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90" windowWidth="6255" windowHeight="9120" tabRatio="637" activeTab="1"/>
  </bookViews>
  <sheets>
    <sheet name="ADRESÁŘ NESHOD A ZAKÁZEK" sheetId="1" r:id="rId1"/>
    <sheet name="ZÁZNAMNÍK NESHOD" sheetId="3" r:id="rId2"/>
    <sheet name="TAB. ČETNOSTI JEDNOTLIVÝCH NESH" sheetId="5" r:id="rId3"/>
    <sheet name="PARETUV DIAGRAM" sheetId="6" r:id="rId4"/>
    <sheet name="KONTINGENČNÍ TABULKA" sheetId="7" r:id="rId5"/>
  </sheets>
  <definedNames>
    <definedName name="_xlnm._FilterDatabase" localSheetId="2" hidden="1">'TAB. ČETNOSTI JEDNOTLIVÝCH NESH'!$A$1:$E$906</definedName>
    <definedName name="_xlnm._FilterDatabase" localSheetId="1" hidden="1">'ZÁZNAMNÍK NESHOD'!$A$1:$F$1</definedName>
    <definedName name="_xlnm.Criteria" localSheetId="2">'TAB. ČETNOSTI JEDNOTLIVÝCH NESH'!$C$2:$C$901</definedName>
  </definedNames>
  <calcPr calcId="125725"/>
  <pivotCaches>
    <pivotCache cacheId="9" r:id="rId6"/>
  </pivotCaches>
</workbook>
</file>

<file path=xl/calcChain.xml><?xml version="1.0" encoding="utf-8"?>
<calcChain xmlns="http://schemas.openxmlformats.org/spreadsheetml/2006/main">
  <c r="B520" i="5"/>
  <c r="C520"/>
  <c r="C15" i="3"/>
  <c r="D15"/>
  <c r="C93"/>
  <c r="D93"/>
  <c r="C122"/>
  <c r="D122"/>
  <c r="C80"/>
  <c r="D80"/>
  <c r="C36"/>
  <c r="D36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901" i="5" l="1"/>
  <c r="B901"/>
  <c r="C900"/>
  <c r="C902" s="1"/>
  <c r="B900"/>
  <c r="C899"/>
  <c r="B899"/>
  <c r="C898"/>
  <c r="B898"/>
  <c r="C897"/>
  <c r="B897"/>
  <c r="C896"/>
  <c r="B896"/>
  <c r="C895"/>
  <c r="B895"/>
  <c r="C894"/>
  <c r="B894"/>
  <c r="C893"/>
  <c r="B893"/>
  <c r="C892"/>
  <c r="B892"/>
  <c r="C891"/>
  <c r="B891"/>
  <c r="C890"/>
  <c r="B890"/>
  <c r="C889"/>
  <c r="B889"/>
  <c r="C888"/>
  <c r="B888"/>
  <c r="C887"/>
  <c r="B887"/>
  <c r="C886"/>
  <c r="B886"/>
  <c r="C885"/>
  <c r="B885"/>
  <c r="C884"/>
  <c r="B884"/>
  <c r="C883"/>
  <c r="B883"/>
  <c r="C882"/>
  <c r="B882"/>
  <c r="C881"/>
  <c r="B881"/>
  <c r="C880"/>
  <c r="B880"/>
  <c r="C879"/>
  <c r="B879"/>
  <c r="C878"/>
  <c r="B878"/>
  <c r="C877"/>
  <c r="B877"/>
  <c r="C876"/>
  <c r="B876"/>
  <c r="C875"/>
  <c r="B875"/>
  <c r="C874"/>
  <c r="B874"/>
  <c r="C873"/>
  <c r="B873"/>
  <c r="C872"/>
  <c r="B872"/>
  <c r="C871"/>
  <c r="B871"/>
  <c r="C870"/>
  <c r="B870"/>
  <c r="C869"/>
  <c r="B869"/>
  <c r="C868"/>
  <c r="B868"/>
  <c r="C867"/>
  <c r="B867"/>
  <c r="C866"/>
  <c r="B866"/>
  <c r="C865"/>
  <c r="B865"/>
  <c r="C864"/>
  <c r="B864"/>
  <c r="C863"/>
  <c r="B863"/>
  <c r="C862"/>
  <c r="B862"/>
  <c r="C861"/>
  <c r="B861"/>
  <c r="C860"/>
  <c r="B860"/>
  <c r="C859"/>
  <c r="B859"/>
  <c r="C858"/>
  <c r="B858"/>
  <c r="C857"/>
  <c r="B857"/>
  <c r="C856"/>
  <c r="B856"/>
  <c r="C855"/>
  <c r="B855"/>
  <c r="C854"/>
  <c r="B854"/>
  <c r="C853"/>
  <c r="B853"/>
  <c r="C852"/>
  <c r="B852"/>
  <c r="C851"/>
  <c r="B851"/>
  <c r="C850"/>
  <c r="B850"/>
  <c r="C849"/>
  <c r="B849"/>
  <c r="C848"/>
  <c r="B848"/>
  <c r="C847"/>
  <c r="B847"/>
  <c r="C846"/>
  <c r="B846"/>
  <c r="C845"/>
  <c r="B845"/>
  <c r="C844"/>
  <c r="B844"/>
  <c r="C843"/>
  <c r="B843"/>
  <c r="C842"/>
  <c r="B842"/>
  <c r="C841"/>
  <c r="B841"/>
  <c r="C840"/>
  <c r="B840"/>
  <c r="C839"/>
  <c r="B839"/>
  <c r="C838"/>
  <c r="B838"/>
  <c r="C837"/>
  <c r="B837"/>
  <c r="C836"/>
  <c r="B836"/>
  <c r="C835"/>
  <c r="B835"/>
  <c r="C834"/>
  <c r="B834"/>
  <c r="C833"/>
  <c r="B833"/>
  <c r="C832"/>
  <c r="B832"/>
  <c r="C831"/>
  <c r="B831"/>
  <c r="C830"/>
  <c r="B830"/>
  <c r="C829"/>
  <c r="B829"/>
  <c r="C828"/>
  <c r="B828"/>
  <c r="C827"/>
  <c r="B827"/>
  <c r="C826"/>
  <c r="B826"/>
  <c r="C825"/>
  <c r="B825"/>
  <c r="C824"/>
  <c r="B824"/>
  <c r="C823"/>
  <c r="B823"/>
  <c r="C822"/>
  <c r="B822"/>
  <c r="C821"/>
  <c r="B821"/>
  <c r="C820"/>
  <c r="B820"/>
  <c r="C819"/>
  <c r="B819"/>
  <c r="C818"/>
  <c r="B818"/>
  <c r="C817"/>
  <c r="B817"/>
  <c r="C816"/>
  <c r="B816"/>
  <c r="C815"/>
  <c r="B815"/>
  <c r="C814"/>
  <c r="B814"/>
  <c r="C813"/>
  <c r="B813"/>
  <c r="C812"/>
  <c r="B812"/>
  <c r="C811"/>
  <c r="B811"/>
  <c r="C810"/>
  <c r="B810"/>
  <c r="C809"/>
  <c r="B809"/>
  <c r="C808"/>
  <c r="B808"/>
  <c r="C807"/>
  <c r="B807"/>
  <c r="C806"/>
  <c r="B806"/>
  <c r="C805"/>
  <c r="B805"/>
  <c r="C804"/>
  <c r="B804"/>
  <c r="C803"/>
  <c r="B803"/>
  <c r="C802"/>
  <c r="B802"/>
  <c r="C800"/>
  <c r="B800"/>
  <c r="C799"/>
  <c r="B799"/>
  <c r="C798"/>
  <c r="B798"/>
  <c r="C797"/>
  <c r="B797"/>
  <c r="C796"/>
  <c r="B796"/>
  <c r="C795"/>
  <c r="B795"/>
  <c r="C794"/>
  <c r="B794"/>
  <c r="C793"/>
  <c r="B793"/>
  <c r="C792"/>
  <c r="B792"/>
  <c r="C791"/>
  <c r="B791"/>
  <c r="C790"/>
  <c r="B790"/>
  <c r="C789"/>
  <c r="B789"/>
  <c r="C788"/>
  <c r="B788"/>
  <c r="C787"/>
  <c r="B787"/>
  <c r="C786"/>
  <c r="B786"/>
  <c r="C785"/>
  <c r="B785"/>
  <c r="C784"/>
  <c r="B784"/>
  <c r="C783"/>
  <c r="B783"/>
  <c r="C782"/>
  <c r="B782"/>
  <c r="C781"/>
  <c r="B781"/>
  <c r="C780"/>
  <c r="B780"/>
  <c r="C779"/>
  <c r="B779"/>
  <c r="C778"/>
  <c r="B778"/>
  <c r="C777"/>
  <c r="B777"/>
  <c r="C776"/>
  <c r="B776"/>
  <c r="C775"/>
  <c r="B775"/>
  <c r="C774"/>
  <c r="B774"/>
  <c r="C773"/>
  <c r="B773"/>
  <c r="C772"/>
  <c r="B772"/>
  <c r="C771"/>
  <c r="B771"/>
  <c r="C770"/>
  <c r="B770"/>
  <c r="C769"/>
  <c r="B769"/>
  <c r="C768"/>
  <c r="B768"/>
  <c r="C767"/>
  <c r="B767"/>
  <c r="C766"/>
  <c r="B766"/>
  <c r="C765"/>
  <c r="B765"/>
  <c r="C764"/>
  <c r="B764"/>
  <c r="C763"/>
  <c r="B763"/>
  <c r="C762"/>
  <c r="B762"/>
  <c r="C761"/>
  <c r="B761"/>
  <c r="C760"/>
  <c r="B760"/>
  <c r="C759"/>
  <c r="B759"/>
  <c r="C758"/>
  <c r="B758"/>
  <c r="C757"/>
  <c r="B757"/>
  <c r="C756"/>
  <c r="B756"/>
  <c r="C754"/>
  <c r="B754"/>
  <c r="C752"/>
  <c r="B752"/>
  <c r="C751"/>
  <c r="B751"/>
  <c r="C750"/>
  <c r="B750"/>
  <c r="C749"/>
  <c r="B749"/>
  <c r="C748"/>
  <c r="B748"/>
  <c r="C747"/>
  <c r="B747"/>
  <c r="C746"/>
  <c r="B746"/>
  <c r="C745"/>
  <c r="B745"/>
  <c r="C744"/>
  <c r="B744"/>
  <c r="C743"/>
  <c r="B743"/>
  <c r="C742"/>
  <c r="B742"/>
  <c r="C741"/>
  <c r="B741"/>
  <c r="C740"/>
  <c r="B740"/>
  <c r="C739"/>
  <c r="B739"/>
  <c r="C738"/>
  <c r="B738"/>
  <c r="C737"/>
  <c r="B737"/>
  <c r="C736"/>
  <c r="B736"/>
  <c r="C735"/>
  <c r="B735"/>
  <c r="C734"/>
  <c r="B734"/>
  <c r="C733"/>
  <c r="B733"/>
  <c r="C732"/>
  <c r="B732"/>
  <c r="C731"/>
  <c r="B731"/>
  <c r="C730"/>
  <c r="B730"/>
  <c r="C729"/>
  <c r="B729"/>
  <c r="C728"/>
  <c r="B728"/>
  <c r="C727"/>
  <c r="B727"/>
  <c r="C726"/>
  <c r="B726"/>
  <c r="C725"/>
  <c r="B725"/>
  <c r="C724"/>
  <c r="B724"/>
  <c r="C723"/>
  <c r="B723"/>
  <c r="C722"/>
  <c r="B722"/>
  <c r="C721"/>
  <c r="B721"/>
  <c r="C720"/>
  <c r="B720"/>
  <c r="C719"/>
  <c r="B719"/>
  <c r="C718"/>
  <c r="B718"/>
  <c r="C717"/>
  <c r="B717"/>
  <c r="C716"/>
  <c r="B716"/>
  <c r="C715"/>
  <c r="B715"/>
  <c r="C714"/>
  <c r="B714"/>
  <c r="C713"/>
  <c r="B713"/>
  <c r="C712"/>
  <c r="B712"/>
  <c r="C711"/>
  <c r="B711"/>
  <c r="C710"/>
  <c r="B710"/>
  <c r="C708"/>
  <c r="B708"/>
  <c r="C707"/>
  <c r="B707"/>
  <c r="C706"/>
  <c r="B706"/>
  <c r="C705"/>
  <c r="B705"/>
  <c r="C704"/>
  <c r="B704"/>
  <c r="C703"/>
  <c r="B703"/>
  <c r="C702"/>
  <c r="B702"/>
  <c r="C701"/>
  <c r="B701"/>
  <c r="C700"/>
  <c r="B700"/>
  <c r="C699"/>
  <c r="B699"/>
  <c r="C698"/>
  <c r="B698"/>
  <c r="C697"/>
  <c r="B697"/>
  <c r="C696"/>
  <c r="B696"/>
  <c r="C695"/>
  <c r="B695"/>
  <c r="C694"/>
  <c r="B694"/>
  <c r="C693"/>
  <c r="B693"/>
  <c r="C692"/>
  <c r="B692"/>
  <c r="C691"/>
  <c r="B691"/>
  <c r="C690"/>
  <c r="B690"/>
  <c r="C689"/>
  <c r="B689"/>
  <c r="C688"/>
  <c r="B688"/>
  <c r="C687"/>
  <c r="B687"/>
  <c r="C686"/>
  <c r="B686"/>
  <c r="C685"/>
  <c r="B685"/>
  <c r="C684"/>
  <c r="B684"/>
  <c r="C683"/>
  <c r="B683"/>
  <c r="C682"/>
  <c r="B682"/>
  <c r="C681"/>
  <c r="B681"/>
  <c r="C680"/>
  <c r="B680"/>
  <c r="C679"/>
  <c r="B679"/>
  <c r="C678"/>
  <c r="B678"/>
  <c r="C677"/>
  <c r="B677"/>
  <c r="C676"/>
  <c r="B676"/>
  <c r="C675"/>
  <c r="B675"/>
  <c r="C674"/>
  <c r="B674"/>
  <c r="C673"/>
  <c r="B673"/>
  <c r="C672"/>
  <c r="B672"/>
  <c r="C671"/>
  <c r="B671"/>
  <c r="C670"/>
  <c r="B670"/>
  <c r="C669"/>
  <c r="B669"/>
  <c r="C668"/>
  <c r="B668"/>
  <c r="C667"/>
  <c r="B667"/>
  <c r="C666"/>
  <c r="B666"/>
  <c r="C665"/>
  <c r="B665"/>
  <c r="C664"/>
  <c r="B664"/>
  <c r="C663"/>
  <c r="B663"/>
  <c r="C662"/>
  <c r="B662"/>
  <c r="C661"/>
  <c r="B661"/>
  <c r="C660"/>
  <c r="B660"/>
  <c r="C659"/>
  <c r="B659"/>
  <c r="C657"/>
  <c r="B657"/>
  <c r="C655"/>
  <c r="B655"/>
  <c r="C654"/>
  <c r="B654"/>
  <c r="C653"/>
  <c r="B653"/>
  <c r="C652"/>
  <c r="B652"/>
  <c r="C651"/>
  <c r="B651"/>
  <c r="C650"/>
  <c r="B650"/>
  <c r="C649"/>
  <c r="B649"/>
  <c r="C648"/>
  <c r="B648"/>
  <c r="C647"/>
  <c r="B647"/>
  <c r="C646"/>
  <c r="B646"/>
  <c r="C645"/>
  <c r="B645"/>
  <c r="C644"/>
  <c r="B644"/>
  <c r="C643"/>
  <c r="B643"/>
  <c r="C642"/>
  <c r="B642"/>
  <c r="C641"/>
  <c r="B641"/>
  <c r="C640"/>
  <c r="B640"/>
  <c r="C639"/>
  <c r="B639"/>
  <c r="C638"/>
  <c r="B638"/>
  <c r="C637"/>
  <c r="B637"/>
  <c r="C636"/>
  <c r="B636"/>
  <c r="C635"/>
  <c r="B635"/>
  <c r="C634"/>
  <c r="B634"/>
  <c r="C633"/>
  <c r="B633"/>
  <c r="C632"/>
  <c r="B632"/>
  <c r="C631"/>
  <c r="B631"/>
  <c r="C630"/>
  <c r="B630"/>
  <c r="C629"/>
  <c r="B629"/>
  <c r="C628"/>
  <c r="B628"/>
  <c r="C627"/>
  <c r="B627"/>
  <c r="C626"/>
  <c r="B626"/>
  <c r="C625"/>
  <c r="B625"/>
  <c r="C624"/>
  <c r="B624"/>
  <c r="C623"/>
  <c r="B623"/>
  <c r="C622"/>
  <c r="B622"/>
  <c r="C621"/>
  <c r="B621"/>
  <c r="C620"/>
  <c r="B620"/>
  <c r="C619"/>
  <c r="B619"/>
  <c r="C618"/>
  <c r="B618"/>
  <c r="C617"/>
  <c r="B617"/>
  <c r="C616"/>
  <c r="B616"/>
  <c r="C615"/>
  <c r="B615"/>
  <c r="C614"/>
  <c r="B614"/>
  <c r="C613"/>
  <c r="B613"/>
  <c r="C612"/>
  <c r="B612"/>
  <c r="C611"/>
  <c r="B611"/>
  <c r="C610"/>
  <c r="B610"/>
  <c r="C609"/>
  <c r="B609"/>
  <c r="C608"/>
  <c r="B608"/>
  <c r="C607"/>
  <c r="B607"/>
  <c r="C606"/>
  <c r="B606"/>
  <c r="C605"/>
  <c r="B605"/>
  <c r="C604"/>
  <c r="B604"/>
  <c r="C603"/>
  <c r="B603"/>
  <c r="C602"/>
  <c r="B602"/>
  <c r="C601"/>
  <c r="B601"/>
  <c r="C600"/>
  <c r="B600"/>
  <c r="C599"/>
  <c r="B599"/>
  <c r="C598"/>
  <c r="B598"/>
  <c r="C597"/>
  <c r="B597"/>
  <c r="C596"/>
  <c r="B596"/>
  <c r="C595"/>
  <c r="B595"/>
  <c r="C594"/>
  <c r="B594"/>
  <c r="C593"/>
  <c r="B593"/>
  <c r="C592"/>
  <c r="B592"/>
  <c r="C591"/>
  <c r="B591"/>
  <c r="C590"/>
  <c r="B590"/>
  <c r="C589"/>
  <c r="B589"/>
  <c r="C588"/>
  <c r="B588"/>
  <c r="C587"/>
  <c r="B587"/>
  <c r="C586"/>
  <c r="B586"/>
  <c r="C585"/>
  <c r="B585"/>
  <c r="C584"/>
  <c r="B584"/>
  <c r="C583"/>
  <c r="B583"/>
  <c r="C582"/>
  <c r="B582"/>
  <c r="C581"/>
  <c r="B581"/>
  <c r="C580"/>
  <c r="B580"/>
  <c r="C579"/>
  <c r="B579"/>
  <c r="C578"/>
  <c r="B578"/>
  <c r="C577"/>
  <c r="B577"/>
  <c r="C576"/>
  <c r="B576"/>
  <c r="C575"/>
  <c r="B575"/>
  <c r="C574"/>
  <c r="B574"/>
  <c r="C573"/>
  <c r="B573"/>
  <c r="C572"/>
  <c r="B572"/>
  <c r="C571"/>
  <c r="B571"/>
  <c r="C570"/>
  <c r="B570"/>
  <c r="C569"/>
  <c r="B569"/>
  <c r="C568"/>
  <c r="B568"/>
  <c r="C567"/>
  <c r="B567"/>
  <c r="C566"/>
  <c r="B566"/>
  <c r="C565"/>
  <c r="B565"/>
  <c r="C564"/>
  <c r="B564"/>
  <c r="C561"/>
  <c r="B561"/>
  <c r="C560"/>
  <c r="B560"/>
  <c r="C559"/>
  <c r="B559"/>
  <c r="C558"/>
  <c r="B558"/>
  <c r="C557"/>
  <c r="B557"/>
  <c r="C556"/>
  <c r="B556"/>
  <c r="C555"/>
  <c r="B555"/>
  <c r="C554"/>
  <c r="B554"/>
  <c r="C553"/>
  <c r="B553"/>
  <c r="C552"/>
  <c r="B552"/>
  <c r="C551"/>
  <c r="B551"/>
  <c r="C550"/>
  <c r="B550"/>
  <c r="C549"/>
  <c r="B549"/>
  <c r="C548"/>
  <c r="B548"/>
  <c r="C547"/>
  <c r="B547"/>
  <c r="C546"/>
  <c r="B546"/>
  <c r="C545"/>
  <c r="B545"/>
  <c r="C544"/>
  <c r="B544"/>
  <c r="C543"/>
  <c r="B543"/>
  <c r="C542"/>
  <c r="B542"/>
  <c r="C541"/>
  <c r="B541"/>
  <c r="C540"/>
  <c r="B540"/>
  <c r="C539"/>
  <c r="B539"/>
  <c r="C538"/>
  <c r="B538"/>
  <c r="C537"/>
  <c r="B537"/>
  <c r="C536"/>
  <c r="B536"/>
  <c r="C535"/>
  <c r="B535"/>
  <c r="C534"/>
  <c r="B534"/>
  <c r="C533"/>
  <c r="B533"/>
  <c r="C532"/>
  <c r="B532"/>
  <c r="C531"/>
  <c r="B531"/>
  <c r="C530"/>
  <c r="B530"/>
  <c r="C529"/>
  <c r="B529"/>
  <c r="C528"/>
  <c r="B528"/>
  <c r="C527"/>
  <c r="B527"/>
  <c r="C526"/>
  <c r="B526"/>
  <c r="C525"/>
  <c r="B525"/>
  <c r="C524"/>
  <c r="B524"/>
  <c r="C523"/>
  <c r="B523"/>
  <c r="C522"/>
  <c r="B522"/>
  <c r="C521"/>
  <c r="B521"/>
  <c r="C517"/>
  <c r="B517"/>
  <c r="C516"/>
  <c r="B516"/>
  <c r="C515"/>
  <c r="B515"/>
  <c r="C514"/>
  <c r="B514"/>
  <c r="C513"/>
  <c r="B513"/>
  <c r="C512"/>
  <c r="B512"/>
  <c r="C511"/>
  <c r="B511"/>
  <c r="C510"/>
  <c r="B510"/>
  <c r="C509"/>
  <c r="B509"/>
  <c r="C508"/>
  <c r="B508"/>
  <c r="C507"/>
  <c r="B507"/>
  <c r="C506"/>
  <c r="B506"/>
  <c r="C505"/>
  <c r="B505"/>
  <c r="C504"/>
  <c r="B504"/>
  <c r="C503"/>
  <c r="B503"/>
  <c r="C502"/>
  <c r="B502"/>
  <c r="C501"/>
  <c r="B501"/>
  <c r="C500"/>
  <c r="B500"/>
  <c r="C499"/>
  <c r="B499"/>
  <c r="C498"/>
  <c r="B498"/>
  <c r="C497"/>
  <c r="B497"/>
  <c r="C496"/>
  <c r="B496"/>
  <c r="C495"/>
  <c r="B495"/>
  <c r="C494"/>
  <c r="B494"/>
  <c r="C493"/>
  <c r="B493"/>
  <c r="C492"/>
  <c r="B492"/>
  <c r="C491"/>
  <c r="B491"/>
  <c r="C490"/>
  <c r="B490"/>
  <c r="C489"/>
  <c r="B489"/>
  <c r="C488"/>
  <c r="B488"/>
  <c r="C487"/>
  <c r="B487"/>
  <c r="C486"/>
  <c r="B486"/>
  <c r="C485"/>
  <c r="B485"/>
  <c r="C484"/>
  <c r="B484"/>
  <c r="C483"/>
  <c r="B483"/>
  <c r="C482"/>
  <c r="B482"/>
  <c r="C481"/>
  <c r="B481"/>
  <c r="C480"/>
  <c r="B480"/>
  <c r="C479"/>
  <c r="B479"/>
  <c r="C478"/>
  <c r="B478"/>
  <c r="C477"/>
  <c r="B477"/>
  <c r="C476"/>
  <c r="B476"/>
  <c r="C475"/>
  <c r="B475"/>
  <c r="C474"/>
  <c r="B474"/>
  <c r="C473"/>
  <c r="B473"/>
  <c r="C472"/>
  <c r="B472"/>
  <c r="C471"/>
  <c r="B471"/>
  <c r="C470"/>
  <c r="B470"/>
  <c r="C469"/>
  <c r="B469"/>
  <c r="C468"/>
  <c r="B468"/>
  <c r="C467"/>
  <c r="B467"/>
  <c r="C466"/>
  <c r="B466"/>
  <c r="C465"/>
  <c r="B465"/>
  <c r="C464"/>
  <c r="B464"/>
  <c r="C463"/>
  <c r="B463"/>
  <c r="C462"/>
  <c r="B462"/>
  <c r="C461"/>
  <c r="B461"/>
  <c r="C460"/>
  <c r="B460"/>
  <c r="C459"/>
  <c r="B459"/>
  <c r="C458"/>
  <c r="B458"/>
  <c r="C457"/>
  <c r="B457"/>
  <c r="C456"/>
  <c r="B456"/>
  <c r="C455"/>
  <c r="B455"/>
  <c r="C454"/>
  <c r="B454"/>
  <c r="C453"/>
  <c r="B453"/>
  <c r="C452"/>
  <c r="B452"/>
  <c r="C451"/>
  <c r="B451"/>
  <c r="C450"/>
  <c r="B450"/>
  <c r="C449"/>
  <c r="B449"/>
  <c r="C448"/>
  <c r="B448"/>
  <c r="C447"/>
  <c r="B447"/>
  <c r="C446"/>
  <c r="B446"/>
  <c r="C445"/>
  <c r="B445"/>
  <c r="C444"/>
  <c r="B444"/>
  <c r="C443"/>
  <c r="B443"/>
  <c r="C442"/>
  <c r="B442"/>
  <c r="C441"/>
  <c r="B441"/>
  <c r="C440"/>
  <c r="B440"/>
  <c r="C439"/>
  <c r="B439"/>
  <c r="C438"/>
  <c r="B438"/>
  <c r="C437"/>
  <c r="B437"/>
  <c r="C436"/>
  <c r="B436"/>
  <c r="C435"/>
  <c r="B435"/>
  <c r="C434"/>
  <c r="B434"/>
  <c r="C433"/>
  <c r="B433"/>
  <c r="C432"/>
  <c r="B432"/>
  <c r="C431"/>
  <c r="B431"/>
  <c r="C430"/>
  <c r="B430"/>
  <c r="C429"/>
  <c r="B429"/>
  <c r="C428"/>
  <c r="B428"/>
  <c r="C427"/>
  <c r="B427"/>
  <c r="C426"/>
  <c r="B426"/>
  <c r="C425"/>
  <c r="B425"/>
  <c r="C422"/>
  <c r="B422"/>
  <c r="C421"/>
  <c r="B421"/>
  <c r="C420"/>
  <c r="B420"/>
  <c r="C419"/>
  <c r="B419"/>
  <c r="C418"/>
  <c r="B418"/>
  <c r="C417"/>
  <c r="B417"/>
  <c r="C416"/>
  <c r="B416"/>
  <c r="C415"/>
  <c r="B415"/>
  <c r="C414"/>
  <c r="B414"/>
  <c r="C413"/>
  <c r="B413"/>
  <c r="C412"/>
  <c r="B412"/>
  <c r="C411"/>
  <c r="B411"/>
  <c r="C410"/>
  <c r="B410"/>
  <c r="C409"/>
  <c r="B409"/>
  <c r="C408"/>
  <c r="B408"/>
  <c r="C407"/>
  <c r="B407"/>
  <c r="C406"/>
  <c r="B406"/>
  <c r="C405"/>
  <c r="B405"/>
  <c r="C404"/>
  <c r="B404"/>
  <c r="C403"/>
  <c r="B403"/>
  <c r="C402"/>
  <c r="B402"/>
  <c r="C401"/>
  <c r="B401"/>
  <c r="C400"/>
  <c r="B400"/>
  <c r="C399"/>
  <c r="B399"/>
  <c r="C398"/>
  <c r="B398"/>
  <c r="C397"/>
  <c r="B397"/>
  <c r="C396"/>
  <c r="B396"/>
  <c r="C395"/>
  <c r="B395"/>
  <c r="C394"/>
  <c r="B394"/>
  <c r="C393"/>
  <c r="B393"/>
  <c r="C392"/>
  <c r="B392"/>
  <c r="C391"/>
  <c r="B391"/>
  <c r="C390"/>
  <c r="B390"/>
  <c r="C389"/>
  <c r="B389"/>
  <c r="C388"/>
  <c r="B388"/>
  <c r="C387"/>
  <c r="B387"/>
  <c r="C386"/>
  <c r="B386"/>
  <c r="C385"/>
  <c r="B385"/>
  <c r="C384"/>
  <c r="B384"/>
  <c r="C383"/>
  <c r="B383"/>
  <c r="C382"/>
  <c r="B382"/>
  <c r="C381"/>
  <c r="B381"/>
  <c r="C380"/>
  <c r="B380"/>
  <c r="C379"/>
  <c r="B379"/>
  <c r="C378"/>
  <c r="B378"/>
  <c r="C377"/>
  <c r="B377"/>
  <c r="C376"/>
  <c r="B376"/>
  <c r="C375"/>
  <c r="B375"/>
  <c r="C374"/>
  <c r="B374"/>
  <c r="C373"/>
  <c r="B373"/>
  <c r="C372"/>
  <c r="B372"/>
  <c r="C371"/>
  <c r="B371"/>
  <c r="C370"/>
  <c r="B370"/>
  <c r="C369"/>
  <c r="B369"/>
  <c r="C368"/>
  <c r="B368"/>
  <c r="C367"/>
  <c r="B367"/>
  <c r="C366"/>
  <c r="B366"/>
  <c r="C365"/>
  <c r="B365"/>
  <c r="C364"/>
  <c r="B364"/>
  <c r="C363"/>
  <c r="B363"/>
  <c r="C362"/>
  <c r="B362"/>
  <c r="C361"/>
  <c r="B361"/>
  <c r="C360"/>
  <c r="B360"/>
  <c r="C359"/>
  <c r="B359"/>
  <c r="C358"/>
  <c r="B358"/>
  <c r="C357"/>
  <c r="B357"/>
  <c r="C356"/>
  <c r="B356"/>
  <c r="C355"/>
  <c r="B355"/>
  <c r="C354"/>
  <c r="B354"/>
  <c r="C351"/>
  <c r="B351"/>
  <c r="C347"/>
  <c r="B347"/>
  <c r="C346"/>
  <c r="B346"/>
  <c r="C345"/>
  <c r="B345"/>
  <c r="C344"/>
  <c r="B344"/>
  <c r="C343"/>
  <c r="B343"/>
  <c r="C342"/>
  <c r="B342"/>
  <c r="C341"/>
  <c r="B341"/>
  <c r="C340"/>
  <c r="B340"/>
  <c r="C339"/>
  <c r="B339"/>
  <c r="C338"/>
  <c r="B338"/>
  <c r="C337"/>
  <c r="B337"/>
  <c r="C335"/>
  <c r="B335"/>
  <c r="C334"/>
  <c r="B334"/>
  <c r="C332"/>
  <c r="B332"/>
  <c r="C330"/>
  <c r="B330"/>
  <c r="C329"/>
  <c r="B329"/>
  <c r="C328"/>
  <c r="B328"/>
  <c r="C327"/>
  <c r="B327"/>
  <c r="C326"/>
  <c r="B326"/>
  <c r="C325"/>
  <c r="B325"/>
  <c r="C324"/>
  <c r="B324"/>
  <c r="C323"/>
  <c r="B323"/>
  <c r="C322"/>
  <c r="B322"/>
  <c r="C321"/>
  <c r="B321"/>
  <c r="C320"/>
  <c r="B320"/>
  <c r="C319"/>
  <c r="B319"/>
  <c r="C318"/>
  <c r="B318"/>
  <c r="C317"/>
  <c r="B317"/>
  <c r="C316"/>
  <c r="B316"/>
  <c r="C315"/>
  <c r="B315"/>
  <c r="C314"/>
  <c r="B314"/>
  <c r="C313"/>
  <c r="B313"/>
  <c r="C312"/>
  <c r="B312"/>
  <c r="C311"/>
  <c r="B311"/>
  <c r="C310"/>
  <c r="B310"/>
  <c r="C309"/>
  <c r="B309"/>
  <c r="C308"/>
  <c r="B308"/>
  <c r="C307"/>
  <c r="B307"/>
  <c r="C306"/>
  <c r="B306"/>
  <c r="C305"/>
  <c r="B305"/>
  <c r="C304"/>
  <c r="B304"/>
  <c r="C303"/>
  <c r="B303"/>
  <c r="C302"/>
  <c r="B302"/>
  <c r="C301"/>
  <c r="B301"/>
  <c r="C300"/>
  <c r="B300"/>
  <c r="C299"/>
  <c r="B299"/>
  <c r="C298"/>
  <c r="B298"/>
  <c r="C297"/>
  <c r="B297"/>
  <c r="C296"/>
  <c r="B296"/>
  <c r="C295"/>
  <c r="B295"/>
  <c r="C294"/>
  <c r="B294"/>
  <c r="C293"/>
  <c r="B293"/>
  <c r="C292"/>
  <c r="B292"/>
  <c r="C291"/>
  <c r="B291"/>
  <c r="C290"/>
  <c r="B290"/>
  <c r="C289"/>
  <c r="B289"/>
  <c r="C288"/>
  <c r="B288"/>
  <c r="C287"/>
  <c r="B287"/>
  <c r="C286"/>
  <c r="B286"/>
  <c r="C285"/>
  <c r="B285"/>
  <c r="C284"/>
  <c r="B284"/>
  <c r="C283"/>
  <c r="B283"/>
  <c r="C282"/>
  <c r="B282"/>
  <c r="C281"/>
  <c r="B281"/>
  <c r="C280"/>
  <c r="B280"/>
  <c r="C279"/>
  <c r="B279"/>
  <c r="C278"/>
  <c r="B278"/>
  <c r="C277"/>
  <c r="B277"/>
  <c r="C276"/>
  <c r="B276"/>
  <c r="C275"/>
  <c r="B275"/>
  <c r="C274"/>
  <c r="B274"/>
  <c r="C273"/>
  <c r="B273"/>
  <c r="C272"/>
  <c r="B272"/>
  <c r="C271"/>
  <c r="B271"/>
  <c r="C270"/>
  <c r="B270"/>
  <c r="C269"/>
  <c r="B269"/>
  <c r="C268"/>
  <c r="B268"/>
  <c r="C267"/>
  <c r="B267"/>
  <c r="C266"/>
  <c r="B266"/>
  <c r="C265"/>
  <c r="B265"/>
  <c r="C264"/>
  <c r="B264"/>
  <c r="C263"/>
  <c r="B263"/>
  <c r="C262"/>
  <c r="B262"/>
  <c r="C261"/>
  <c r="B261"/>
  <c r="C260"/>
  <c r="B260"/>
  <c r="C259"/>
  <c r="B259"/>
  <c r="C258"/>
  <c r="B258"/>
  <c r="C257"/>
  <c r="B257"/>
  <c r="C256"/>
  <c r="B256"/>
  <c r="C255"/>
  <c r="B255"/>
  <c r="C253"/>
  <c r="B253"/>
  <c r="C252"/>
  <c r="B252"/>
  <c r="C251"/>
  <c r="B251"/>
  <c r="C250"/>
  <c r="B250"/>
  <c r="C249"/>
  <c r="B249"/>
  <c r="C247"/>
  <c r="B247"/>
  <c r="C246"/>
  <c r="B246"/>
  <c r="C245"/>
  <c r="B245"/>
  <c r="C243"/>
  <c r="B243"/>
  <c r="C241"/>
  <c r="B241"/>
  <c r="C240"/>
  <c r="B240"/>
  <c r="C239"/>
  <c r="B239"/>
  <c r="C238"/>
  <c r="B238"/>
  <c r="C237"/>
  <c r="B237"/>
  <c r="C236"/>
  <c r="B236"/>
  <c r="C235"/>
  <c r="B235"/>
  <c r="C234"/>
  <c r="B234"/>
  <c r="C233"/>
  <c r="B233"/>
  <c r="C232"/>
  <c r="B232"/>
  <c r="C231"/>
  <c r="B231"/>
  <c r="C230"/>
  <c r="B230"/>
  <c r="C229"/>
  <c r="B229"/>
  <c r="C228"/>
  <c r="B228"/>
  <c r="C227"/>
  <c r="B227"/>
  <c r="C226"/>
  <c r="B226"/>
  <c r="C225"/>
  <c r="B225"/>
  <c r="C224"/>
  <c r="B224"/>
  <c r="C223"/>
  <c r="B223"/>
  <c r="C222"/>
  <c r="B222"/>
  <c r="C221"/>
  <c r="B221"/>
  <c r="C220"/>
  <c r="B220"/>
  <c r="C219"/>
  <c r="B219"/>
  <c r="C218"/>
  <c r="B218"/>
  <c r="C217"/>
  <c r="B217"/>
  <c r="C216"/>
  <c r="B216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204"/>
  <c r="B204"/>
  <c r="C203"/>
  <c r="B203"/>
  <c r="C202"/>
  <c r="B202"/>
  <c r="C201"/>
  <c r="B201"/>
  <c r="C200"/>
  <c r="B200"/>
  <c r="C199"/>
  <c r="B199"/>
  <c r="C198"/>
  <c r="B198"/>
  <c r="C197"/>
  <c r="B197"/>
  <c r="C196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C186"/>
  <c r="B186"/>
  <c r="C185"/>
  <c r="B185"/>
  <c r="C184"/>
  <c r="B184"/>
  <c r="C183"/>
  <c r="B183"/>
  <c r="C182"/>
  <c r="B182"/>
  <c r="C181"/>
  <c r="B181"/>
  <c r="C180"/>
  <c r="B180"/>
  <c r="C179"/>
  <c r="B179"/>
  <c r="C178"/>
  <c r="B178"/>
  <c r="C177"/>
  <c r="B177"/>
  <c r="C176"/>
  <c r="B176"/>
  <c r="C175"/>
  <c r="B175"/>
  <c r="C174"/>
  <c r="B174"/>
  <c r="C173"/>
  <c r="B173"/>
  <c r="C172"/>
  <c r="B172"/>
  <c r="C171"/>
  <c r="B171"/>
  <c r="C170"/>
  <c r="B170"/>
  <c r="C169"/>
  <c r="B169"/>
  <c r="C168"/>
  <c r="B168"/>
  <c r="C167"/>
  <c r="B167"/>
  <c r="C166"/>
  <c r="B166"/>
  <c r="C165"/>
  <c r="B165"/>
  <c r="C164"/>
  <c r="B164"/>
  <c r="C163"/>
  <c r="B163"/>
  <c r="C162"/>
  <c r="B162"/>
  <c r="C161"/>
  <c r="B161"/>
  <c r="C160"/>
  <c r="B160"/>
  <c r="C159"/>
  <c r="B159"/>
  <c r="C158"/>
  <c r="B158"/>
  <c r="C157"/>
  <c r="B157"/>
  <c r="C156"/>
  <c r="B156"/>
  <c r="C155"/>
  <c r="B155"/>
  <c r="C154"/>
  <c r="B154"/>
  <c r="C153"/>
  <c r="B153"/>
  <c r="C152"/>
  <c r="B152"/>
  <c r="C151"/>
  <c r="B151"/>
  <c r="C150"/>
  <c r="B150"/>
  <c r="C149"/>
  <c r="B149"/>
  <c r="C148"/>
  <c r="B148"/>
  <c r="C147"/>
  <c r="B147"/>
  <c r="C146"/>
  <c r="B146"/>
  <c r="C145"/>
  <c r="B145"/>
  <c r="C144"/>
  <c r="B144"/>
  <c r="C143"/>
  <c r="B143"/>
  <c r="C141"/>
  <c r="B141"/>
  <c r="C140"/>
  <c r="B140"/>
  <c r="C139"/>
  <c r="B139"/>
  <c r="C138"/>
  <c r="B138"/>
  <c r="C137"/>
  <c r="B137"/>
  <c r="C136"/>
  <c r="B136"/>
  <c r="C135"/>
  <c r="B135"/>
  <c r="C134"/>
  <c r="B134"/>
  <c r="C133"/>
  <c r="B133"/>
  <c r="C132"/>
  <c r="B132"/>
  <c r="C131"/>
  <c r="B131"/>
  <c r="C130"/>
  <c r="B130"/>
  <c r="C129"/>
  <c r="B129"/>
  <c r="C128"/>
  <c r="B128"/>
  <c r="C127"/>
  <c r="B127"/>
  <c r="C126"/>
  <c r="B126"/>
  <c r="C125"/>
  <c r="B125"/>
  <c r="C124"/>
  <c r="B124"/>
  <c r="C123"/>
  <c r="B123"/>
  <c r="C122"/>
  <c r="B122"/>
  <c r="C121"/>
  <c r="B121"/>
  <c r="C120"/>
  <c r="B120"/>
  <c r="C119"/>
  <c r="B119"/>
  <c r="C118"/>
  <c r="B118"/>
  <c r="C117"/>
  <c r="B117"/>
  <c r="C116"/>
  <c r="B116"/>
  <c r="C115"/>
  <c r="B115"/>
  <c r="C114"/>
  <c r="B114"/>
  <c r="C113"/>
  <c r="B113"/>
  <c r="C112"/>
  <c r="B112"/>
  <c r="C111"/>
  <c r="B111"/>
  <c r="C110"/>
  <c r="B110"/>
  <c r="C109"/>
  <c r="B109"/>
  <c r="C108"/>
  <c r="B108"/>
  <c r="C107"/>
  <c r="B107"/>
  <c r="C106"/>
  <c r="B106"/>
  <c r="C105"/>
  <c r="B105"/>
  <c r="C104"/>
  <c r="B104"/>
  <c r="C103"/>
  <c r="B103"/>
  <c r="C102"/>
  <c r="B102"/>
  <c r="C101"/>
  <c r="B101"/>
  <c r="C100"/>
  <c r="B100"/>
  <c r="C99"/>
  <c r="B99"/>
  <c r="C98"/>
  <c r="B98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C65"/>
  <c r="B65"/>
  <c r="C64"/>
  <c r="B64"/>
  <c r="C63"/>
  <c r="B63"/>
  <c r="C62"/>
  <c r="B62"/>
  <c r="C61"/>
  <c r="B61"/>
  <c r="C60"/>
  <c r="B60"/>
  <c r="C59"/>
  <c r="B59"/>
  <c r="C58"/>
  <c r="B58"/>
  <c r="C57"/>
  <c r="B57"/>
  <c r="C54"/>
  <c r="B54"/>
  <c r="C53"/>
  <c r="B53"/>
  <c r="C51"/>
  <c r="B51"/>
  <c r="C50"/>
  <c r="B50"/>
  <c r="C47"/>
  <c r="B47"/>
  <c r="C801"/>
  <c r="B801"/>
  <c r="C755"/>
  <c r="B755"/>
  <c r="C709"/>
  <c r="B709"/>
  <c r="C658"/>
  <c r="B658"/>
  <c r="C656"/>
  <c r="B656"/>
  <c r="C563"/>
  <c r="B563"/>
  <c r="C562"/>
  <c r="B562"/>
  <c r="C46"/>
  <c r="B46"/>
  <c r="C518"/>
  <c r="B518"/>
  <c r="C45"/>
  <c r="B45"/>
  <c r="C44"/>
  <c r="B44"/>
  <c r="C423"/>
  <c r="B423"/>
  <c r="C353"/>
  <c r="B353"/>
  <c r="C352"/>
  <c r="B352"/>
  <c r="C350"/>
  <c r="B350"/>
  <c r="C43"/>
  <c r="B43"/>
  <c r="C42"/>
  <c r="B42"/>
  <c r="C41"/>
  <c r="B41"/>
  <c r="C348"/>
  <c r="B348"/>
  <c r="C40"/>
  <c r="B40"/>
  <c r="C39"/>
  <c r="B39"/>
  <c r="C336"/>
  <c r="B336"/>
  <c r="C333"/>
  <c r="B333"/>
  <c r="C254"/>
  <c r="B254"/>
  <c r="C248"/>
  <c r="B248"/>
  <c r="C38"/>
  <c r="B38"/>
  <c r="C37"/>
  <c r="B37"/>
  <c r="C36"/>
  <c r="B36"/>
  <c r="C244"/>
  <c r="B244"/>
  <c r="C35"/>
  <c r="B35"/>
  <c r="C34"/>
  <c r="B34"/>
  <c r="C242"/>
  <c r="B242"/>
  <c r="C142"/>
  <c r="B142"/>
  <c r="C33"/>
  <c r="B33"/>
  <c r="C56"/>
  <c r="B56"/>
  <c r="C49"/>
  <c r="B49"/>
  <c r="C753"/>
  <c r="B753"/>
  <c r="C32"/>
  <c r="B32"/>
  <c r="C31"/>
  <c r="B31"/>
  <c r="C30"/>
  <c r="B30"/>
  <c r="C519"/>
  <c r="B519"/>
  <c r="C29"/>
  <c r="B29"/>
  <c r="C424"/>
  <c r="B424"/>
  <c r="C349"/>
  <c r="B349"/>
  <c r="C28"/>
  <c r="B28"/>
  <c r="C27"/>
  <c r="B27"/>
  <c r="C26"/>
  <c r="B26"/>
  <c r="C25"/>
  <c r="B25"/>
  <c r="C55"/>
  <c r="B55"/>
  <c r="C52"/>
  <c r="B52"/>
  <c r="C24"/>
  <c r="B24"/>
  <c r="C23"/>
  <c r="B23"/>
  <c r="C22"/>
  <c r="B22"/>
  <c r="C21"/>
  <c r="B21"/>
  <c r="C48"/>
  <c r="B48"/>
  <c r="C20"/>
  <c r="B20"/>
  <c r="C19"/>
  <c r="B19"/>
  <c r="C18"/>
  <c r="B18"/>
  <c r="C17"/>
  <c r="B17"/>
  <c r="C12"/>
  <c r="B12"/>
  <c r="C331"/>
  <c r="B331"/>
  <c r="C16"/>
  <c r="B16"/>
  <c r="C15"/>
  <c r="B15"/>
  <c r="C14"/>
  <c r="B14"/>
  <c r="C9"/>
  <c r="B9"/>
  <c r="C13"/>
  <c r="B13"/>
  <c r="C11"/>
  <c r="B11"/>
  <c r="C10"/>
  <c r="B10"/>
  <c r="C8"/>
  <c r="B8"/>
  <c r="C7"/>
  <c r="B7"/>
  <c r="C6"/>
  <c r="B6"/>
  <c r="C5"/>
  <c r="B5"/>
  <c r="C2"/>
  <c r="B2"/>
  <c r="C3"/>
  <c r="B3"/>
  <c r="C4"/>
  <c r="B4"/>
  <c r="E366" i="3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F271"/>
  <c r="E271"/>
  <c r="F270"/>
  <c r="E270"/>
  <c r="F269"/>
  <c r="E269"/>
  <c r="F268"/>
  <c r="E268"/>
  <c r="F267"/>
  <c r="E267"/>
  <c r="F266"/>
  <c r="E266"/>
  <c r="F265"/>
  <c r="E265"/>
  <c r="F264"/>
  <c r="E264"/>
  <c r="F263"/>
  <c r="E263"/>
  <c r="F262"/>
  <c r="E262"/>
  <c r="F261"/>
  <c r="E261"/>
  <c r="F260"/>
  <c r="E260"/>
  <c r="F259"/>
  <c r="E259"/>
  <c r="F258"/>
  <c r="E258"/>
  <c r="F257"/>
  <c r="E257"/>
  <c r="F256"/>
  <c r="E256"/>
  <c r="F255"/>
  <c r="E255"/>
  <c r="F254"/>
  <c r="E254"/>
  <c r="F253"/>
  <c r="E253"/>
  <c r="F252"/>
  <c r="E252"/>
  <c r="F251"/>
  <c r="E251"/>
  <c r="F250"/>
  <c r="E250"/>
  <c r="F249"/>
  <c r="E249"/>
  <c r="F248"/>
  <c r="E248"/>
  <c r="F247"/>
  <c r="E247"/>
  <c r="F246"/>
  <c r="E246"/>
  <c r="F245"/>
  <c r="E245"/>
  <c r="F244"/>
  <c r="E244"/>
  <c r="F243"/>
  <c r="E243"/>
  <c r="F242"/>
  <c r="E242"/>
  <c r="F241"/>
  <c r="E241"/>
  <c r="F240"/>
  <c r="E240"/>
  <c r="F239"/>
  <c r="E239"/>
  <c r="F238"/>
  <c r="E238"/>
  <c r="F237"/>
  <c r="E237"/>
  <c r="F236"/>
  <c r="E236"/>
  <c r="F235"/>
  <c r="E235"/>
  <c r="D235"/>
  <c r="F234"/>
  <c r="E234"/>
  <c r="D234"/>
  <c r="F233"/>
  <c r="E233"/>
  <c r="D233"/>
  <c r="F232"/>
  <c r="E232"/>
  <c r="D232"/>
  <c r="F231"/>
  <c r="E231"/>
  <c r="D231"/>
  <c r="F230"/>
  <c r="E230"/>
  <c r="D230"/>
  <c r="F229"/>
  <c r="E229"/>
  <c r="D229"/>
  <c r="F228"/>
  <c r="E228"/>
  <c r="D228"/>
  <c r="F227"/>
  <c r="E227"/>
  <c r="D227"/>
  <c r="F226"/>
  <c r="E226"/>
  <c r="D226"/>
  <c r="F225"/>
  <c r="E225"/>
  <c r="D225"/>
  <c r="F224"/>
  <c r="E224"/>
  <c r="D224"/>
  <c r="F223"/>
  <c r="E223"/>
  <c r="D223"/>
  <c r="F222"/>
  <c r="E222"/>
  <c r="D222"/>
  <c r="F221"/>
  <c r="E221"/>
  <c r="D221"/>
  <c r="F220"/>
  <c r="E220"/>
  <c r="D220"/>
  <c r="F219"/>
  <c r="E219"/>
  <c r="D219"/>
  <c r="F218"/>
  <c r="E218"/>
  <c r="D218"/>
  <c r="F217"/>
  <c r="E217"/>
  <c r="D217"/>
  <c r="F216"/>
  <c r="E216"/>
  <c r="D216"/>
  <c r="F215"/>
  <c r="E215"/>
  <c r="D215"/>
  <c r="F214"/>
  <c r="E214"/>
  <c r="D214"/>
  <c r="F213"/>
  <c r="E213"/>
  <c r="D213"/>
  <c r="F212"/>
  <c r="E212"/>
  <c r="D212"/>
  <c r="F211"/>
  <c r="E211"/>
  <c r="D211"/>
  <c r="F210"/>
  <c r="E210"/>
  <c r="D210"/>
  <c r="F209"/>
  <c r="E209"/>
  <c r="D209"/>
  <c r="F208"/>
  <c r="E208"/>
  <c r="D208"/>
  <c r="F207"/>
  <c r="E207"/>
  <c r="D207"/>
  <c r="F206"/>
  <c r="E206"/>
  <c r="D206"/>
  <c r="F205"/>
  <c r="E205"/>
  <c r="D205"/>
  <c r="F204"/>
  <c r="E204"/>
  <c r="D204"/>
  <c r="F203"/>
  <c r="E203"/>
  <c r="D203"/>
  <c r="F202"/>
  <c r="E202"/>
  <c r="D202"/>
  <c r="F201"/>
  <c r="E201"/>
  <c r="D201"/>
  <c r="F200"/>
  <c r="E200"/>
  <c r="D200"/>
  <c r="F199"/>
  <c r="E199"/>
  <c r="D199"/>
  <c r="F198"/>
  <c r="E198"/>
  <c r="D198"/>
  <c r="F197"/>
  <c r="E197"/>
  <c r="D197"/>
  <c r="F196"/>
  <c r="E196"/>
  <c r="D196"/>
  <c r="F195"/>
  <c r="E195"/>
  <c r="D195"/>
  <c r="F194"/>
  <c r="E194"/>
  <c r="D194"/>
  <c r="F193"/>
  <c r="E193"/>
  <c r="D193"/>
  <c r="F192"/>
  <c r="E192"/>
  <c r="D192"/>
  <c r="F191"/>
  <c r="E191"/>
  <c r="D191"/>
  <c r="F190"/>
  <c r="E190"/>
  <c r="D190"/>
  <c r="F189"/>
  <c r="E189"/>
  <c r="D189"/>
  <c r="F188"/>
  <c r="E188"/>
  <c r="D188"/>
  <c r="F187"/>
  <c r="E187"/>
  <c r="D187"/>
  <c r="F186"/>
  <c r="E186"/>
  <c r="D186"/>
  <c r="F185"/>
  <c r="E185"/>
  <c r="D185"/>
  <c r="F184"/>
  <c r="E184"/>
  <c r="D184"/>
  <c r="F183"/>
  <c r="E183"/>
  <c r="D183"/>
  <c r="F182"/>
  <c r="E182"/>
  <c r="D182"/>
  <c r="F181"/>
  <c r="E181"/>
  <c r="D181"/>
  <c r="F180"/>
  <c r="E180"/>
  <c r="D180"/>
  <c r="F179"/>
  <c r="E179"/>
  <c r="D179"/>
  <c r="F178"/>
  <c r="E178"/>
  <c r="D178"/>
  <c r="F177"/>
  <c r="E177"/>
  <c r="D177"/>
  <c r="F176"/>
  <c r="E176"/>
  <c r="D176"/>
  <c r="C176"/>
  <c r="F175"/>
  <c r="E175"/>
  <c r="D175"/>
  <c r="C175"/>
  <c r="F174"/>
  <c r="E174"/>
  <c r="D174"/>
  <c r="C174"/>
  <c r="F173"/>
  <c r="E173"/>
  <c r="D173"/>
  <c r="C173"/>
  <c r="F172"/>
  <c r="E172"/>
  <c r="D172"/>
  <c r="C172"/>
  <c r="F171"/>
  <c r="E171"/>
  <c r="D171"/>
  <c r="C171"/>
  <c r="F170"/>
  <c r="E170"/>
  <c r="D170"/>
  <c r="C170"/>
  <c r="F169"/>
  <c r="E169"/>
  <c r="D169"/>
  <c r="C169"/>
  <c r="F168"/>
  <c r="E168"/>
  <c r="D168"/>
  <c r="C168"/>
  <c r="F167"/>
  <c r="E167"/>
  <c r="D167"/>
  <c r="C167"/>
  <c r="F166"/>
  <c r="E166"/>
  <c r="D166"/>
  <c r="C166"/>
  <c r="F165"/>
  <c r="E165"/>
  <c r="D165"/>
  <c r="C165"/>
  <c r="F164"/>
  <c r="E164"/>
  <c r="D164"/>
  <c r="C164"/>
  <c r="F163"/>
  <c r="E163"/>
  <c r="D163"/>
  <c r="C163"/>
  <c r="F162"/>
  <c r="E162"/>
  <c r="D162"/>
  <c r="C162"/>
  <c r="F161"/>
  <c r="E161"/>
  <c r="D161"/>
  <c r="C161"/>
  <c r="F160"/>
  <c r="E160"/>
  <c r="D160"/>
  <c r="C160"/>
  <c r="F159"/>
  <c r="E159"/>
  <c r="D159"/>
  <c r="C159"/>
  <c r="F158"/>
  <c r="E158"/>
  <c r="D158"/>
  <c r="C158"/>
  <c r="F157"/>
  <c r="E157"/>
  <c r="D157"/>
  <c r="C157"/>
  <c r="F156"/>
  <c r="E156"/>
  <c r="D156"/>
  <c r="C156"/>
  <c r="F155"/>
  <c r="E155"/>
  <c r="D155"/>
  <c r="C155"/>
  <c r="F154"/>
  <c r="E154"/>
  <c r="D154"/>
  <c r="C154"/>
  <c r="F153"/>
  <c r="E153"/>
  <c r="D153"/>
  <c r="C153"/>
  <c r="F152"/>
  <c r="E152"/>
  <c r="D152"/>
  <c r="C152"/>
  <c r="F151"/>
  <c r="E151"/>
  <c r="F150"/>
  <c r="E150"/>
  <c r="F149"/>
  <c r="E149"/>
  <c r="F148"/>
  <c r="E148"/>
  <c r="F147"/>
  <c r="E147"/>
  <c r="F146"/>
  <c r="E146"/>
  <c r="F145"/>
  <c r="E145"/>
  <c r="F144"/>
  <c r="E144"/>
  <c r="F143"/>
  <c r="E143"/>
  <c r="F142"/>
  <c r="E142"/>
  <c r="F141"/>
  <c r="E141"/>
  <c r="F140"/>
  <c r="E140"/>
  <c r="F36"/>
  <c r="E36"/>
  <c r="F80"/>
  <c r="E80"/>
  <c r="F122"/>
  <c r="E122"/>
  <c r="F93"/>
  <c r="E93"/>
  <c r="F15"/>
  <c r="E15"/>
  <c r="F139"/>
  <c r="E139"/>
  <c r="D139"/>
  <c r="C139"/>
  <c r="F138"/>
  <c r="E138"/>
  <c r="D138"/>
  <c r="C138"/>
  <c r="F137"/>
  <c r="E137"/>
  <c r="D137"/>
  <c r="C137"/>
  <c r="F136"/>
  <c r="E136"/>
  <c r="D136"/>
  <c r="C136"/>
  <c r="F135"/>
  <c r="E135"/>
  <c r="D135"/>
  <c r="C135"/>
  <c r="F134"/>
  <c r="E134"/>
  <c r="D134"/>
  <c r="C134"/>
  <c r="F133"/>
  <c r="E133"/>
  <c r="D133"/>
  <c r="C133"/>
  <c r="F132"/>
  <c r="E132"/>
  <c r="D132"/>
  <c r="C132"/>
  <c r="F131"/>
  <c r="E131"/>
  <c r="D131"/>
  <c r="C131"/>
  <c r="F130"/>
  <c r="E130"/>
  <c r="D130"/>
  <c r="C130"/>
  <c r="F129"/>
  <c r="E129"/>
  <c r="D129"/>
  <c r="C129"/>
  <c r="F128"/>
  <c r="E128"/>
  <c r="D128"/>
  <c r="C128"/>
  <c r="F127"/>
  <c r="E127"/>
  <c r="D127"/>
  <c r="C127"/>
  <c r="F126"/>
  <c r="E126"/>
  <c r="D126"/>
  <c r="C126"/>
  <c r="F125"/>
  <c r="E125"/>
  <c r="D125"/>
  <c r="C125"/>
  <c r="F124"/>
  <c r="E124"/>
  <c r="D124"/>
  <c r="C124"/>
  <c r="F123"/>
  <c r="E123"/>
  <c r="D123"/>
  <c r="C123"/>
  <c r="F121"/>
  <c r="E121"/>
  <c r="D121"/>
  <c r="C121"/>
  <c r="F120"/>
  <c r="E120"/>
  <c r="D120"/>
  <c r="C120"/>
  <c r="F119"/>
  <c r="E119"/>
  <c r="D119"/>
  <c r="C119"/>
  <c r="F118"/>
  <c r="E118"/>
  <c r="D118"/>
  <c r="C118"/>
  <c r="F117"/>
  <c r="E117"/>
  <c r="D117"/>
  <c r="C117"/>
  <c r="F116"/>
  <c r="E116"/>
  <c r="D116"/>
  <c r="C116"/>
  <c r="F115"/>
  <c r="E115"/>
  <c r="D115"/>
  <c r="C115"/>
  <c r="F114"/>
  <c r="E114"/>
  <c r="D114"/>
  <c r="C114"/>
  <c r="F113"/>
  <c r="E113"/>
  <c r="D113"/>
  <c r="C113"/>
  <c r="F112"/>
  <c r="E112"/>
  <c r="D112"/>
  <c r="C112"/>
  <c r="F111"/>
  <c r="E111"/>
  <c r="D111"/>
  <c r="C111"/>
  <c r="F110"/>
  <c r="E110"/>
  <c r="D110"/>
  <c r="C110"/>
  <c r="F109"/>
  <c r="E109"/>
  <c r="D109"/>
  <c r="C109"/>
  <c r="F108"/>
  <c r="E108"/>
  <c r="D108"/>
  <c r="C108"/>
  <c r="F107"/>
  <c r="E107"/>
  <c r="D107"/>
  <c r="C107"/>
  <c r="F106"/>
  <c r="E106"/>
  <c r="D106"/>
  <c r="C106"/>
  <c r="F105"/>
  <c r="E105"/>
  <c r="D105"/>
  <c r="C105"/>
  <c r="F104"/>
  <c r="E104"/>
  <c r="D104"/>
  <c r="C104"/>
  <c r="F103"/>
  <c r="E103"/>
  <c r="D103"/>
  <c r="C103"/>
  <c r="F102"/>
  <c r="E102"/>
  <c r="D102"/>
  <c r="C102"/>
  <c r="F101"/>
  <c r="E101"/>
  <c r="D101"/>
  <c r="C101"/>
  <c r="F100"/>
  <c r="E100"/>
  <c r="D100"/>
  <c r="C100"/>
  <c r="F99"/>
  <c r="E99"/>
  <c r="D99"/>
  <c r="C99"/>
  <c r="F98"/>
  <c r="E98"/>
  <c r="D98"/>
  <c r="C98"/>
  <c r="F97"/>
  <c r="E97"/>
  <c r="D97"/>
  <c r="C97"/>
  <c r="F96"/>
  <c r="E96"/>
  <c r="D96"/>
  <c r="C96"/>
  <c r="F95"/>
  <c r="E95"/>
  <c r="D95"/>
  <c r="C95"/>
  <c r="F94"/>
  <c r="E94"/>
  <c r="D94"/>
  <c r="C94"/>
  <c r="F92"/>
  <c r="E92"/>
  <c r="D92"/>
  <c r="C92"/>
  <c r="F91"/>
  <c r="E91"/>
  <c r="D91"/>
  <c r="C91"/>
  <c r="F90"/>
  <c r="E90"/>
  <c r="D90"/>
  <c r="C90"/>
  <c r="F89"/>
  <c r="E89"/>
  <c r="D89"/>
  <c r="C89"/>
  <c r="F88"/>
  <c r="E88"/>
  <c r="D88"/>
  <c r="C88"/>
  <c r="F87"/>
  <c r="E87"/>
  <c r="D87"/>
  <c r="C87"/>
  <c r="F86"/>
  <c r="E86"/>
  <c r="D86"/>
  <c r="C86"/>
  <c r="F85"/>
  <c r="E85"/>
  <c r="D85"/>
  <c r="C85"/>
  <c r="F84"/>
  <c r="E84"/>
  <c r="D84"/>
  <c r="C84"/>
  <c r="F83"/>
  <c r="E83"/>
  <c r="D83"/>
  <c r="C83"/>
  <c r="F82"/>
  <c r="E82"/>
  <c r="D82"/>
  <c r="C82"/>
  <c r="F81"/>
  <c r="E81"/>
  <c r="D81"/>
  <c r="C81"/>
  <c r="F79"/>
  <c r="E79"/>
  <c r="D79"/>
  <c r="C79"/>
  <c r="F78"/>
  <c r="E78"/>
  <c r="D78"/>
  <c r="C78"/>
  <c r="F77"/>
  <c r="E77"/>
  <c r="D77"/>
  <c r="C77"/>
  <c r="F76"/>
  <c r="E76"/>
  <c r="D76"/>
  <c r="C76"/>
  <c r="F75"/>
  <c r="E75"/>
  <c r="D75"/>
  <c r="C75"/>
  <c r="F74"/>
  <c r="E74"/>
  <c r="D74"/>
  <c r="C74"/>
  <c r="F73"/>
  <c r="E73"/>
  <c r="D73"/>
  <c r="C73"/>
  <c r="F72"/>
  <c r="E72"/>
  <c r="D72"/>
  <c r="C72"/>
  <c r="F71"/>
  <c r="E71"/>
  <c r="D71"/>
  <c r="C71"/>
  <c r="F70"/>
  <c r="E70"/>
  <c r="D70"/>
  <c r="C70"/>
  <c r="F69"/>
  <c r="E69"/>
  <c r="D69"/>
  <c r="C69"/>
  <c r="F68"/>
  <c r="E68"/>
  <c r="D68"/>
  <c r="C68"/>
  <c r="F67"/>
  <c r="E67"/>
  <c r="D67"/>
  <c r="C67"/>
  <c r="F66"/>
  <c r="E66"/>
  <c r="D66"/>
  <c r="C66"/>
  <c r="F65"/>
  <c r="E65"/>
  <c r="D65"/>
  <c r="C65"/>
  <c r="F64"/>
  <c r="E64"/>
  <c r="D64"/>
  <c r="C64"/>
  <c r="F63"/>
  <c r="E63"/>
  <c r="D63"/>
  <c r="C63"/>
  <c r="F62"/>
  <c r="E62"/>
  <c r="D62"/>
  <c r="C62"/>
  <c r="F61"/>
  <c r="E61"/>
  <c r="D61"/>
  <c r="C61"/>
  <c r="F60"/>
  <c r="E60"/>
  <c r="D60"/>
  <c r="C60"/>
  <c r="F59"/>
  <c r="E59"/>
  <c r="D59"/>
  <c r="C59"/>
  <c r="F58"/>
  <c r="E58"/>
  <c r="D58"/>
  <c r="C58"/>
  <c r="F57"/>
  <c r="E57"/>
  <c r="D57"/>
  <c r="C57"/>
  <c r="F56"/>
  <c r="E56"/>
  <c r="D56"/>
  <c r="C56"/>
  <c r="F55"/>
  <c r="E55"/>
  <c r="D55"/>
  <c r="C55"/>
  <c r="F54"/>
  <c r="E54"/>
  <c r="D54"/>
  <c r="C54"/>
  <c r="F53"/>
  <c r="E53"/>
  <c r="D53"/>
  <c r="C53"/>
  <c r="F52"/>
  <c r="E52"/>
  <c r="D52"/>
  <c r="C52"/>
  <c r="F51"/>
  <c r="E51"/>
  <c r="D51"/>
  <c r="C51"/>
  <c r="F50"/>
  <c r="E50"/>
  <c r="D50"/>
  <c r="C50"/>
  <c r="F49"/>
  <c r="E49"/>
  <c r="D49"/>
  <c r="C49"/>
  <c r="F48"/>
  <c r="E48"/>
  <c r="D48"/>
  <c r="C48"/>
  <c r="F47"/>
  <c r="E47"/>
  <c r="D47"/>
  <c r="C47"/>
  <c r="F46"/>
  <c r="E46"/>
  <c r="D46"/>
  <c r="C46"/>
  <c r="F45"/>
  <c r="E45"/>
  <c r="D45"/>
  <c r="C45"/>
  <c r="F44"/>
  <c r="E44"/>
  <c r="D44"/>
  <c r="C44"/>
  <c r="F43"/>
  <c r="E43"/>
  <c r="D43"/>
  <c r="C43"/>
  <c r="F42"/>
  <c r="E42"/>
  <c r="D42"/>
  <c r="C42"/>
  <c r="F41"/>
  <c r="E41"/>
  <c r="D41"/>
  <c r="C41"/>
  <c r="F40"/>
  <c r="E40"/>
  <c r="D40"/>
  <c r="C40"/>
  <c r="F39"/>
  <c r="E39"/>
  <c r="D39"/>
  <c r="C39"/>
  <c r="F38"/>
  <c r="E38"/>
  <c r="D38"/>
  <c r="C38"/>
  <c r="F37"/>
  <c r="E37"/>
  <c r="D37"/>
  <c r="C37"/>
  <c r="F35"/>
  <c r="E35"/>
  <c r="D35"/>
  <c r="C35"/>
  <c r="F34"/>
  <c r="E34"/>
  <c r="D34"/>
  <c r="C34"/>
  <c r="F33"/>
  <c r="E33"/>
  <c r="D33"/>
  <c r="C33"/>
  <c r="F32"/>
  <c r="E32"/>
  <c r="D32"/>
  <c r="C32"/>
  <c r="F31"/>
  <c r="E31"/>
  <c r="D31"/>
  <c r="C31"/>
  <c r="F30"/>
  <c r="E30"/>
  <c r="D30"/>
  <c r="C30"/>
  <c r="F29"/>
  <c r="E29"/>
  <c r="D29"/>
  <c r="C29"/>
  <c r="F28"/>
  <c r="E28"/>
  <c r="D28"/>
  <c r="C28"/>
  <c r="F27"/>
  <c r="E27"/>
  <c r="D27"/>
  <c r="C27"/>
  <c r="F26"/>
  <c r="E26"/>
  <c r="D26"/>
  <c r="C26"/>
  <c r="F25"/>
  <c r="E25"/>
  <c r="D25"/>
  <c r="C25"/>
  <c r="F24"/>
  <c r="E24"/>
  <c r="D24"/>
  <c r="C24"/>
  <c r="F23"/>
  <c r="E23"/>
  <c r="D23"/>
  <c r="C23"/>
  <c r="F22"/>
  <c r="E22"/>
  <c r="D22"/>
  <c r="C22"/>
  <c r="F21"/>
  <c r="E21"/>
  <c r="D21"/>
  <c r="C21"/>
  <c r="F20"/>
  <c r="E20"/>
  <c r="D20"/>
  <c r="C20"/>
  <c r="F19"/>
  <c r="E19"/>
  <c r="D19"/>
  <c r="C19"/>
  <c r="F18"/>
  <c r="E18"/>
  <c r="D18"/>
  <c r="C18"/>
  <c r="F17"/>
  <c r="E17"/>
  <c r="D17"/>
  <c r="C17"/>
  <c r="F16"/>
  <c r="E16"/>
  <c r="D16"/>
  <c r="C16"/>
  <c r="F14"/>
  <c r="E14"/>
  <c r="D14"/>
  <c r="C14"/>
  <c r="F13"/>
  <c r="E13"/>
  <c r="D13"/>
  <c r="C13"/>
  <c r="F12"/>
  <c r="E12"/>
  <c r="D12"/>
  <c r="C12"/>
  <c r="F11"/>
  <c r="E11"/>
  <c r="D11"/>
  <c r="C11"/>
  <c r="F10"/>
  <c r="E10"/>
  <c r="D10"/>
  <c r="C10"/>
  <c r="F9"/>
  <c r="E9"/>
  <c r="D9"/>
  <c r="C9"/>
  <c r="F8"/>
  <c r="E8"/>
  <c r="D8"/>
  <c r="C8"/>
  <c r="F7"/>
  <c r="E7"/>
  <c r="D7"/>
  <c r="C7"/>
  <c r="F6"/>
  <c r="E6"/>
  <c r="D6"/>
  <c r="C6"/>
  <c r="F5"/>
  <c r="E5"/>
  <c r="D5"/>
  <c r="C5"/>
  <c r="F4"/>
  <c r="E4"/>
  <c r="D4"/>
  <c r="C4"/>
  <c r="F3"/>
  <c r="E3"/>
  <c r="D3"/>
  <c r="C3"/>
  <c r="F2"/>
  <c r="E2"/>
  <c r="D2"/>
  <c r="C2"/>
  <c r="D906" i="5" l="1"/>
  <c r="D2" l="1"/>
  <c r="D3" s="1"/>
  <c r="D4" s="1"/>
  <c r="E3" l="1"/>
  <c r="E2"/>
  <c r="E4"/>
  <c r="D5"/>
  <c r="E5" l="1"/>
  <c r="D6"/>
  <c r="D7" l="1"/>
  <c r="E6"/>
  <c r="D8" l="1"/>
  <c r="E7"/>
  <c r="D9" l="1"/>
  <c r="E8"/>
  <c r="D10" l="1"/>
  <c r="E9"/>
  <c r="D11" l="1"/>
  <c r="E10"/>
  <c r="D12" l="1"/>
  <c r="E11"/>
  <c r="D13" l="1"/>
  <c r="E12"/>
  <c r="D14" l="1"/>
  <c r="E13"/>
  <c r="D15" l="1"/>
  <c r="E14"/>
  <c r="D16" l="1"/>
  <c r="E15"/>
  <c r="D17" l="1"/>
  <c r="E16"/>
  <c r="D18" l="1"/>
  <c r="E17"/>
  <c r="D19" l="1"/>
  <c r="E18"/>
  <c r="D20" l="1"/>
  <c r="E19"/>
  <c r="D21" l="1"/>
  <c r="E20"/>
  <c r="E21" l="1"/>
  <c r="D22"/>
  <c r="E22" l="1"/>
  <c r="D23"/>
  <c r="E23" l="1"/>
  <c r="D24"/>
  <c r="E24" l="1"/>
  <c r="D25"/>
  <c r="D26" l="1"/>
  <c r="E25"/>
  <c r="D27" l="1"/>
  <c r="E26"/>
  <c r="D28" l="1"/>
  <c r="E27"/>
  <c r="D29" l="1"/>
  <c r="E28"/>
  <c r="D30" l="1"/>
  <c r="E29"/>
  <c r="D31" l="1"/>
  <c r="E30"/>
  <c r="D32" l="1"/>
  <c r="E31"/>
  <c r="D33" l="1"/>
  <c r="E32"/>
  <c r="D34" l="1"/>
  <c r="E33"/>
  <c r="D35" l="1"/>
  <c r="E34"/>
  <c r="D36" l="1"/>
  <c r="E35"/>
  <c r="D37" l="1"/>
  <c r="E36"/>
  <c r="D38" l="1"/>
  <c r="E37"/>
  <c r="D39" l="1"/>
  <c r="E38"/>
  <c r="D40" l="1"/>
  <c r="E39"/>
  <c r="D41" l="1"/>
  <c r="E40"/>
  <c r="D42" l="1"/>
  <c r="E41"/>
  <c r="D43" l="1"/>
  <c r="E42"/>
  <c r="D44" l="1"/>
  <c r="E43"/>
  <c r="D45" l="1"/>
  <c r="E44"/>
  <c r="D46" l="1"/>
  <c r="E45"/>
  <c r="D47" l="1"/>
  <c r="E46"/>
  <c r="D48" l="1"/>
  <c r="E47"/>
  <c r="E48" l="1"/>
  <c r="D49"/>
  <c r="E49" l="1"/>
  <c r="D50"/>
  <c r="E50" l="1"/>
  <c r="D51"/>
  <c r="E51" l="1"/>
  <c r="D52"/>
  <c r="E52" l="1"/>
  <c r="D53"/>
  <c r="D54" l="1"/>
  <c r="E53"/>
  <c r="E54" l="1"/>
  <c r="D55"/>
  <c r="E55" l="1"/>
  <c r="D56"/>
  <c r="E56" l="1"/>
  <c r="D57"/>
  <c r="E57" l="1"/>
  <c r="D58"/>
  <c r="E58" l="1"/>
  <c r="D59"/>
  <c r="D60" l="1"/>
  <c r="E59"/>
  <c r="D61" l="1"/>
  <c r="E60"/>
  <c r="D62" l="1"/>
  <c r="E61"/>
  <c r="D63" l="1"/>
  <c r="E62"/>
  <c r="E63" l="1"/>
  <c r="D64"/>
  <c r="D65" l="1"/>
  <c r="E64"/>
  <c r="D66" l="1"/>
  <c r="E65"/>
  <c r="D67" l="1"/>
  <c r="E66"/>
  <c r="D68" l="1"/>
  <c r="E67"/>
  <c r="D69" l="1"/>
  <c r="E68"/>
  <c r="E69" l="1"/>
  <c r="D70"/>
  <c r="D71" l="1"/>
  <c r="E70"/>
  <c r="D72" l="1"/>
  <c r="E71"/>
  <c r="E72" l="1"/>
  <c r="D73"/>
  <c r="D74" l="1"/>
  <c r="E73"/>
  <c r="E74" l="1"/>
  <c r="D75"/>
  <c r="D76" l="1"/>
  <c r="E75"/>
  <c r="E76" l="1"/>
  <c r="D77"/>
  <c r="D78" l="1"/>
  <c r="E77"/>
  <c r="E78" l="1"/>
  <c r="D79"/>
  <c r="E79" l="1"/>
  <c r="D80"/>
  <c r="E80" l="1"/>
  <c r="D81"/>
  <c r="E81" l="1"/>
  <c r="D82"/>
  <c r="E82" l="1"/>
  <c r="D83"/>
  <c r="D84" l="1"/>
  <c r="E83"/>
  <c r="E84" l="1"/>
  <c r="D85"/>
  <c r="E85" l="1"/>
  <c r="D86"/>
  <c r="D87" l="1"/>
  <c r="E86"/>
  <c r="D88" l="1"/>
  <c r="E87"/>
  <c r="D89" l="1"/>
  <c r="E88"/>
  <c r="E89" l="1"/>
  <c r="D90"/>
  <c r="D91" l="1"/>
  <c r="E90"/>
  <c r="D92" l="1"/>
  <c r="E91"/>
  <c r="E92" l="1"/>
  <c r="D93"/>
  <c r="E93" l="1"/>
  <c r="D94"/>
  <c r="D95" l="1"/>
  <c r="E94"/>
  <c r="D96" l="1"/>
  <c r="E95"/>
  <c r="E96" l="1"/>
  <c r="D97"/>
  <c r="E97" l="1"/>
  <c r="D98"/>
  <c r="E98" l="1"/>
  <c r="D99"/>
  <c r="E99" l="1"/>
  <c r="D100"/>
  <c r="E100" l="1"/>
  <c r="D101"/>
  <c r="D102" l="1"/>
  <c r="E101"/>
  <c r="D103" l="1"/>
  <c r="E102"/>
  <c r="D104" l="1"/>
  <c r="E103"/>
  <c r="E104" l="1"/>
  <c r="D105"/>
  <c r="E105" l="1"/>
  <c r="D106"/>
  <c r="E106" l="1"/>
  <c r="D107"/>
  <c r="E107" l="1"/>
  <c r="D108"/>
  <c r="D109" l="1"/>
  <c r="E108"/>
  <c r="D110" l="1"/>
  <c r="E109"/>
  <c r="E110" l="1"/>
  <c r="D111"/>
  <c r="D112" l="1"/>
  <c r="E111"/>
  <c r="D113" l="1"/>
  <c r="E112"/>
  <c r="E113" l="1"/>
  <c r="D114"/>
  <c r="E114" l="1"/>
  <c r="D115"/>
  <c r="E115" l="1"/>
  <c r="D116"/>
  <c r="E116" l="1"/>
  <c r="D117"/>
  <c r="E117" l="1"/>
  <c r="D118"/>
  <c r="E118" l="1"/>
  <c r="D119"/>
  <c r="D120" l="1"/>
  <c r="E119"/>
  <c r="E120" l="1"/>
  <c r="D121"/>
  <c r="D122" l="1"/>
  <c r="E121"/>
  <c r="D123" l="1"/>
  <c r="E122"/>
  <c r="E123" l="1"/>
  <c r="D124"/>
  <c r="E124" l="1"/>
  <c r="D125"/>
  <c r="D126" l="1"/>
  <c r="E125"/>
  <c r="D127" l="1"/>
  <c r="E126"/>
  <c r="E127" l="1"/>
  <c r="D128"/>
  <c r="E128" l="1"/>
  <c r="D129"/>
  <c r="E129" l="1"/>
  <c r="D130"/>
  <c r="E130" l="1"/>
  <c r="D131"/>
  <c r="E131" l="1"/>
  <c r="D132"/>
  <c r="D133" l="1"/>
  <c r="E132"/>
  <c r="E133" l="1"/>
  <c r="D134"/>
  <c r="D135" l="1"/>
  <c r="E134"/>
  <c r="D136" l="1"/>
  <c r="E135"/>
  <c r="E136" l="1"/>
  <c r="D137"/>
  <c r="E137" l="1"/>
  <c r="D138"/>
  <c r="E138" l="1"/>
  <c r="D139"/>
  <c r="D140" l="1"/>
  <c r="E139"/>
  <c r="E140" l="1"/>
  <c r="D141"/>
  <c r="E141" l="1"/>
  <c r="D142"/>
  <c r="D143" l="1"/>
  <c r="E142"/>
  <c r="D144" l="1"/>
  <c r="E143"/>
  <c r="D145" l="1"/>
  <c r="E144"/>
  <c r="D146" l="1"/>
  <c r="E145"/>
  <c r="D147" l="1"/>
  <c r="E146"/>
  <c r="D148" l="1"/>
  <c r="E147"/>
  <c r="D149" l="1"/>
  <c r="E148"/>
  <c r="D150" l="1"/>
  <c r="E149"/>
  <c r="D151" l="1"/>
  <c r="E150"/>
  <c r="D152" l="1"/>
  <c r="E151"/>
  <c r="D153" l="1"/>
  <c r="E152"/>
  <c r="D154" l="1"/>
  <c r="E153"/>
  <c r="D155" l="1"/>
  <c r="E154"/>
  <c r="D156" l="1"/>
  <c r="E155"/>
  <c r="D157" l="1"/>
  <c r="E156"/>
  <c r="D158" l="1"/>
  <c r="E157"/>
  <c r="D159" l="1"/>
  <c r="E158"/>
  <c r="D160" l="1"/>
  <c r="E159"/>
  <c r="D161" l="1"/>
  <c r="E160"/>
  <c r="D162" l="1"/>
  <c r="E161"/>
  <c r="D163" l="1"/>
  <c r="E162"/>
  <c r="D164" l="1"/>
  <c r="E163"/>
  <c r="D165" l="1"/>
  <c r="E164"/>
  <c r="D166" l="1"/>
  <c r="E165"/>
  <c r="D167" l="1"/>
  <c r="E166"/>
  <c r="D168" l="1"/>
  <c r="E167"/>
  <c r="D169" l="1"/>
  <c r="E168"/>
  <c r="D170" l="1"/>
  <c r="E169"/>
  <c r="D171" l="1"/>
  <c r="E170"/>
  <c r="D172" l="1"/>
  <c r="E171"/>
  <c r="D173" l="1"/>
  <c r="E172"/>
  <c r="D174" l="1"/>
  <c r="E173"/>
  <c r="D175" l="1"/>
  <c r="E174"/>
  <c r="D176" l="1"/>
  <c r="E175"/>
  <c r="D177" l="1"/>
  <c r="E176"/>
  <c r="D178" l="1"/>
  <c r="E177"/>
  <c r="D179" l="1"/>
  <c r="E178"/>
  <c r="D180" l="1"/>
  <c r="E179"/>
  <c r="D181" l="1"/>
  <c r="E180"/>
  <c r="D182" l="1"/>
  <c r="E181"/>
  <c r="D183" l="1"/>
  <c r="E182"/>
  <c r="D184" l="1"/>
  <c r="E183"/>
  <c r="D185" l="1"/>
  <c r="E184"/>
  <c r="D186" l="1"/>
  <c r="E185"/>
  <c r="D187" l="1"/>
  <c r="E186"/>
  <c r="D188" l="1"/>
  <c r="E187"/>
  <c r="D189" l="1"/>
  <c r="E188"/>
  <c r="D190" l="1"/>
  <c r="E189"/>
  <c r="D191" l="1"/>
  <c r="E190"/>
  <c r="D192" l="1"/>
  <c r="E191"/>
  <c r="D193" l="1"/>
  <c r="E192"/>
  <c r="D194" l="1"/>
  <c r="E193"/>
  <c r="D195" l="1"/>
  <c r="E194"/>
  <c r="D196" l="1"/>
  <c r="E195"/>
  <c r="D197" l="1"/>
  <c r="E196"/>
  <c r="D198" l="1"/>
  <c r="E197"/>
  <c r="D199" l="1"/>
  <c r="E198"/>
  <c r="D200" l="1"/>
  <c r="E199"/>
  <c r="D201" l="1"/>
  <c r="E200"/>
  <c r="D202" l="1"/>
  <c r="E201"/>
  <c r="D203" l="1"/>
  <c r="E202"/>
  <c r="D204" l="1"/>
  <c r="E203"/>
  <c r="D205" l="1"/>
  <c r="E204"/>
  <c r="D206" l="1"/>
  <c r="E205"/>
  <c r="D207" l="1"/>
  <c r="E206"/>
  <c r="D208" l="1"/>
  <c r="E207"/>
  <c r="D209" l="1"/>
  <c r="E208"/>
  <c r="D210" l="1"/>
  <c r="E209"/>
  <c r="D211" l="1"/>
  <c r="E210"/>
  <c r="D212" l="1"/>
  <c r="E211"/>
  <c r="D213" l="1"/>
  <c r="E212"/>
  <c r="D214" l="1"/>
  <c r="E213"/>
  <c r="D215" l="1"/>
  <c r="E214"/>
  <c r="D216" l="1"/>
  <c r="E215"/>
  <c r="D217" l="1"/>
  <c r="E216"/>
  <c r="D218" l="1"/>
  <c r="E217"/>
  <c r="D219" l="1"/>
  <c r="E218"/>
  <c r="D220" l="1"/>
  <c r="E219"/>
  <c r="D221" l="1"/>
  <c r="E220"/>
  <c r="D222" l="1"/>
  <c r="E221"/>
  <c r="D223" l="1"/>
  <c r="E222"/>
  <c r="D224" l="1"/>
  <c r="E223"/>
  <c r="D225" l="1"/>
  <c r="E224"/>
  <c r="D226" l="1"/>
  <c r="E225"/>
  <c r="D227" l="1"/>
  <c r="E226"/>
  <c r="D228" l="1"/>
  <c r="E227"/>
  <c r="D229" l="1"/>
  <c r="E228"/>
  <c r="D230" l="1"/>
  <c r="E229"/>
  <c r="D231" l="1"/>
  <c r="E230"/>
  <c r="D232" l="1"/>
  <c r="E231"/>
  <c r="D233" l="1"/>
  <c r="E232"/>
  <c r="D234" l="1"/>
  <c r="E233"/>
  <c r="D235" l="1"/>
  <c r="E234"/>
  <c r="D236" l="1"/>
  <c r="E235"/>
  <c r="D237" l="1"/>
  <c r="E236"/>
  <c r="D238" l="1"/>
  <c r="E237"/>
  <c r="D239" l="1"/>
  <c r="E238"/>
  <c r="D240" l="1"/>
  <c r="E239"/>
  <c r="D241" l="1"/>
  <c r="E240"/>
  <c r="D242" l="1"/>
  <c r="E241"/>
  <c r="D243" l="1"/>
  <c r="E242"/>
  <c r="D244" l="1"/>
  <c r="E243"/>
  <c r="D245" l="1"/>
  <c r="E244"/>
  <c r="D246" l="1"/>
  <c r="E245"/>
  <c r="D247" l="1"/>
  <c r="E246"/>
  <c r="D248" l="1"/>
  <c r="E247"/>
  <c r="D249" l="1"/>
  <c r="E248"/>
  <c r="D250" l="1"/>
  <c r="E249"/>
  <c r="D251" l="1"/>
  <c r="E250"/>
  <c r="D252" l="1"/>
  <c r="E251"/>
  <c r="D253" l="1"/>
  <c r="E252"/>
  <c r="D254" l="1"/>
  <c r="E253"/>
  <c r="D255" l="1"/>
  <c r="E254"/>
  <c r="D256" l="1"/>
  <c r="E255"/>
  <c r="D257" l="1"/>
  <c r="E256"/>
  <c r="D258" l="1"/>
  <c r="E257"/>
  <c r="D259" l="1"/>
  <c r="E258"/>
  <c r="D260" l="1"/>
  <c r="E259"/>
  <c r="D261" l="1"/>
  <c r="E260"/>
  <c r="D262" l="1"/>
  <c r="E261"/>
  <c r="D263" l="1"/>
  <c r="E262"/>
  <c r="D264" l="1"/>
  <c r="E263"/>
  <c r="D265" l="1"/>
  <c r="E264"/>
  <c r="D266" l="1"/>
  <c r="E265"/>
  <c r="D267" l="1"/>
  <c r="E266"/>
  <c r="D268" l="1"/>
  <c r="E267"/>
  <c r="D269" l="1"/>
  <c r="E268"/>
  <c r="D270" l="1"/>
  <c r="E269"/>
  <c r="D271" l="1"/>
  <c r="E270"/>
  <c r="D272" l="1"/>
  <c r="E271"/>
  <c r="D273" l="1"/>
  <c r="E272"/>
  <c r="D274" l="1"/>
  <c r="E273"/>
  <c r="D275" l="1"/>
  <c r="E274"/>
  <c r="D276" l="1"/>
  <c r="E275"/>
  <c r="D277" l="1"/>
  <c r="E276"/>
  <c r="D278" l="1"/>
  <c r="E277"/>
  <c r="D279" l="1"/>
  <c r="E278"/>
  <c r="D280" l="1"/>
  <c r="E279"/>
  <c r="D281" l="1"/>
  <c r="E280"/>
  <c r="D282" l="1"/>
  <c r="E281"/>
  <c r="D283" l="1"/>
  <c r="E282"/>
  <c r="D284" l="1"/>
  <c r="E283"/>
  <c r="D285" l="1"/>
  <c r="E284"/>
  <c r="D286" l="1"/>
  <c r="E285"/>
  <c r="D287" l="1"/>
  <c r="E286"/>
  <c r="D288" l="1"/>
  <c r="E287"/>
  <c r="D289" l="1"/>
  <c r="E288"/>
  <c r="D290" l="1"/>
  <c r="E289"/>
  <c r="D291" l="1"/>
  <c r="E290"/>
  <c r="D292" l="1"/>
  <c r="E291"/>
  <c r="D293" l="1"/>
  <c r="E292"/>
  <c r="D294" l="1"/>
  <c r="E293"/>
  <c r="D295" l="1"/>
  <c r="E294"/>
  <c r="D296" l="1"/>
  <c r="E295"/>
  <c r="D297" l="1"/>
  <c r="E296"/>
  <c r="D298" l="1"/>
  <c r="E297"/>
  <c r="D299" l="1"/>
  <c r="E298"/>
  <c r="D300" l="1"/>
  <c r="E299"/>
  <c r="D301" l="1"/>
  <c r="E300"/>
  <c r="D302" l="1"/>
  <c r="E301"/>
  <c r="D303" l="1"/>
  <c r="E302"/>
  <c r="D304" l="1"/>
  <c r="E303"/>
  <c r="D305" l="1"/>
  <c r="E304"/>
  <c r="D306" l="1"/>
  <c r="E305"/>
  <c r="D307" l="1"/>
  <c r="E306"/>
  <c r="D308" l="1"/>
  <c r="E307"/>
  <c r="D309" l="1"/>
  <c r="E308"/>
  <c r="D310" l="1"/>
  <c r="E309"/>
  <c r="D311" l="1"/>
  <c r="E310"/>
  <c r="D312" l="1"/>
  <c r="E311"/>
  <c r="D313" l="1"/>
  <c r="E312"/>
  <c r="D314" l="1"/>
  <c r="E313"/>
  <c r="D315" l="1"/>
  <c r="E314"/>
  <c r="D316" l="1"/>
  <c r="E315"/>
  <c r="D317" l="1"/>
  <c r="E316"/>
  <c r="D318" l="1"/>
  <c r="E317"/>
  <c r="D319" l="1"/>
  <c r="E318"/>
  <c r="D320" l="1"/>
  <c r="E319"/>
  <c r="D321" l="1"/>
  <c r="E320"/>
  <c r="D322" l="1"/>
  <c r="E321"/>
  <c r="D323" l="1"/>
  <c r="E322"/>
  <c r="D324" l="1"/>
  <c r="E323"/>
  <c r="D325" l="1"/>
  <c r="E324"/>
  <c r="D326" l="1"/>
  <c r="E325"/>
  <c r="D327" l="1"/>
  <c r="E326"/>
  <c r="D328" l="1"/>
  <c r="E327"/>
  <c r="D329" l="1"/>
  <c r="E328"/>
  <c r="D330" l="1"/>
  <c r="E329"/>
  <c r="D331" l="1"/>
  <c r="E330"/>
  <c r="D332" l="1"/>
  <c r="E331"/>
  <c r="D333" l="1"/>
  <c r="E332"/>
  <c r="D334" l="1"/>
  <c r="E333"/>
  <c r="D335" l="1"/>
  <c r="E334"/>
  <c r="D336" l="1"/>
  <c r="E335"/>
  <c r="D337" l="1"/>
  <c r="E336"/>
  <c r="D338" l="1"/>
  <c r="E337"/>
  <c r="D339" l="1"/>
  <c r="E338"/>
  <c r="D340" l="1"/>
  <c r="E339"/>
  <c r="D341" l="1"/>
  <c r="E340"/>
  <c r="D342" l="1"/>
  <c r="E341"/>
  <c r="D343" l="1"/>
  <c r="E342"/>
  <c r="D344" l="1"/>
  <c r="E343"/>
  <c r="D345" l="1"/>
  <c r="E344"/>
  <c r="D346" l="1"/>
  <c r="E345"/>
  <c r="D347" l="1"/>
  <c r="E346"/>
  <c r="D348" l="1"/>
  <c r="E347"/>
  <c r="D349" l="1"/>
  <c r="E348"/>
  <c r="D350" l="1"/>
  <c r="E349"/>
  <c r="D351" l="1"/>
  <c r="E350"/>
  <c r="D352" l="1"/>
  <c r="E351"/>
  <c r="D353" l="1"/>
  <c r="E352"/>
  <c r="D354" l="1"/>
  <c r="E353"/>
  <c r="D355" l="1"/>
  <c r="E354"/>
  <c r="D356" l="1"/>
  <c r="E355"/>
  <c r="D357" l="1"/>
  <c r="E356"/>
  <c r="D358" l="1"/>
  <c r="E357"/>
  <c r="D359" l="1"/>
  <c r="E358"/>
  <c r="D360" l="1"/>
  <c r="E359"/>
  <c r="D361" l="1"/>
  <c r="E360"/>
  <c r="D362" l="1"/>
  <c r="E361"/>
  <c r="D363" l="1"/>
  <c r="E362"/>
  <c r="D364" l="1"/>
  <c r="E363"/>
  <c r="D365" l="1"/>
  <c r="E364"/>
  <c r="D366" l="1"/>
  <c r="E365"/>
  <c r="D367" l="1"/>
  <c r="E366"/>
  <c r="D368" l="1"/>
  <c r="E367"/>
  <c r="D369" l="1"/>
  <c r="E368"/>
  <c r="D370" l="1"/>
  <c r="E369"/>
  <c r="D371" l="1"/>
  <c r="E370"/>
  <c r="D372" l="1"/>
  <c r="E371"/>
  <c r="D373" l="1"/>
  <c r="E372"/>
  <c r="D374" l="1"/>
  <c r="E373"/>
  <c r="D375" l="1"/>
  <c r="E374"/>
  <c r="D376" l="1"/>
  <c r="E375"/>
  <c r="D377" l="1"/>
  <c r="E376"/>
  <c r="D378" l="1"/>
  <c r="E377"/>
  <c r="D379" l="1"/>
  <c r="E378"/>
  <c r="D380" l="1"/>
  <c r="E379"/>
  <c r="D381" l="1"/>
  <c r="E380"/>
  <c r="D382" l="1"/>
  <c r="E381"/>
  <c r="D383" l="1"/>
  <c r="E382"/>
  <c r="D384" l="1"/>
  <c r="E383"/>
  <c r="D385" l="1"/>
  <c r="E384"/>
  <c r="D386" l="1"/>
  <c r="E385"/>
  <c r="D387" l="1"/>
  <c r="E386"/>
  <c r="D388" l="1"/>
  <c r="E387"/>
  <c r="D389" l="1"/>
  <c r="E388"/>
  <c r="D390" l="1"/>
  <c r="E389"/>
  <c r="D391" l="1"/>
  <c r="E390"/>
  <c r="D392" l="1"/>
  <c r="E391"/>
  <c r="D393" l="1"/>
  <c r="E392"/>
  <c r="D394" l="1"/>
  <c r="E393"/>
  <c r="D395" l="1"/>
  <c r="E394"/>
  <c r="D396" l="1"/>
  <c r="E395"/>
  <c r="D397" l="1"/>
  <c r="E396"/>
  <c r="D398" l="1"/>
  <c r="E397"/>
  <c r="D399" l="1"/>
  <c r="E398"/>
  <c r="D400" l="1"/>
  <c r="E399"/>
  <c r="D401" l="1"/>
  <c r="E400"/>
  <c r="D402" l="1"/>
  <c r="E401"/>
  <c r="D403" l="1"/>
  <c r="E402"/>
  <c r="D404" l="1"/>
  <c r="E403"/>
  <c r="D405" l="1"/>
  <c r="E404"/>
  <c r="D406" l="1"/>
  <c r="E405"/>
  <c r="D407" l="1"/>
  <c r="E406"/>
  <c r="D408" l="1"/>
  <c r="E407"/>
  <c r="D409" l="1"/>
  <c r="E408"/>
  <c r="D410" l="1"/>
  <c r="E409"/>
  <c r="D411" l="1"/>
  <c r="E410"/>
  <c r="D412" l="1"/>
  <c r="E411"/>
  <c r="D413" l="1"/>
  <c r="E412"/>
  <c r="D414" l="1"/>
  <c r="E413"/>
  <c r="D415" l="1"/>
  <c r="E414"/>
  <c r="D416" l="1"/>
  <c r="E415"/>
  <c r="D417" l="1"/>
  <c r="E416"/>
  <c r="D418" l="1"/>
  <c r="E417"/>
  <c r="D419" l="1"/>
  <c r="E418"/>
  <c r="D420" l="1"/>
  <c r="E419"/>
  <c r="D421" l="1"/>
  <c r="E420"/>
  <c r="D422" l="1"/>
  <c r="E421"/>
  <c r="D423" l="1"/>
  <c r="E422"/>
  <c r="D424" l="1"/>
  <c r="E423"/>
  <c r="D425" l="1"/>
  <c r="E424"/>
  <c r="D426" l="1"/>
  <c r="E425"/>
  <c r="D427" l="1"/>
  <c r="E426"/>
  <c r="D428" l="1"/>
  <c r="E427"/>
  <c r="D429" l="1"/>
  <c r="E428"/>
  <c r="D430" l="1"/>
  <c r="E429"/>
  <c r="D431" l="1"/>
  <c r="E430"/>
  <c r="D432" l="1"/>
  <c r="E431"/>
  <c r="D433" l="1"/>
  <c r="E432"/>
  <c r="D434" l="1"/>
  <c r="E433"/>
  <c r="D435" l="1"/>
  <c r="E434"/>
  <c r="D436" l="1"/>
  <c r="E435"/>
  <c r="D437" l="1"/>
  <c r="E436"/>
  <c r="D438" l="1"/>
  <c r="E437"/>
  <c r="D439" l="1"/>
  <c r="E438"/>
  <c r="D440" l="1"/>
  <c r="E439"/>
  <c r="D441" l="1"/>
  <c r="E440"/>
  <c r="D442" l="1"/>
  <c r="E441"/>
  <c r="D443" l="1"/>
  <c r="E442"/>
  <c r="D444" l="1"/>
  <c r="E443"/>
  <c r="D445" l="1"/>
  <c r="E444"/>
  <c r="D446" l="1"/>
  <c r="E445"/>
  <c r="D447" l="1"/>
  <c r="E446"/>
  <c r="D448" l="1"/>
  <c r="E447"/>
  <c r="D449" l="1"/>
  <c r="E448"/>
  <c r="D450" l="1"/>
  <c r="E449"/>
  <c r="D451" l="1"/>
  <c r="E450"/>
  <c r="D452" l="1"/>
  <c r="E451"/>
  <c r="D453" l="1"/>
  <c r="E452"/>
  <c r="D454" l="1"/>
  <c r="E453"/>
  <c r="D455" l="1"/>
  <c r="E454"/>
  <c r="D456" l="1"/>
  <c r="E455"/>
  <c r="D457" l="1"/>
  <c r="E456"/>
  <c r="D458" l="1"/>
  <c r="E457"/>
  <c r="D459" l="1"/>
  <c r="E458"/>
  <c r="D460" l="1"/>
  <c r="E459"/>
  <c r="D461" l="1"/>
  <c r="E460"/>
  <c r="D462" l="1"/>
  <c r="E461"/>
  <c r="D463" l="1"/>
  <c r="E462"/>
  <c r="D464" l="1"/>
  <c r="E463"/>
  <c r="D465" l="1"/>
  <c r="E464"/>
  <c r="D466" l="1"/>
  <c r="E465"/>
  <c r="D467" l="1"/>
  <c r="E466"/>
  <c r="D468" l="1"/>
  <c r="E467"/>
  <c r="D469" l="1"/>
  <c r="E468"/>
  <c r="D470" l="1"/>
  <c r="E469"/>
  <c r="D471" l="1"/>
  <c r="E470"/>
  <c r="D472" l="1"/>
  <c r="E471"/>
  <c r="D473" l="1"/>
  <c r="E472"/>
  <c r="D474" l="1"/>
  <c r="E473"/>
  <c r="D475" l="1"/>
  <c r="E474"/>
  <c r="D476" l="1"/>
  <c r="E475"/>
  <c r="D477" l="1"/>
  <c r="E476"/>
  <c r="D478" l="1"/>
  <c r="E477"/>
  <c r="D479" l="1"/>
  <c r="E478"/>
  <c r="D480" l="1"/>
  <c r="E479"/>
  <c r="D481" l="1"/>
  <c r="E480"/>
  <c r="D482" l="1"/>
  <c r="E481"/>
  <c r="D483" l="1"/>
  <c r="E482"/>
  <c r="D484" l="1"/>
  <c r="E483"/>
  <c r="D485" l="1"/>
  <c r="E484"/>
  <c r="D486" l="1"/>
  <c r="E485"/>
  <c r="D487" l="1"/>
  <c r="E486"/>
  <c r="D488" l="1"/>
  <c r="E487"/>
  <c r="D489" l="1"/>
  <c r="E488"/>
  <c r="D490" l="1"/>
  <c r="E489"/>
  <c r="D491" l="1"/>
  <c r="E490"/>
  <c r="D492" l="1"/>
  <c r="E491"/>
  <c r="D493" l="1"/>
  <c r="E492"/>
  <c r="D494" l="1"/>
  <c r="E493"/>
  <c r="D495" l="1"/>
  <c r="E494"/>
  <c r="D496" l="1"/>
  <c r="E495"/>
  <c r="D497" l="1"/>
  <c r="E496"/>
  <c r="D498" l="1"/>
  <c r="E497"/>
  <c r="D499" l="1"/>
  <c r="E498"/>
  <c r="D500" l="1"/>
  <c r="E499"/>
  <c r="D501" l="1"/>
  <c r="E500"/>
  <c r="D502" l="1"/>
  <c r="E501"/>
  <c r="D503" l="1"/>
  <c r="E502"/>
  <c r="D504" l="1"/>
  <c r="E503"/>
  <c r="D505" l="1"/>
  <c r="E504"/>
  <c r="D506" l="1"/>
  <c r="E505"/>
  <c r="D507" l="1"/>
  <c r="E506"/>
  <c r="D508" l="1"/>
  <c r="E507"/>
  <c r="D509" l="1"/>
  <c r="E508"/>
  <c r="D510" l="1"/>
  <c r="E509"/>
  <c r="D511" l="1"/>
  <c r="E510"/>
  <c r="D512" l="1"/>
  <c r="E511"/>
  <c r="D513" l="1"/>
  <c r="E512"/>
  <c r="D514" l="1"/>
  <c r="E513"/>
  <c r="D515" l="1"/>
  <c r="E514"/>
  <c r="D516" l="1"/>
  <c r="E515"/>
  <c r="D517" l="1"/>
  <c r="E516"/>
  <c r="D518" l="1"/>
  <c r="E517"/>
  <c r="D519" l="1"/>
  <c r="E518"/>
  <c r="D520" l="1"/>
  <c r="E519"/>
  <c r="D521" l="1"/>
  <c r="E520"/>
  <c r="D522" l="1"/>
  <c r="E521"/>
  <c r="D523" l="1"/>
  <c r="E522"/>
  <c r="D524" l="1"/>
  <c r="E523"/>
  <c r="D525" l="1"/>
  <c r="E524"/>
  <c r="D526" l="1"/>
  <c r="E525"/>
  <c r="D527" l="1"/>
  <c r="E526"/>
  <c r="D528" l="1"/>
  <c r="E527"/>
  <c r="D529" l="1"/>
  <c r="E528"/>
  <c r="D530" l="1"/>
  <c r="E529"/>
  <c r="D531" l="1"/>
  <c r="E530"/>
  <c r="D532" l="1"/>
  <c r="E531"/>
  <c r="D533" l="1"/>
  <c r="E532"/>
  <c r="D534" l="1"/>
  <c r="E533"/>
  <c r="D535" l="1"/>
  <c r="E534"/>
  <c r="D536" l="1"/>
  <c r="E535"/>
  <c r="D537" l="1"/>
  <c r="E536"/>
  <c r="D538" l="1"/>
  <c r="E537"/>
  <c r="D539" l="1"/>
  <c r="E538"/>
  <c r="D540" l="1"/>
  <c r="E539"/>
  <c r="D541" l="1"/>
  <c r="E540"/>
  <c r="D542" l="1"/>
  <c r="E541"/>
  <c r="D543" l="1"/>
  <c r="E542"/>
  <c r="D544" l="1"/>
  <c r="E543"/>
  <c r="D545" l="1"/>
  <c r="E544"/>
  <c r="D546" l="1"/>
  <c r="E545"/>
  <c r="D547" l="1"/>
  <c r="E546"/>
  <c r="D548" l="1"/>
  <c r="E547"/>
  <c r="D549" l="1"/>
  <c r="E548"/>
  <c r="D550" l="1"/>
  <c r="E549"/>
  <c r="D551" l="1"/>
  <c r="E550"/>
  <c r="D552" l="1"/>
  <c r="E551"/>
  <c r="D553" l="1"/>
  <c r="E552"/>
  <c r="D554" l="1"/>
  <c r="E553"/>
  <c r="D555" l="1"/>
  <c r="E554"/>
  <c r="D556" l="1"/>
  <c r="E555"/>
  <c r="D557" l="1"/>
  <c r="E556"/>
  <c r="D558" l="1"/>
  <c r="E557"/>
  <c r="D559" l="1"/>
  <c r="E558"/>
  <c r="D560" l="1"/>
  <c r="E559"/>
  <c r="D561" l="1"/>
  <c r="E560"/>
  <c r="D562" l="1"/>
  <c r="E561"/>
  <c r="D563" l="1"/>
  <c r="E562"/>
  <c r="D564" l="1"/>
  <c r="E563"/>
  <c r="D565" l="1"/>
  <c r="E564"/>
  <c r="D566" l="1"/>
  <c r="E565"/>
  <c r="D567" l="1"/>
  <c r="E566"/>
  <c r="D568" l="1"/>
  <c r="E567"/>
  <c r="D569" l="1"/>
  <c r="E568"/>
  <c r="D570" l="1"/>
  <c r="E569"/>
  <c r="D571" l="1"/>
  <c r="E570"/>
  <c r="D572" l="1"/>
  <c r="E571"/>
  <c r="D573" l="1"/>
  <c r="E572"/>
  <c r="D574" l="1"/>
  <c r="E573"/>
  <c r="D575" l="1"/>
  <c r="E574"/>
  <c r="D576" l="1"/>
  <c r="E575"/>
  <c r="D577" l="1"/>
  <c r="E576"/>
  <c r="D578" l="1"/>
  <c r="E577"/>
  <c r="D579" l="1"/>
  <c r="E578"/>
  <c r="D580" l="1"/>
  <c r="E579"/>
  <c r="D581" l="1"/>
  <c r="E580"/>
  <c r="D582" l="1"/>
  <c r="E581"/>
  <c r="D583" l="1"/>
  <c r="E582"/>
  <c r="D584" l="1"/>
  <c r="E583"/>
  <c r="D585" l="1"/>
  <c r="E584"/>
  <c r="D586" l="1"/>
  <c r="E585"/>
  <c r="D587" l="1"/>
  <c r="E586"/>
  <c r="D588" l="1"/>
  <c r="E587"/>
  <c r="D589" l="1"/>
  <c r="E588"/>
  <c r="D590" l="1"/>
  <c r="E589"/>
  <c r="D591" l="1"/>
  <c r="E590"/>
  <c r="D592" l="1"/>
  <c r="E591"/>
  <c r="D593" l="1"/>
  <c r="E592"/>
  <c r="D594" l="1"/>
  <c r="E593"/>
  <c r="D595" l="1"/>
  <c r="E594"/>
  <c r="D596" l="1"/>
  <c r="E595"/>
  <c r="D597" l="1"/>
  <c r="E596"/>
  <c r="D598" l="1"/>
  <c r="E597"/>
  <c r="D599" l="1"/>
  <c r="E598"/>
  <c r="D600" l="1"/>
  <c r="E599"/>
  <c r="D601" l="1"/>
  <c r="E600"/>
  <c r="D602" l="1"/>
  <c r="E601"/>
  <c r="D603" l="1"/>
  <c r="E602"/>
  <c r="D604" l="1"/>
  <c r="E603"/>
  <c r="D605" l="1"/>
  <c r="E604"/>
  <c r="D606" l="1"/>
  <c r="E605"/>
  <c r="D607" l="1"/>
  <c r="E606"/>
  <c r="D608" l="1"/>
  <c r="E607"/>
  <c r="D609" l="1"/>
  <c r="E608"/>
  <c r="D610" l="1"/>
  <c r="E609"/>
  <c r="D611" l="1"/>
  <c r="E610"/>
  <c r="D612" l="1"/>
  <c r="E611"/>
  <c r="D613" l="1"/>
  <c r="E612"/>
  <c r="D614" l="1"/>
  <c r="E613"/>
  <c r="D615" l="1"/>
  <c r="E614"/>
  <c r="D616" l="1"/>
  <c r="E615"/>
  <c r="D617" l="1"/>
  <c r="E616"/>
  <c r="D618" l="1"/>
  <c r="E617"/>
  <c r="D619" l="1"/>
  <c r="E618"/>
  <c r="D620" l="1"/>
  <c r="E619"/>
  <c r="D621" l="1"/>
  <c r="E620"/>
  <c r="D622" l="1"/>
  <c r="E621"/>
  <c r="D623" l="1"/>
  <c r="E622"/>
  <c r="D624" l="1"/>
  <c r="E623"/>
  <c r="D625" l="1"/>
  <c r="E624"/>
  <c r="D626" l="1"/>
  <c r="E625"/>
  <c r="D627" l="1"/>
  <c r="E626"/>
  <c r="D628" l="1"/>
  <c r="E627"/>
  <c r="D629" l="1"/>
  <c r="E628"/>
  <c r="D630" l="1"/>
  <c r="E629"/>
  <c r="D631" l="1"/>
  <c r="E630"/>
  <c r="D632" l="1"/>
  <c r="E631"/>
  <c r="D633" l="1"/>
  <c r="E632"/>
  <c r="D634" l="1"/>
  <c r="E633"/>
  <c r="D635" l="1"/>
  <c r="E634"/>
  <c r="D636" l="1"/>
  <c r="E635"/>
  <c r="D637" l="1"/>
  <c r="E636"/>
  <c r="D638" l="1"/>
  <c r="E637"/>
  <c r="D639" l="1"/>
  <c r="E638"/>
  <c r="D640" l="1"/>
  <c r="E639"/>
  <c r="D641" l="1"/>
  <c r="E640"/>
  <c r="D642" l="1"/>
  <c r="E641"/>
  <c r="D643" l="1"/>
  <c r="E642"/>
  <c r="D644" l="1"/>
  <c r="E643"/>
  <c r="D645" l="1"/>
  <c r="E644"/>
  <c r="D646" l="1"/>
  <c r="E645"/>
  <c r="D647" l="1"/>
  <c r="E646"/>
  <c r="D648" l="1"/>
  <c r="E647"/>
  <c r="D649" l="1"/>
  <c r="E648"/>
  <c r="D650" l="1"/>
  <c r="E649"/>
  <c r="D651" l="1"/>
  <c r="E650"/>
  <c r="D652" l="1"/>
  <c r="E651"/>
  <c r="D653" l="1"/>
  <c r="E652"/>
  <c r="D654" l="1"/>
  <c r="E653"/>
  <c r="D655" l="1"/>
  <c r="E654"/>
  <c r="D656" l="1"/>
  <c r="E655"/>
  <c r="D657" l="1"/>
  <c r="E656"/>
  <c r="D658" l="1"/>
  <c r="E657"/>
  <c r="D659" l="1"/>
  <c r="E658"/>
  <c r="D660" l="1"/>
  <c r="E659"/>
  <c r="D661" l="1"/>
  <c r="E660"/>
  <c r="D662" l="1"/>
  <c r="E661"/>
  <c r="D663" l="1"/>
  <c r="E662"/>
  <c r="D664" l="1"/>
  <c r="E663"/>
  <c r="D665" l="1"/>
  <c r="E664"/>
  <c r="D666" l="1"/>
  <c r="E665"/>
  <c r="D667" l="1"/>
  <c r="E666"/>
  <c r="D668" l="1"/>
  <c r="E667"/>
  <c r="D669" l="1"/>
  <c r="E668"/>
  <c r="D670" l="1"/>
  <c r="E669"/>
  <c r="D671" l="1"/>
  <c r="E670"/>
  <c r="D672" l="1"/>
  <c r="E671"/>
  <c r="D673" l="1"/>
  <c r="E672"/>
  <c r="D674" l="1"/>
  <c r="E673"/>
  <c r="D675" l="1"/>
  <c r="E674"/>
  <c r="D676" l="1"/>
  <c r="E675"/>
  <c r="D677" l="1"/>
  <c r="E676"/>
  <c r="D678" l="1"/>
  <c r="E677"/>
  <c r="D679" l="1"/>
  <c r="E678"/>
  <c r="D680" l="1"/>
  <c r="E679"/>
  <c r="D681" l="1"/>
  <c r="E680"/>
  <c r="D682" l="1"/>
  <c r="E681"/>
  <c r="D683" l="1"/>
  <c r="E682"/>
  <c r="D684" l="1"/>
  <c r="E683"/>
  <c r="D685" l="1"/>
  <c r="E684"/>
  <c r="D686" l="1"/>
  <c r="E685"/>
  <c r="D687" l="1"/>
  <c r="E686"/>
  <c r="D688" l="1"/>
  <c r="E687"/>
  <c r="D689" l="1"/>
  <c r="E688"/>
  <c r="D690" l="1"/>
  <c r="E689"/>
  <c r="D691" l="1"/>
  <c r="E690"/>
  <c r="D692" l="1"/>
  <c r="E691"/>
  <c r="D693" l="1"/>
  <c r="E692"/>
  <c r="D694" l="1"/>
  <c r="E693"/>
  <c r="D695" l="1"/>
  <c r="E694"/>
  <c r="D696" l="1"/>
  <c r="E695"/>
  <c r="D697" l="1"/>
  <c r="E696"/>
  <c r="D698" l="1"/>
  <c r="E697"/>
  <c r="D699" l="1"/>
  <c r="E698"/>
  <c r="D700" l="1"/>
  <c r="E699"/>
  <c r="D701" l="1"/>
  <c r="E700"/>
  <c r="D702" l="1"/>
  <c r="E701"/>
  <c r="D703" l="1"/>
  <c r="E702"/>
  <c r="D704" l="1"/>
  <c r="E703"/>
  <c r="D705" l="1"/>
  <c r="E704"/>
  <c r="D706" l="1"/>
  <c r="E705"/>
  <c r="D707" l="1"/>
  <c r="E706"/>
  <c r="D708" l="1"/>
  <c r="E707"/>
  <c r="D709" l="1"/>
  <c r="E708"/>
  <c r="D710" l="1"/>
  <c r="E709"/>
  <c r="D711" l="1"/>
  <c r="E710"/>
  <c r="D712" l="1"/>
  <c r="E711"/>
  <c r="D713" l="1"/>
  <c r="E712"/>
  <c r="D714" l="1"/>
  <c r="E713"/>
  <c r="D715" l="1"/>
  <c r="E714"/>
  <c r="D716" l="1"/>
  <c r="E715"/>
  <c r="D717" l="1"/>
  <c r="E716"/>
  <c r="D718" l="1"/>
  <c r="E717"/>
  <c r="D719" l="1"/>
  <c r="E718"/>
  <c r="D720" l="1"/>
  <c r="E719"/>
  <c r="D721" l="1"/>
  <c r="E720"/>
  <c r="D722" l="1"/>
  <c r="E721"/>
  <c r="D723" l="1"/>
  <c r="E722"/>
  <c r="D724" l="1"/>
  <c r="E723"/>
  <c r="D725" l="1"/>
  <c r="E724"/>
  <c r="D726" l="1"/>
  <c r="E725"/>
  <c r="D727" l="1"/>
  <c r="E726"/>
  <c r="D728" l="1"/>
  <c r="E727"/>
  <c r="D729" l="1"/>
  <c r="E728"/>
  <c r="D730" l="1"/>
  <c r="E729"/>
  <c r="D731" l="1"/>
  <c r="E730"/>
  <c r="D732" l="1"/>
  <c r="E731"/>
  <c r="D733" l="1"/>
  <c r="E732"/>
  <c r="D734" l="1"/>
  <c r="E733"/>
  <c r="D735" l="1"/>
  <c r="E734"/>
  <c r="D736" l="1"/>
  <c r="E735"/>
  <c r="D737" l="1"/>
  <c r="E736"/>
  <c r="D738" l="1"/>
  <c r="E737"/>
  <c r="D739" l="1"/>
  <c r="E738"/>
  <c r="D740" l="1"/>
  <c r="E739"/>
  <c r="D741" l="1"/>
  <c r="E740"/>
  <c r="D742" l="1"/>
  <c r="E741"/>
  <c r="D743" l="1"/>
  <c r="E742"/>
  <c r="D744" l="1"/>
  <c r="E743"/>
  <c r="D745" l="1"/>
  <c r="E744"/>
  <c r="D746" l="1"/>
  <c r="E745"/>
  <c r="D747" l="1"/>
  <c r="E746"/>
  <c r="D748" l="1"/>
  <c r="E747"/>
  <c r="D749" l="1"/>
  <c r="E748"/>
  <c r="D750" l="1"/>
  <c r="E749"/>
  <c r="D751" l="1"/>
  <c r="E750"/>
  <c r="D752" l="1"/>
  <c r="E751"/>
  <c r="D753" l="1"/>
  <c r="E752"/>
  <c r="D754" l="1"/>
  <c r="E753"/>
  <c r="D755" l="1"/>
  <c r="E754"/>
  <c r="D756" l="1"/>
  <c r="E755"/>
  <c r="D757" l="1"/>
  <c r="E756"/>
  <c r="D758" l="1"/>
  <c r="E757"/>
  <c r="D759" l="1"/>
  <c r="E758"/>
  <c r="D760" l="1"/>
  <c r="E759"/>
  <c r="D761" l="1"/>
  <c r="E760"/>
  <c r="D762" l="1"/>
  <c r="E761"/>
  <c r="D763" l="1"/>
  <c r="E762"/>
  <c r="D764" l="1"/>
  <c r="E763"/>
  <c r="D765" l="1"/>
  <c r="E764"/>
  <c r="D766" l="1"/>
  <c r="E765"/>
  <c r="D767" l="1"/>
  <c r="E766"/>
  <c r="D768" l="1"/>
  <c r="E767"/>
  <c r="D769" l="1"/>
  <c r="E768"/>
  <c r="D770" l="1"/>
  <c r="E769"/>
  <c r="D771" l="1"/>
  <c r="E770"/>
  <c r="D772" l="1"/>
  <c r="E771"/>
  <c r="D773" l="1"/>
  <c r="E772"/>
  <c r="D774" l="1"/>
  <c r="E773"/>
  <c r="D775" l="1"/>
  <c r="E774"/>
  <c r="D776" l="1"/>
  <c r="E775"/>
  <c r="D777" l="1"/>
  <c r="E776"/>
  <c r="D778" l="1"/>
  <c r="E777"/>
  <c r="D779" l="1"/>
  <c r="E778"/>
  <c r="D780" l="1"/>
  <c r="E779"/>
  <c r="D781" l="1"/>
  <c r="E780"/>
  <c r="D782" l="1"/>
  <c r="E781"/>
  <c r="D783" l="1"/>
  <c r="E782"/>
  <c r="D784" l="1"/>
  <c r="E783"/>
  <c r="D785" l="1"/>
  <c r="E784"/>
  <c r="D786" l="1"/>
  <c r="E785"/>
  <c r="D787" l="1"/>
  <c r="E786"/>
  <c r="D788" l="1"/>
  <c r="E787"/>
  <c r="D789" l="1"/>
  <c r="E788"/>
  <c r="D790" l="1"/>
  <c r="E789"/>
  <c r="D791" l="1"/>
  <c r="E790"/>
  <c r="D792" l="1"/>
  <c r="E791"/>
  <c r="D793" l="1"/>
  <c r="E792"/>
  <c r="D794" l="1"/>
  <c r="E793"/>
  <c r="D795" l="1"/>
  <c r="E794"/>
  <c r="D796" l="1"/>
  <c r="E795"/>
  <c r="D797" l="1"/>
  <c r="E796"/>
  <c r="D798" l="1"/>
  <c r="E797"/>
  <c r="D799" l="1"/>
  <c r="E798"/>
  <c r="D800" l="1"/>
  <c r="E799"/>
  <c r="D801" l="1"/>
  <c r="E800"/>
  <c r="D802" l="1"/>
  <c r="E801"/>
  <c r="D803" l="1"/>
  <c r="E802"/>
  <c r="D804" l="1"/>
  <c r="E803"/>
  <c r="D805" l="1"/>
  <c r="E804"/>
  <c r="D806" l="1"/>
  <c r="E805"/>
  <c r="D807" l="1"/>
  <c r="E806"/>
  <c r="D808" l="1"/>
  <c r="E807"/>
  <c r="D809" l="1"/>
  <c r="E808"/>
  <c r="D810" l="1"/>
  <c r="E809"/>
  <c r="D811" l="1"/>
  <c r="E810"/>
  <c r="D812" l="1"/>
  <c r="E811"/>
  <c r="D813" l="1"/>
  <c r="E812"/>
  <c r="D814" l="1"/>
  <c r="E813"/>
  <c r="D815" l="1"/>
  <c r="E814"/>
  <c r="D816" l="1"/>
  <c r="E815"/>
  <c r="D817" l="1"/>
  <c r="E816"/>
  <c r="D818" l="1"/>
  <c r="E817"/>
  <c r="D819" l="1"/>
  <c r="E818"/>
  <c r="D820" l="1"/>
  <c r="E819"/>
  <c r="D821" l="1"/>
  <c r="E820"/>
  <c r="D822" l="1"/>
  <c r="E821"/>
  <c r="D823" l="1"/>
  <c r="E822"/>
  <c r="D824" l="1"/>
  <c r="E823"/>
  <c r="D825" l="1"/>
  <c r="E824"/>
  <c r="D826" l="1"/>
  <c r="E825"/>
  <c r="D827" l="1"/>
  <c r="E826"/>
  <c r="D828" l="1"/>
  <c r="E827"/>
  <c r="D829" l="1"/>
  <c r="E828"/>
  <c r="D830" l="1"/>
  <c r="E829"/>
  <c r="D831" l="1"/>
  <c r="E830"/>
  <c r="D832" l="1"/>
  <c r="E831"/>
  <c r="D833" l="1"/>
  <c r="E832"/>
  <c r="D834" l="1"/>
  <c r="E833"/>
  <c r="D835" l="1"/>
  <c r="E834"/>
  <c r="D836" l="1"/>
  <c r="E835"/>
  <c r="D837" l="1"/>
  <c r="E836"/>
  <c r="D838" l="1"/>
  <c r="E837"/>
  <c r="D839" l="1"/>
  <c r="E838"/>
  <c r="D840" l="1"/>
  <c r="E839"/>
  <c r="D841" l="1"/>
  <c r="E840"/>
  <c r="D842" l="1"/>
  <c r="E841"/>
  <c r="D843" l="1"/>
  <c r="E842"/>
  <c r="D844" l="1"/>
  <c r="E843"/>
  <c r="D845" l="1"/>
  <c r="E844"/>
  <c r="D846" l="1"/>
  <c r="E845"/>
  <c r="D847" l="1"/>
  <c r="E846"/>
  <c r="D848" l="1"/>
  <c r="E847"/>
  <c r="D849" l="1"/>
  <c r="E848"/>
  <c r="D850" l="1"/>
  <c r="E849"/>
  <c r="D851" l="1"/>
  <c r="E850"/>
  <c r="D852" l="1"/>
  <c r="E851"/>
  <c r="D853" l="1"/>
  <c r="E852"/>
  <c r="D854" l="1"/>
  <c r="E853"/>
  <c r="D855" l="1"/>
  <c r="E854"/>
  <c r="D856" l="1"/>
  <c r="E855"/>
  <c r="D857" l="1"/>
  <c r="E856"/>
  <c r="D858" l="1"/>
  <c r="E857"/>
  <c r="D859" l="1"/>
  <c r="E858"/>
  <c r="D860" l="1"/>
  <c r="E859"/>
  <c r="D861" l="1"/>
  <c r="E860"/>
  <c r="D862" l="1"/>
  <c r="E861"/>
  <c r="D863" l="1"/>
  <c r="E862"/>
  <c r="D864" l="1"/>
  <c r="E863"/>
  <c r="D865" l="1"/>
  <c r="E864"/>
  <c r="D866" l="1"/>
  <c r="E865"/>
  <c r="D867" l="1"/>
  <c r="E866"/>
  <c r="D868" l="1"/>
  <c r="E867"/>
  <c r="D869" l="1"/>
  <c r="E868"/>
  <c r="D870" l="1"/>
  <c r="E869"/>
  <c r="D871" l="1"/>
  <c r="E870"/>
  <c r="D872" l="1"/>
  <c r="E871"/>
  <c r="D873" l="1"/>
  <c r="E872"/>
  <c r="D874" l="1"/>
  <c r="E873"/>
  <c r="D875" l="1"/>
  <c r="E874"/>
  <c r="D876" l="1"/>
  <c r="E875"/>
  <c r="D877" l="1"/>
  <c r="E876"/>
  <c r="D878" l="1"/>
  <c r="E877"/>
  <c r="D879" l="1"/>
  <c r="E878"/>
  <c r="D880" l="1"/>
  <c r="E879"/>
  <c r="D881" l="1"/>
  <c r="E880"/>
  <c r="D882" l="1"/>
  <c r="E881"/>
  <c r="D883" l="1"/>
  <c r="E882"/>
  <c r="D884" l="1"/>
  <c r="E883"/>
  <c r="D885" l="1"/>
  <c r="E884"/>
  <c r="D886" l="1"/>
  <c r="E885"/>
  <c r="D887" l="1"/>
  <c r="E886"/>
  <c r="D888" l="1"/>
  <c r="E887"/>
  <c r="D889" l="1"/>
  <c r="E888"/>
  <c r="D890" l="1"/>
  <c r="E889"/>
  <c r="D891" l="1"/>
  <c r="E890"/>
  <c r="D892" l="1"/>
  <c r="E891"/>
  <c r="D893" l="1"/>
  <c r="E892"/>
  <c r="D894" l="1"/>
  <c r="E893"/>
  <c r="D895" l="1"/>
  <c r="E894"/>
  <c r="D896" l="1"/>
  <c r="E895"/>
  <c r="D897" l="1"/>
  <c r="E896"/>
  <c r="D898" l="1"/>
  <c r="E897"/>
  <c r="D899" l="1"/>
  <c r="E898"/>
  <c r="D900" l="1"/>
  <c r="E899"/>
  <c r="E900" l="1"/>
  <c r="D901"/>
  <c r="E901" s="1"/>
</calcChain>
</file>

<file path=xl/comments1.xml><?xml version="1.0" encoding="utf-8"?>
<comments xmlns="http://schemas.openxmlformats.org/spreadsheetml/2006/main">
  <authors>
    <author>Nikl Luboš, ing.</author>
  </authors>
  <commentList>
    <comment ref="G2" authorId="0">
      <text>
        <r>
          <rPr>
            <sz val="8"/>
            <color indexed="81"/>
            <rFont val="Tahoma"/>
            <family val="2"/>
          </rPr>
          <t xml:space="preserve">
Tento číselník je nutné VŽDY
 </t>
        </r>
        <r>
          <rPr>
            <b/>
            <sz val="8"/>
            <color indexed="81"/>
            <rFont val="Tahoma"/>
            <family val="2"/>
          </rPr>
          <t>VZESTUPNĚ SETŘÍDIT 
dle čísla zakázky</t>
        </r>
        <r>
          <rPr>
            <sz val="8"/>
            <color indexed="81"/>
            <rFont val="Tahoma"/>
            <family val="2"/>
          </rPr>
          <t xml:space="preserve">, 
aby se korektně zobrazovaly sdílená data na list ZÁZNAM. </t>
        </r>
      </text>
    </comment>
  </commentList>
</comments>
</file>

<file path=xl/sharedStrings.xml><?xml version="1.0" encoding="utf-8"?>
<sst xmlns="http://schemas.openxmlformats.org/spreadsheetml/2006/main" count="1171" uniqueCount="191">
  <si>
    <t>ovládací prvky</t>
  </si>
  <si>
    <t>funkce topení</t>
  </si>
  <si>
    <t>dveře/okna</t>
  </si>
  <si>
    <t>stav skel</t>
  </si>
  <si>
    <t>sluneční clony</t>
  </si>
  <si>
    <t>kapota motoru</t>
  </si>
  <si>
    <t>sedačky</t>
  </si>
  <si>
    <t>bezpečnostní pásy</t>
  </si>
  <si>
    <t>podlaha</t>
  </si>
  <si>
    <t>čalounění</t>
  </si>
  <si>
    <t>stupačky</t>
  </si>
  <si>
    <t>zpětná zrcátka</t>
  </si>
  <si>
    <t>fce. zvedání kabiny</t>
  </si>
  <si>
    <t>kód neshody</t>
  </si>
  <si>
    <t>skupina výskytu</t>
  </si>
  <si>
    <t>KABINA ŘIDIČE - funkčnost</t>
  </si>
  <si>
    <t>KABINA ŘIDIČE - výbava</t>
  </si>
  <si>
    <t>KABINA ŘIDIČE - el. Instalace</t>
  </si>
  <si>
    <t>NÁSTAVBA - el. Instalace</t>
  </si>
  <si>
    <t>NÁSTAVBA - výbava</t>
  </si>
  <si>
    <t>NÁSTAVBA - funkčnost, štítky</t>
  </si>
  <si>
    <t>NÁSTAVBA - horní plošina, nádrž</t>
  </si>
  <si>
    <t>PODVOZEK - úpravy podvozku, pneu</t>
  </si>
  <si>
    <t>OLAKOVÁNÍ - vady olakování</t>
  </si>
  <si>
    <t>držáky dých. přístrojů</t>
  </si>
  <si>
    <t>držáky záložních lahví</t>
  </si>
  <si>
    <t>schrány-krabice</t>
  </si>
  <si>
    <t>kontrolní přístroje</t>
  </si>
  <si>
    <t>čtecí lampička</t>
  </si>
  <si>
    <t xml:space="preserve">vnitřní osvětlení </t>
  </si>
  <si>
    <t>ventilátor topení a větrání</t>
  </si>
  <si>
    <t>funkčnost světlometů</t>
  </si>
  <si>
    <t>maják - rampa</t>
  </si>
  <si>
    <t>obrysová světla + prosvětlená odrazka</t>
  </si>
  <si>
    <t>směrová, výstražná světla</t>
  </si>
  <si>
    <t>modrá výstražná světla</t>
  </si>
  <si>
    <t>mlhová světla - přední</t>
  </si>
  <si>
    <t>zvukového výstražné zař.</t>
  </si>
  <si>
    <t>klakson</t>
  </si>
  <si>
    <t>signalizace uzavření nástavby</t>
  </si>
  <si>
    <t>zásuvka dobíjení</t>
  </si>
  <si>
    <t>skříň - levá přední</t>
  </si>
  <si>
    <t>skříň - levá střední</t>
  </si>
  <si>
    <t>skříň - levá zadní</t>
  </si>
  <si>
    <t>skříň - pravá přední</t>
  </si>
  <si>
    <t>skříň - pravá střední</t>
  </si>
  <si>
    <t>skříň - pravá zadní</t>
  </si>
  <si>
    <t>skříň zadní</t>
  </si>
  <si>
    <t>čistota jednotlivých skříní</t>
  </si>
  <si>
    <t>dveře</t>
  </si>
  <si>
    <t>roletky</t>
  </si>
  <si>
    <t xml:space="preserve">výrobní štítek </t>
  </si>
  <si>
    <t>štítky výbavy</t>
  </si>
  <si>
    <t>výrobní štítek čerpadla</t>
  </si>
  <si>
    <t>znaky a nápisy</t>
  </si>
  <si>
    <t>zatmelení podlahy, výfuku</t>
  </si>
  <si>
    <t>krabice</t>
  </si>
  <si>
    <t>lafeta</t>
  </si>
  <si>
    <t>upevňovací prvky</t>
  </si>
  <si>
    <t>žebřík</t>
  </si>
  <si>
    <t>zábradlí</t>
  </si>
  <si>
    <t xml:space="preserve">vodní nádrž </t>
  </si>
  <si>
    <t>vodní nádrž - vlnolamy</t>
  </si>
  <si>
    <t>vodní nádrž - víko</t>
  </si>
  <si>
    <t>vodní nádrž - zimní uzávěr</t>
  </si>
  <si>
    <t>pěnidlová nádrž</t>
  </si>
  <si>
    <t>el. instalace podvozku</t>
  </si>
  <si>
    <t>rozvod vzduchu</t>
  </si>
  <si>
    <t>plnění vzduchem ze zdroje</t>
  </si>
  <si>
    <t>závěs pro přípojné vozidlo</t>
  </si>
  <si>
    <t>odvodnění chlazení</t>
  </si>
  <si>
    <t>palivová nádrž</t>
  </si>
  <si>
    <t>spojovací hřídele vč. přídavné převodovky</t>
  </si>
  <si>
    <t>stav oleje</t>
  </si>
  <si>
    <t>stav chladící kapaliny</t>
  </si>
  <si>
    <t>huštění, nápisy</t>
  </si>
  <si>
    <t>typ,</t>
  </si>
  <si>
    <t>kryty kol</t>
  </si>
  <si>
    <t>-</t>
  </si>
  <si>
    <t>číslo zakázky</t>
  </si>
  <si>
    <t>položka</t>
  </si>
  <si>
    <t>brzdová světla</t>
  </si>
  <si>
    <t>zpátečka - osvětlení</t>
  </si>
  <si>
    <t>zpátečka - zvuková signalizace</t>
  </si>
  <si>
    <t>mlhová světla - zadní</t>
  </si>
  <si>
    <t>osvětlení SPZ</t>
  </si>
  <si>
    <t>zadní maják</t>
  </si>
  <si>
    <t>obrysová světla+prosvětlená odrazka</t>
  </si>
  <si>
    <t>propojení el. instalace</t>
  </si>
  <si>
    <t>ovládání agregátu</t>
  </si>
  <si>
    <t>dorozumívací zařízení</t>
  </si>
  <si>
    <t>stavoznak - voda</t>
  </si>
  <si>
    <t>stavoznak - pěnidlo</t>
  </si>
  <si>
    <t>vnitřní osvětlení</t>
  </si>
  <si>
    <t>signalizace otevření schodů</t>
  </si>
  <si>
    <t>osvětlení horní plošiny</t>
  </si>
  <si>
    <t xml:space="preserve">boční osvětlení </t>
  </si>
  <si>
    <t>osvětlení krabic</t>
  </si>
  <si>
    <t>osvětlení stupaček</t>
  </si>
  <si>
    <t>zásuvky světlometů</t>
  </si>
  <si>
    <t>světelná alej</t>
  </si>
  <si>
    <t>elektrické ovládání lafety</t>
  </si>
  <si>
    <t>navijáku vysokotlaku</t>
  </si>
  <si>
    <t xml:space="preserve">el. agregát </t>
  </si>
  <si>
    <t>osvětlovací stožár</t>
  </si>
  <si>
    <t>lanový naviják</t>
  </si>
  <si>
    <t>popisky ovládání</t>
  </si>
  <si>
    <t>skříň čerpadla</t>
  </si>
  <si>
    <t>NEČISTOTY</t>
  </si>
  <si>
    <t>polepy (samolepky)</t>
  </si>
  <si>
    <t>popisy fixou</t>
  </si>
  <si>
    <t>ostatní nečistoty</t>
  </si>
  <si>
    <t>druh vozidla</t>
  </si>
  <si>
    <t>zákl. typ výrobku</t>
  </si>
  <si>
    <t>stěrače, ostřikovače</t>
  </si>
  <si>
    <t>osvětlení žebříku, schodů</t>
  </si>
  <si>
    <t>popisky a štítky ovládání</t>
  </si>
  <si>
    <t>zatmelení oplechování</t>
  </si>
  <si>
    <t>kabelizace, průchodky</t>
  </si>
  <si>
    <t>ostatní</t>
  </si>
  <si>
    <t>kabelizace</t>
  </si>
  <si>
    <t>vady olakování</t>
  </si>
  <si>
    <t>akumulátory, schrány</t>
  </si>
  <si>
    <t>skříň čerpadla …</t>
  </si>
  <si>
    <t>piliny</t>
  </si>
  <si>
    <t>p.č.</t>
  </si>
  <si>
    <t>podtlaková houkačka</t>
  </si>
  <si>
    <t>ošetření dutin</t>
  </si>
  <si>
    <t>víko (nad agregátem)</t>
  </si>
  <si>
    <t>zadní kabina</t>
  </si>
  <si>
    <t>přídavný světlomet</t>
  </si>
  <si>
    <t>ovládací panel agregátu</t>
  </si>
  <si>
    <t>ostatní držáky, výbava</t>
  </si>
  <si>
    <t>nápisy, odrazové pruhy</t>
  </si>
  <si>
    <t>dobíječe baterií</t>
  </si>
  <si>
    <t>výfuk</t>
  </si>
  <si>
    <t>výbava</t>
  </si>
  <si>
    <t>víka (hladinoměry, přepady)</t>
  </si>
  <si>
    <t>* není kontrolní list</t>
  </si>
  <si>
    <t>víka sání</t>
  </si>
  <si>
    <t>nádobka ostřikovače</t>
  </si>
  <si>
    <t>palivoměr</t>
  </si>
  <si>
    <t>ostatní (kabina-el.instalace)</t>
  </si>
  <si>
    <t>asanační lišta</t>
  </si>
  <si>
    <t>přípojka tl vzduchu</t>
  </si>
  <si>
    <t>přední maska, blatníky</t>
  </si>
  <si>
    <t>odpojovač baterií</t>
  </si>
  <si>
    <t>zásuvka 12/24 V</t>
  </si>
  <si>
    <t>3682.01</t>
  </si>
  <si>
    <t>ovládací páky, kohouty</t>
  </si>
  <si>
    <t>kryty</t>
  </si>
  <si>
    <t>schrány, bedny</t>
  </si>
  <si>
    <t>7041.31</t>
  </si>
  <si>
    <t>CAS32 T815 6x6</t>
  </si>
  <si>
    <t>zásuvka ZAB</t>
  </si>
  <si>
    <t>7041.36</t>
  </si>
  <si>
    <t>elektro revize</t>
  </si>
  <si>
    <t>8121.37</t>
  </si>
  <si>
    <t>ostatní (nástavba - funkčnost)</t>
  </si>
  <si>
    <t>ostatní (horní plošina)</t>
  </si>
  <si>
    <t>8122.01</t>
  </si>
  <si>
    <t>ostatní (kabina řidiče - funkčnost)</t>
  </si>
  <si>
    <t>3630.25</t>
  </si>
  <si>
    <t>3630.26</t>
  </si>
  <si>
    <t>ostatní (nástavba - el. Instalace)</t>
  </si>
  <si>
    <t>8121.40</t>
  </si>
  <si>
    <t>8121.39</t>
  </si>
  <si>
    <t>CAS24 TATRA TERMO</t>
  </si>
  <si>
    <t>0</t>
  </si>
  <si>
    <t>022 819</t>
  </si>
  <si>
    <t>022 840</t>
  </si>
  <si>
    <t>023 248</t>
  </si>
  <si>
    <t>023 247</t>
  </si>
  <si>
    <t>023 107</t>
  </si>
  <si>
    <t>022 915</t>
  </si>
  <si>
    <t>021 799</t>
  </si>
  <si>
    <t>CAS24 SCANIA</t>
  </si>
  <si>
    <t>CAS K25 LIAZ</t>
  </si>
  <si>
    <t>022 483</t>
  </si>
  <si>
    <t>023 240</t>
  </si>
  <si>
    <t>022 566</t>
  </si>
  <si>
    <t>Popisky řádků</t>
  </si>
  <si>
    <t>Celkový součet</t>
  </si>
  <si>
    <t>Popisky sloupců</t>
  </si>
  <si>
    <t>Počet z kód neshody</t>
  </si>
  <si>
    <t>Kód neshody</t>
  </si>
  <si>
    <t xml:space="preserve">Položka </t>
  </si>
  <si>
    <t>Četnost neshod</t>
  </si>
  <si>
    <t>Kumulativní četnost</t>
  </si>
  <si>
    <t>Relativní kumulativní četnost</t>
  </si>
  <si>
    <t>3669.12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</si>
</sst>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18">
    <font>
      <sz val="10"/>
      <name val="Arial CE"/>
      <charset val="238"/>
    </font>
    <font>
      <sz val="10"/>
      <name val="Arial CE"/>
      <charset val="238"/>
    </font>
    <font>
      <sz val="8"/>
      <name val="Arial"/>
      <family val="2"/>
    </font>
    <font>
      <sz val="8"/>
      <color indexed="62"/>
      <name val="Arial"/>
      <family val="2"/>
    </font>
    <font>
      <b/>
      <sz val="7"/>
      <name val="Arial"/>
      <family val="2"/>
    </font>
    <font>
      <sz val="10"/>
      <name val="Arial CE"/>
      <family val="2"/>
      <charset val="238"/>
    </font>
    <font>
      <sz val="10"/>
      <name val="Arial CE"/>
      <charset val="238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48"/>
      <name val="Arial"/>
      <family val="2"/>
    </font>
    <font>
      <sz val="6"/>
      <name val="Arial"/>
      <family val="2"/>
    </font>
    <font>
      <sz val="8"/>
      <color indexed="12"/>
      <name val="Arial"/>
      <family val="2"/>
    </font>
    <font>
      <sz val="8"/>
      <name val="Arial CE"/>
      <family val="2"/>
      <charset val="238"/>
    </font>
    <font>
      <sz val="8"/>
      <name val="Arial CE"/>
      <charset val="238"/>
    </font>
    <font>
      <sz val="8"/>
      <color theme="1"/>
      <name val="Arial"/>
      <family val="2"/>
    </font>
    <font>
      <sz val="8"/>
      <color theme="0"/>
      <name val="Arial"/>
      <family val="2"/>
    </font>
    <font>
      <sz val="10"/>
      <color theme="0"/>
      <name val="Arial CE"/>
      <charset val="238"/>
    </font>
    <font>
      <sz val="1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BFBFBF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49" fontId="6" fillId="0" borderId="0" xfId="0" applyNumberFormat="1" applyFont="1"/>
    <xf numFmtId="49" fontId="5" fillId="0" borderId="0" xfId="0" applyNumberFormat="1" applyFont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5" fillId="0" borderId="0" xfId="0" applyNumberFormat="1" applyFont="1"/>
    <xf numFmtId="49" fontId="10" fillId="0" borderId="2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0" fillId="0" borderId="4" xfId="0" applyBorder="1"/>
    <xf numFmtId="0" fontId="0" fillId="0" borderId="4" xfId="0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center" vertical="center"/>
    </xf>
    <xf numFmtId="1" fontId="2" fillId="4" borderId="0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4" xfId="0" applyNumberFormat="1" applyBorder="1"/>
    <xf numFmtId="0" fontId="14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4" fillId="4" borderId="0" xfId="0" applyFont="1" applyFill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164" fontId="0" fillId="0" borderId="0" xfId="0" applyNumberFormat="1"/>
    <xf numFmtId="49" fontId="15" fillId="0" borderId="2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0" fillId="0" borderId="4" xfId="0" pivotButton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17" fillId="5" borderId="6" xfId="0" applyFont="1" applyFill="1" applyBorder="1" applyAlignment="1">
      <alignment horizontal="center" vertical="center" wrapText="1"/>
    </xf>
    <xf numFmtId="0" fontId="17" fillId="5" borderId="7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 wrapText="1"/>
    </xf>
    <xf numFmtId="10" fontId="17" fillId="5" borderId="8" xfId="0" applyNumberFormat="1" applyFont="1" applyFill="1" applyBorder="1" applyAlignment="1">
      <alignment horizontal="center" vertical="center" wrapText="1"/>
    </xf>
    <xf numFmtId="10" fontId="0" fillId="3" borderId="4" xfId="1" applyNumberFormat="1" applyFont="1" applyFill="1" applyBorder="1" applyAlignment="1">
      <alignment horizontal="center" vertical="center"/>
    </xf>
    <xf numFmtId="10" fontId="0" fillId="0" borderId="4" xfId="1" applyNumberFormat="1" applyFont="1" applyBorder="1" applyAlignment="1">
      <alignment horizontal="center" vertical="center"/>
    </xf>
    <xf numFmtId="10" fontId="0" fillId="0" borderId="4" xfId="0" applyNumberFormat="1" applyBorder="1" applyAlignment="1">
      <alignment horizontal="center" vertical="center"/>
    </xf>
    <xf numFmtId="10" fontId="0" fillId="0" borderId="0" xfId="0" applyNumberFormat="1"/>
    <xf numFmtId="0" fontId="16" fillId="3" borderId="4" xfId="0" applyFont="1" applyFill="1" applyBorder="1"/>
    <xf numFmtId="0" fontId="0" fillId="3" borderId="4" xfId="0" applyFill="1" applyBorder="1"/>
    <xf numFmtId="165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/>
  </cellXfs>
  <cellStyles count="2">
    <cellStyle name="normální" xfId="0" builtinId="0"/>
    <cellStyle name="procent" xfId="1" builtinId="5"/>
  </cellStyles>
  <dxfs count="1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wrapText="1" readingOrder="0"/>
    </dxf>
    <dxf>
      <border>
        <right style="thin">
          <color indexed="64"/>
        </right>
        <bottom style="thin">
          <color indexed="64"/>
        </bottom>
        <horizontal style="thin">
          <color indexed="64"/>
        </horizontal>
      </border>
    </dxf>
    <dxf>
      <alignment horizont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border>
        <right style="thin">
          <color indexed="64"/>
        </right>
        <bottom style="thin">
          <color indexed="64"/>
        </bottom>
        <horizontal style="thin">
          <color indexed="64"/>
        </horizontal>
      </border>
    </dxf>
    <dxf>
      <alignment wrapText="1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barChart>
        <c:barDir val="col"/>
        <c:grouping val="clustered"/>
        <c:ser>
          <c:idx val="1"/>
          <c:order val="0"/>
          <c:spPr>
            <a:gradFill flip="none" rotWithShape="1">
              <a:gsLst>
                <a:gs pos="0">
                  <a:srgbClr val="4F81BD">
                    <a:tint val="66000"/>
                    <a:satMod val="160000"/>
                  </a:srgbClr>
                </a:gs>
                <a:gs pos="50000">
                  <a:srgbClr val="4F81BD">
                    <a:tint val="44500"/>
                    <a:satMod val="160000"/>
                  </a:srgbClr>
                </a:gs>
                <a:gs pos="100000">
                  <a:srgbClr val="4F81BD">
                    <a:tint val="23500"/>
                    <a:satMod val="160000"/>
                  </a:srgbClr>
                </a:gs>
              </a:gsLst>
              <a:lin ang="12000000" scaled="0"/>
              <a:tileRect/>
            </a:gradFill>
            <a:ln>
              <a:solidFill>
                <a:prstClr val="black"/>
              </a:solidFill>
            </a:ln>
          </c:spPr>
          <c:cat>
            <c:numRef>
              <c:f>'PARETUV DIAGRAM'!$A$2:$A$46</c:f>
              <c:numCache>
                <c:formatCode>General</c:formatCode>
                <c:ptCount val="45"/>
                <c:pt idx="0">
                  <c:v>654</c:v>
                </c:pt>
                <c:pt idx="1">
                  <c:v>601</c:v>
                </c:pt>
                <c:pt idx="2">
                  <c:v>115</c:v>
                </c:pt>
                <c:pt idx="3">
                  <c:v>116</c:v>
                </c:pt>
                <c:pt idx="4">
                  <c:v>606</c:v>
                </c:pt>
                <c:pt idx="5">
                  <c:v>701</c:v>
                </c:pt>
                <c:pt idx="6">
                  <c:v>507</c:v>
                </c:pt>
                <c:pt idx="7">
                  <c:v>653</c:v>
                </c:pt>
                <c:pt idx="8">
                  <c:v>302</c:v>
                </c:pt>
                <c:pt idx="9">
                  <c:v>427</c:v>
                </c:pt>
                <c:pt idx="10">
                  <c:v>429</c:v>
                </c:pt>
                <c:pt idx="11">
                  <c:v>501</c:v>
                </c:pt>
                <c:pt idx="12">
                  <c:v>703</c:v>
                </c:pt>
                <c:pt idx="13">
                  <c:v>710</c:v>
                </c:pt>
                <c:pt idx="14">
                  <c:v>301</c:v>
                </c:pt>
                <c:pt idx="15">
                  <c:v>652</c:v>
                </c:pt>
                <c:pt idx="16">
                  <c:v>705</c:v>
                </c:pt>
                <c:pt idx="17">
                  <c:v>706</c:v>
                </c:pt>
                <c:pt idx="18">
                  <c:v>806</c:v>
                </c:pt>
                <c:pt idx="19">
                  <c:v>102</c:v>
                </c:pt>
                <c:pt idx="20">
                  <c:v>103</c:v>
                </c:pt>
                <c:pt idx="21">
                  <c:v>104</c:v>
                </c:pt>
                <c:pt idx="22">
                  <c:v>106</c:v>
                </c:pt>
                <c:pt idx="23">
                  <c:v>305</c:v>
                </c:pt>
                <c:pt idx="24">
                  <c:v>408</c:v>
                </c:pt>
                <c:pt idx="25">
                  <c:v>410</c:v>
                </c:pt>
                <c:pt idx="26">
                  <c:v>422</c:v>
                </c:pt>
                <c:pt idx="27">
                  <c:v>504</c:v>
                </c:pt>
                <c:pt idx="28">
                  <c:v>605</c:v>
                </c:pt>
                <c:pt idx="29">
                  <c:v>609</c:v>
                </c:pt>
                <c:pt idx="30">
                  <c:v>610</c:v>
                </c:pt>
                <c:pt idx="31">
                  <c:v>201</c:v>
                </c:pt>
                <c:pt idx="32">
                  <c:v>306</c:v>
                </c:pt>
                <c:pt idx="33">
                  <c:v>307</c:v>
                </c:pt>
                <c:pt idx="34">
                  <c:v>310</c:v>
                </c:pt>
                <c:pt idx="35">
                  <c:v>312</c:v>
                </c:pt>
                <c:pt idx="36">
                  <c:v>315</c:v>
                </c:pt>
                <c:pt idx="37">
                  <c:v>413</c:v>
                </c:pt>
                <c:pt idx="38">
                  <c:v>417</c:v>
                </c:pt>
                <c:pt idx="39">
                  <c:v>421</c:v>
                </c:pt>
                <c:pt idx="40">
                  <c:v>424</c:v>
                </c:pt>
                <c:pt idx="41">
                  <c:v>425</c:v>
                </c:pt>
                <c:pt idx="42">
                  <c:v>505</c:v>
                </c:pt>
                <c:pt idx="43">
                  <c:v>506</c:v>
                </c:pt>
                <c:pt idx="44">
                  <c:v>611</c:v>
                </c:pt>
              </c:numCache>
            </c:numRef>
          </c:cat>
          <c:val>
            <c:numRef>
              <c:f>'PARETUV DIAGRAM'!$C$2:$C$46</c:f>
              <c:numCache>
                <c:formatCode>General</c:formatCode>
                <c:ptCount val="45"/>
                <c:pt idx="0">
                  <c:v>13</c:v>
                </c:pt>
                <c:pt idx="1">
                  <c:v>10</c:v>
                </c:pt>
                <c:pt idx="2">
                  <c:v>8</c:v>
                </c:pt>
                <c:pt idx="3">
                  <c:v>7</c:v>
                </c:pt>
                <c:pt idx="4">
                  <c:v>7</c:v>
                </c:pt>
                <c:pt idx="5">
                  <c:v>6</c:v>
                </c:pt>
                <c:pt idx="6">
                  <c:v>5</c:v>
                </c:pt>
                <c:pt idx="7">
                  <c:v>5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2</c:v>
                </c:pt>
                <c:pt idx="24">
                  <c:v>2</c:v>
                </c:pt>
                <c:pt idx="25">
                  <c:v>2</c:v>
                </c:pt>
                <c:pt idx="26">
                  <c:v>2</c:v>
                </c:pt>
                <c:pt idx="27">
                  <c:v>2</c:v>
                </c:pt>
                <c:pt idx="28">
                  <c:v>2</c:v>
                </c:pt>
                <c:pt idx="29">
                  <c:v>2</c:v>
                </c:pt>
                <c:pt idx="30">
                  <c:v>2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</c:numCache>
            </c:numRef>
          </c:val>
        </c:ser>
        <c:dLbls>
          <c:showVal val="1"/>
        </c:dLbls>
        <c:gapWidth val="0"/>
        <c:overlap val="1"/>
        <c:axId val="77223808"/>
        <c:axId val="88073728"/>
      </c:barChart>
      <c:lineChart>
        <c:grouping val="standard"/>
        <c:ser>
          <c:idx val="0"/>
          <c:order val="1"/>
          <c:tx>
            <c:v>rel. Kum.</c:v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dLbls>
            <c:delete val="1"/>
          </c:dLbls>
          <c:val>
            <c:numRef>
              <c:f>'PARETUV DIAGRAM'!$E$1:$E$46</c:f>
              <c:numCache>
                <c:formatCode>0.0%</c:formatCode>
                <c:ptCount val="46"/>
                <c:pt idx="0" formatCode="0.000">
                  <c:v>0</c:v>
                </c:pt>
                <c:pt idx="1">
                  <c:v>9.420289855072464E-2</c:v>
                </c:pt>
                <c:pt idx="2">
                  <c:v>0.16666666666666666</c:v>
                </c:pt>
                <c:pt idx="3">
                  <c:v>0.22463768115942029</c:v>
                </c:pt>
                <c:pt idx="4">
                  <c:v>0.27536231884057971</c:v>
                </c:pt>
                <c:pt idx="5">
                  <c:v>0.32608695652173914</c:v>
                </c:pt>
                <c:pt idx="6">
                  <c:v>0.36956521739130432</c:v>
                </c:pt>
                <c:pt idx="7">
                  <c:v>0.40579710144927539</c:v>
                </c:pt>
                <c:pt idx="8">
                  <c:v>0.4420289855072464</c:v>
                </c:pt>
                <c:pt idx="9">
                  <c:v>0.47101449275362317</c:v>
                </c:pt>
                <c:pt idx="10">
                  <c:v>0.5</c:v>
                </c:pt>
                <c:pt idx="11">
                  <c:v>0.52898550724637683</c:v>
                </c:pt>
                <c:pt idx="12">
                  <c:v>0.55797101449275366</c:v>
                </c:pt>
                <c:pt idx="13">
                  <c:v>0.58695652173913049</c:v>
                </c:pt>
                <c:pt idx="14">
                  <c:v>0.61594202898550721</c:v>
                </c:pt>
                <c:pt idx="15">
                  <c:v>0.6376811594202898</c:v>
                </c:pt>
                <c:pt idx="16">
                  <c:v>0.65942028985507251</c:v>
                </c:pt>
                <c:pt idx="17">
                  <c:v>0.6811594202898551</c:v>
                </c:pt>
                <c:pt idx="18">
                  <c:v>0.70289855072463769</c:v>
                </c:pt>
                <c:pt idx="19">
                  <c:v>0.72463768115942029</c:v>
                </c:pt>
                <c:pt idx="20">
                  <c:v>0.73913043478260865</c:v>
                </c:pt>
                <c:pt idx="21">
                  <c:v>0.75362318840579712</c:v>
                </c:pt>
                <c:pt idx="22">
                  <c:v>0.76811594202898548</c:v>
                </c:pt>
                <c:pt idx="23">
                  <c:v>0.78260869565217395</c:v>
                </c:pt>
                <c:pt idx="24">
                  <c:v>0.79710144927536231</c:v>
                </c:pt>
                <c:pt idx="25">
                  <c:v>0.81159420289855078</c:v>
                </c:pt>
                <c:pt idx="26">
                  <c:v>0.82608695652173914</c:v>
                </c:pt>
                <c:pt idx="27">
                  <c:v>0.84057971014492749</c:v>
                </c:pt>
                <c:pt idx="28">
                  <c:v>0.85507246376811596</c:v>
                </c:pt>
                <c:pt idx="29">
                  <c:v>0.86956521739130432</c:v>
                </c:pt>
                <c:pt idx="30">
                  <c:v>0.88405797101449279</c:v>
                </c:pt>
                <c:pt idx="31">
                  <c:v>0.89855072463768115</c:v>
                </c:pt>
                <c:pt idx="32">
                  <c:v>0.90579710144927539</c:v>
                </c:pt>
                <c:pt idx="33">
                  <c:v>0.91304347826086951</c:v>
                </c:pt>
                <c:pt idx="34">
                  <c:v>0.92028985507246375</c:v>
                </c:pt>
                <c:pt idx="35">
                  <c:v>0.92753623188405798</c:v>
                </c:pt>
                <c:pt idx="36">
                  <c:v>0.93478260869565222</c:v>
                </c:pt>
                <c:pt idx="37">
                  <c:v>0.94202898550724634</c:v>
                </c:pt>
                <c:pt idx="38">
                  <c:v>0.94927536231884058</c:v>
                </c:pt>
                <c:pt idx="39">
                  <c:v>0.95652173913043481</c:v>
                </c:pt>
                <c:pt idx="40">
                  <c:v>0.96376811594202894</c:v>
                </c:pt>
                <c:pt idx="41">
                  <c:v>0.97101449275362317</c:v>
                </c:pt>
                <c:pt idx="42">
                  <c:v>0.97826086956521741</c:v>
                </c:pt>
                <c:pt idx="43">
                  <c:v>0.98550724637681164</c:v>
                </c:pt>
                <c:pt idx="44">
                  <c:v>0.99275362318840576</c:v>
                </c:pt>
                <c:pt idx="45">
                  <c:v>1</c:v>
                </c:pt>
              </c:numCache>
            </c:numRef>
          </c:val>
        </c:ser>
        <c:dLbls>
          <c:showVal val="1"/>
        </c:dLbls>
        <c:marker val="1"/>
        <c:axId val="92357760"/>
        <c:axId val="88075264"/>
      </c:lineChart>
      <c:catAx>
        <c:axId val="772238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ČETNOST NESHOD</a:t>
                </a:r>
              </a:p>
            </c:rich>
          </c:tx>
          <c:layout/>
        </c:title>
        <c:numFmt formatCode="General" sourceLinked="1"/>
        <c:tickLblPos val="nextTo"/>
        <c:crossAx val="88073728"/>
        <c:crossesAt val="0"/>
        <c:auto val="1"/>
        <c:lblAlgn val="ctr"/>
        <c:lblOffset val="100"/>
      </c:catAx>
      <c:valAx>
        <c:axId val="88073728"/>
        <c:scaling>
          <c:orientation val="minMax"/>
          <c:max val="138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ČETNOST</a:t>
                </a:r>
                <a:r>
                  <a:rPr lang="cs-CZ" baseline="0"/>
                  <a:t> NESHOD</a:t>
                </a:r>
                <a:endParaRPr lang="cs-CZ"/>
              </a:p>
            </c:rich>
          </c:tx>
          <c:layout/>
        </c:title>
        <c:numFmt formatCode="General" sourceLinked="1"/>
        <c:minorTickMark val="cross"/>
        <c:tickLblPos val="nextTo"/>
        <c:crossAx val="77223808"/>
        <c:crosses val="autoZero"/>
        <c:crossBetween val="between"/>
        <c:majorUnit val="23"/>
        <c:minorUnit val="11.5"/>
      </c:valAx>
      <c:valAx>
        <c:axId val="88075264"/>
        <c:scaling>
          <c:orientation val="minMax"/>
          <c:max val="1"/>
        </c:scaling>
        <c:axPos val="r"/>
        <c:majorGridlines/>
        <c:numFmt formatCode="0.0%" sourceLinked="0"/>
        <c:tickLblPos val="nextTo"/>
        <c:crossAx val="92357760"/>
        <c:crosses val="max"/>
        <c:crossBetween val="midCat"/>
      </c:valAx>
      <c:catAx>
        <c:axId val="92357760"/>
        <c:scaling>
          <c:orientation val="minMax"/>
        </c:scaling>
        <c:delete val="1"/>
        <c:axPos val="b"/>
        <c:numFmt formatCode="General" sourceLinked="1"/>
        <c:tickLblPos val="none"/>
        <c:crossAx val="88075264"/>
        <c:crosses val="autoZero"/>
        <c:auto val="1"/>
        <c:lblAlgn val="ctr"/>
        <c:lblOffset val="100"/>
      </c:catAx>
    </c:plotArea>
    <c:plotVisOnly val="1"/>
    <c:dispBlanksAs val="gap"/>
  </c:chart>
  <c:spPr>
    <a:ln>
      <a:noFill/>
    </a:ln>
  </c:sp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266699</xdr:colOff>
      <xdr:row>21</xdr:row>
      <xdr:rowOff>114300</xdr:rowOff>
    </xdr:from>
    <xdr:to>
      <xdr:col>30</xdr:col>
      <xdr:colOff>95250</xdr:colOff>
      <xdr:row>48</xdr:row>
      <xdr:rowOff>142875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Michal" refreshedDate="40688.403579050922" createdVersion="3" refreshedVersion="3" minRefreshableVersion="3" recordCount="366">
  <cacheSource type="worksheet">
    <worksheetSource ref="A1:F1457" sheet="ZÁZNAMNÍK NESHOD"/>
  </cacheSource>
  <cacheFields count="6">
    <cacheField name="číslo zakázky" numFmtId="49">
      <sharedItems containsBlank="1" count="12">
        <s v="021 799"/>
        <s v="022 483"/>
        <s v="022 566"/>
        <s v="022 819"/>
        <s v="022 840"/>
        <s v="022 915"/>
        <s v="023 107"/>
        <s v="023 240"/>
        <s v="023 247"/>
        <s v="023 248"/>
        <m/>
        <s v="023 246" u="1"/>
      </sharedItems>
    </cacheField>
    <cacheField name="kód neshody" numFmtId="0">
      <sharedItems containsString="0" containsBlank="1" containsNumber="1" containsInteger="1" minValue="102" maxValue="806"/>
    </cacheField>
    <cacheField name="skupina výskytu" numFmtId="0">
      <sharedItems containsBlank="1" count="10">
        <s v="KABINA ŘIDIČE - funkčnost"/>
        <s v="KABINA ŘIDIČE - el. Instalace"/>
        <s v="NÁSTAVBA - el. Instalace"/>
        <s v="NÁSTAVBA - funkčnost, štítky"/>
        <s v="NÁSTAVBA - horní plošina, nádrž"/>
        <s v="PODVOZEK - úpravy podvozku, pneu"/>
        <s v="NÁSTAVBA - výbava"/>
        <s v="KABINA ŘIDIČE - výbava"/>
        <s v=""/>
        <m/>
      </sharedItems>
    </cacheField>
    <cacheField name="položka" numFmtId="0">
      <sharedItems containsBlank="1"/>
    </cacheField>
    <cacheField name="zákl. typ výrobku" numFmtId="49">
      <sharedItems containsBlank="1"/>
    </cacheField>
    <cacheField name="druh vozidla" numFmtId="49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6">
  <r>
    <x v="0"/>
    <n v="106"/>
    <x v="0"/>
    <s v="kapota motoru"/>
    <s v="3682.01"/>
    <s v="CAS24 SCANIA"/>
  </r>
  <r>
    <x v="0"/>
    <n v="301"/>
    <x v="1"/>
    <s v="kontrolní přístroje"/>
    <s v="3682.01"/>
    <s v="CAS24 SCANIA"/>
  </r>
  <r>
    <x v="0"/>
    <n v="310"/>
    <x v="1"/>
    <s v="modrá výstražná světla"/>
    <s v="3682.01"/>
    <s v="CAS24 SCANIA"/>
  </r>
  <r>
    <x v="0"/>
    <n v="306"/>
    <x v="1"/>
    <s v="funkčnost světlometů"/>
    <s v="3682.01"/>
    <s v="CAS24 SCANIA"/>
  </r>
  <r>
    <x v="0"/>
    <n v="427"/>
    <x v="2"/>
    <s v="popisky ovládání"/>
    <s v="3682.01"/>
    <s v="CAS24 SCANIA"/>
  </r>
  <r>
    <x v="0"/>
    <n v="424"/>
    <x v="2"/>
    <s v="el. agregát "/>
    <s v="3682.01"/>
    <s v="CAS24 SCANIA"/>
  </r>
  <r>
    <x v="0"/>
    <n v="611"/>
    <x v="3"/>
    <s v="ovládací páky, kohouty"/>
    <s v="3682.01"/>
    <s v="CAS24 SCANIA"/>
  </r>
  <r>
    <x v="0"/>
    <n v="654"/>
    <x v="3"/>
    <s v="popisky a štítky ovládání"/>
    <s v="3682.01"/>
    <s v="CAS24 SCANIA"/>
  </r>
  <r>
    <x v="0"/>
    <n v="652"/>
    <x v="3"/>
    <s v="štítky výbavy"/>
    <s v="3682.01"/>
    <s v="CAS24 SCANIA"/>
  </r>
  <r>
    <x v="0"/>
    <n v="653"/>
    <x v="3"/>
    <s v="výrobní štítek čerpadla"/>
    <s v="3682.01"/>
    <s v="CAS24 SCANIA"/>
  </r>
  <r>
    <x v="0"/>
    <n v="701"/>
    <x v="4"/>
    <s v="zatmelení podlahy, výfuku"/>
    <s v="3682.01"/>
    <s v="CAS24 SCANIA"/>
  </r>
  <r>
    <x v="0"/>
    <n v="701"/>
    <x v="4"/>
    <s v="zatmelení podlahy, výfuku"/>
    <s v="3682.01"/>
    <s v="CAS24 SCANIA"/>
  </r>
  <r>
    <x v="0"/>
    <n v="701"/>
    <x v="4"/>
    <s v="zatmelení podlahy, výfuku"/>
    <s v="3682.01"/>
    <s v="CAS24 SCANIA"/>
  </r>
  <r>
    <x v="0"/>
    <n v="654"/>
    <x v="3"/>
    <s v="popisky a štítky ovládání"/>
    <s v="3682.01"/>
    <s v="CAS24 SCANIA"/>
  </r>
  <r>
    <x v="1"/>
    <n v="115"/>
    <x v="0"/>
    <s v="ostatní (kabina řidiče - funkčnost)"/>
    <s v="7041.36"/>
    <s v="CAS24 TATRA TERMO"/>
  </r>
  <r>
    <x v="1"/>
    <n v="315"/>
    <x v="1"/>
    <s v="zásuvka dobíjení"/>
    <s v="7041.36"/>
    <s v="CAS24 TATRA TERMO"/>
  </r>
  <r>
    <x v="1"/>
    <n v="410"/>
    <x v="2"/>
    <s v="dorozumívací zařízení"/>
    <s v="7041.36"/>
    <s v="CAS24 TATRA TERMO"/>
  </r>
  <r>
    <x v="1"/>
    <n v="417"/>
    <x v="2"/>
    <s v="boční osvětlení "/>
    <s v="7041.36"/>
    <s v="CAS24 TATRA TERMO"/>
  </r>
  <r>
    <x v="1"/>
    <n v="427"/>
    <x v="2"/>
    <s v="popisky ovládání"/>
    <s v="7041.36"/>
    <s v="CAS24 TATRA TERMO"/>
  </r>
  <r>
    <x v="1"/>
    <n v="654"/>
    <x v="3"/>
    <s v="popisky a štítky ovládání"/>
    <s v="7041.36"/>
    <s v="CAS24 TATRA TERMO"/>
  </r>
  <r>
    <x v="1"/>
    <n v="654"/>
    <x v="3"/>
    <s v="popisky a štítky ovládání"/>
    <s v="7041.36"/>
    <s v="CAS24 TATRA TERMO"/>
  </r>
  <r>
    <x v="1"/>
    <n v="654"/>
    <x v="3"/>
    <s v="popisky a štítky ovládání"/>
    <s v="7041.36"/>
    <s v="CAS24 TATRA TERMO"/>
  </r>
  <r>
    <x v="1"/>
    <n v="653"/>
    <x v="3"/>
    <s v="výrobní štítek čerpadla"/>
    <s v="7041.36"/>
    <s v="CAS24 TATRA TERMO"/>
  </r>
  <r>
    <x v="1"/>
    <n v="654"/>
    <x v="3"/>
    <s v="popisky a štítky ovládání"/>
    <s v="7041.36"/>
    <s v="CAS24 TATRA TERMO"/>
  </r>
  <r>
    <x v="1"/>
    <n v="806"/>
    <x v="5"/>
    <s v="odvodnění chlazení"/>
    <s v="7041.36"/>
    <s v="CAS24 TATRA TERMO"/>
  </r>
  <r>
    <x v="2"/>
    <n v="102"/>
    <x v="0"/>
    <s v="funkce topení"/>
    <s v="7041.31"/>
    <s v="CAS32 T815 6x6"/>
  </r>
  <r>
    <x v="2"/>
    <n v="307"/>
    <x v="1"/>
    <s v="maják - rampa"/>
    <s v="7041.31"/>
    <s v="CAS32 T815 6x6"/>
  </r>
  <r>
    <x v="2"/>
    <n v="312"/>
    <x v="1"/>
    <s v="zvukového výstražné zař."/>
    <s v="7041.31"/>
    <s v="CAS32 T815 6x6"/>
  </r>
  <r>
    <x v="2"/>
    <n v="427"/>
    <x v="2"/>
    <s v="popisky ovládání"/>
    <s v="7041.31"/>
    <s v="CAS32 T815 6x6"/>
  </r>
  <r>
    <x v="2"/>
    <n v="408"/>
    <x v="2"/>
    <s v="propojení el. instalace"/>
    <s v="7041.31"/>
    <s v="CAS32 T815 6x6"/>
  </r>
  <r>
    <x v="2"/>
    <n v="427"/>
    <x v="2"/>
    <s v="popisky ovládání"/>
    <s v="7041.31"/>
    <s v="CAS32 T815 6x6"/>
  </r>
  <r>
    <x v="2"/>
    <n v="413"/>
    <x v="2"/>
    <s v="vnitřní osvětlení"/>
    <s v="7041.31"/>
    <s v="CAS32 T815 6x6"/>
  </r>
  <r>
    <x v="2"/>
    <n v="606"/>
    <x v="3"/>
    <s v="ostatní (nástavba - funkčnost)"/>
    <s v="7041.31"/>
    <s v="CAS32 T815 6x6"/>
  </r>
  <r>
    <x v="2"/>
    <n v="606"/>
    <x v="3"/>
    <s v="ostatní (nástavba - funkčnost)"/>
    <s v="7041.31"/>
    <s v="CAS32 T815 6x6"/>
  </r>
  <r>
    <x v="2"/>
    <n v="653"/>
    <x v="3"/>
    <s v="výrobní štítek čerpadla"/>
    <s v="7041.31"/>
    <s v="CAS32 T815 6x6"/>
  </r>
  <r>
    <x v="3"/>
    <n v="106"/>
    <x v="0"/>
    <s v="kapota motoru"/>
    <s v="8122.01"/>
    <s v="CAS K25 LIAZ"/>
  </r>
  <r>
    <x v="3"/>
    <n v="116"/>
    <x v="0"/>
    <s v="piliny"/>
    <s v="8122.01"/>
    <s v="CAS K25 LIAZ"/>
  </r>
  <r>
    <x v="3"/>
    <n v="301"/>
    <x v="1"/>
    <s v="kontrolní přístroje"/>
    <s v="8122.01"/>
    <s v="CAS K25 LIAZ"/>
  </r>
  <r>
    <x v="3"/>
    <n v="302"/>
    <x v="1"/>
    <s v="stěrače, ostřikovače"/>
    <s v="8122.01"/>
    <s v="CAS K25 LIAZ"/>
  </r>
  <r>
    <x v="3"/>
    <n v="429"/>
    <x v="2"/>
    <s v="ovládací panel agregátu"/>
    <s v="8122.01"/>
    <s v="CAS K25 LIAZ"/>
  </r>
  <r>
    <x v="3"/>
    <n v="421"/>
    <x v="2"/>
    <s v="světelná alej"/>
    <s v="8122.01"/>
    <s v="CAS K25 LIAZ"/>
  </r>
  <r>
    <x v="3"/>
    <n v="507"/>
    <x v="6"/>
    <s v="skříň zadní"/>
    <s v="8122.01"/>
    <s v="CAS K25 LIAZ"/>
  </r>
  <r>
    <x v="3"/>
    <n v="605"/>
    <x v="3"/>
    <s v="zatmelení oplechování"/>
    <s v="8122.01"/>
    <s v="CAS K25 LIAZ"/>
  </r>
  <r>
    <x v="3"/>
    <n v="601"/>
    <x v="3"/>
    <s v="čistota jednotlivých skříní"/>
    <s v="8122.01"/>
    <s v="CAS K25 LIAZ"/>
  </r>
  <r>
    <x v="3"/>
    <n v="601"/>
    <x v="3"/>
    <s v="čistota jednotlivých skříní"/>
    <s v="8122.01"/>
    <s v="CAS K25 LIAZ"/>
  </r>
  <r>
    <x v="3"/>
    <n v="601"/>
    <x v="3"/>
    <s v="čistota jednotlivých skříní"/>
    <s v="8122.01"/>
    <s v="CAS K25 LIAZ"/>
  </r>
  <r>
    <x v="4"/>
    <n v="116"/>
    <x v="0"/>
    <s v="piliny"/>
    <s v="3630.25"/>
    <s v="CAS24 TATRA TERMO"/>
  </r>
  <r>
    <x v="4"/>
    <n v="116"/>
    <x v="0"/>
    <s v="piliny"/>
    <s v="3630.25"/>
    <s v="CAS24 TATRA TERMO"/>
  </r>
  <r>
    <x v="4"/>
    <n v="116"/>
    <x v="0"/>
    <s v="piliny"/>
    <s v="3630.25"/>
    <s v="CAS24 TATRA TERMO"/>
  </r>
  <r>
    <x v="4"/>
    <n v="115"/>
    <x v="0"/>
    <s v="ostatní (kabina řidiče - funkčnost)"/>
    <s v="3630.25"/>
    <s v="CAS24 TATRA TERMO"/>
  </r>
  <r>
    <x v="4"/>
    <n v="301"/>
    <x v="1"/>
    <s v="kontrolní přístroje"/>
    <s v="3630.25"/>
    <s v="CAS24 TATRA TERMO"/>
  </r>
  <r>
    <x v="4"/>
    <n v="410"/>
    <x v="2"/>
    <s v="dorozumívací zařízení"/>
    <s v="3630.25"/>
    <s v="CAS24 TATRA TERMO"/>
  </r>
  <r>
    <x v="4"/>
    <n v="429"/>
    <x v="2"/>
    <s v="ovládací panel agregátu"/>
    <s v="3630.25"/>
    <s v="CAS24 TATRA TERMO"/>
  </r>
  <r>
    <x v="4"/>
    <n v="507"/>
    <x v="6"/>
    <s v="skříň zadní"/>
    <s v="3630.25"/>
    <s v="CAS24 TATRA TERMO"/>
  </r>
  <r>
    <x v="4"/>
    <n v="701"/>
    <x v="4"/>
    <s v="zatmelení podlahy, výfuku"/>
    <s v="3630.25"/>
    <s v="CAS24 TATRA TERMO"/>
  </r>
  <r>
    <x v="4"/>
    <n v="710"/>
    <x v="4"/>
    <s v="piliny"/>
    <s v="3630.25"/>
    <s v="CAS24 TATRA TERMO"/>
  </r>
  <r>
    <x v="4"/>
    <n v="710"/>
    <x v="4"/>
    <s v="piliny"/>
    <s v="3630.25"/>
    <s v="CAS24 TATRA TERMO"/>
  </r>
  <r>
    <x v="4"/>
    <n v="652"/>
    <x v="3"/>
    <s v="štítky výbavy"/>
    <s v="3630.25"/>
    <s v="CAS24 TATRA TERMO"/>
  </r>
  <r>
    <x v="4"/>
    <n v="653"/>
    <x v="3"/>
    <s v="výrobní štítek čerpadla"/>
    <s v="3630.25"/>
    <s v="CAS24 TATRA TERMO"/>
  </r>
  <r>
    <x v="4"/>
    <n v="654"/>
    <x v="3"/>
    <s v="popisky a štítky ovládání"/>
    <s v="3630.25"/>
    <s v="CAS24 TATRA TERMO"/>
  </r>
  <r>
    <x v="4"/>
    <n v="654"/>
    <x v="3"/>
    <s v="popisky a štítky ovládání"/>
    <s v="3630.25"/>
    <s v="CAS24 TATRA TERMO"/>
  </r>
  <r>
    <x v="4"/>
    <n v="701"/>
    <x v="4"/>
    <s v="zatmelení podlahy, výfuku"/>
    <s v="3630.25"/>
    <s v="CAS24 TATRA TERMO"/>
  </r>
  <r>
    <x v="4"/>
    <n v="703"/>
    <x v="4"/>
    <s v="lafeta"/>
    <s v="3630.25"/>
    <s v="CAS24 TATRA TERMO"/>
  </r>
  <r>
    <x v="4"/>
    <n v="706"/>
    <x v="4"/>
    <s v="zábradlí"/>
    <s v="3630.25"/>
    <s v="CAS24 TATRA TERMO"/>
  </r>
  <r>
    <x v="5"/>
    <n v="116"/>
    <x v="0"/>
    <s v="piliny"/>
    <s v="3630.26"/>
    <s v="CAS24 TATRA TERMO"/>
  </r>
  <r>
    <x v="5"/>
    <n v="201"/>
    <x v="7"/>
    <s v="držáky dých. přístrojů"/>
    <s v="3630.26"/>
    <s v="CAS24 TATRA TERMO"/>
  </r>
  <r>
    <x v="5"/>
    <n v="305"/>
    <x v="1"/>
    <s v="ventilátor topení a větrání"/>
    <s v="3630.26"/>
    <s v="CAS24 TATRA TERMO"/>
  </r>
  <r>
    <x v="5"/>
    <n v="425"/>
    <x v="2"/>
    <s v="osvětlovací stožár"/>
    <s v="3630.26"/>
    <s v="CAS24 TATRA TERMO"/>
  </r>
  <r>
    <x v="5"/>
    <n v="504"/>
    <x v="6"/>
    <s v="skříň - pravá přední"/>
    <s v="3630.26"/>
    <s v="CAS24 TATRA TERMO"/>
  </r>
  <r>
    <x v="5"/>
    <n v="505"/>
    <x v="6"/>
    <s v="skříň - pravá střední"/>
    <s v="3630.26"/>
    <s v="CAS24 TATRA TERMO"/>
  </r>
  <r>
    <x v="5"/>
    <n v="507"/>
    <x v="6"/>
    <s v="skříň zadní"/>
    <s v="3630.26"/>
    <s v="CAS24 TATRA TERMO"/>
  </r>
  <r>
    <x v="5"/>
    <n v="601"/>
    <x v="3"/>
    <s v="čistota jednotlivých skříní"/>
    <s v="3630.26"/>
    <s v="CAS24 TATRA TERMO"/>
  </r>
  <r>
    <x v="5"/>
    <n v="601"/>
    <x v="3"/>
    <s v="čistota jednotlivých skříní"/>
    <s v="3630.26"/>
    <s v="CAS24 TATRA TERMO"/>
  </r>
  <r>
    <x v="5"/>
    <n v="652"/>
    <x v="3"/>
    <s v="štítky výbavy"/>
    <s v="3630.26"/>
    <s v="CAS24 TATRA TERMO"/>
  </r>
  <r>
    <x v="5"/>
    <n v="653"/>
    <x v="3"/>
    <s v="výrobní štítek čerpadla"/>
    <s v="3630.26"/>
    <s v="CAS24 TATRA TERMO"/>
  </r>
  <r>
    <x v="5"/>
    <n v="654"/>
    <x v="3"/>
    <s v="popisky a štítky ovládání"/>
    <s v="3630.26"/>
    <s v="CAS24 TATRA TERMO"/>
  </r>
  <r>
    <x v="5"/>
    <n v="654"/>
    <x v="3"/>
    <s v="popisky a štítky ovládání"/>
    <s v="3630.26"/>
    <s v="CAS24 TATRA TERMO"/>
  </r>
  <r>
    <x v="5"/>
    <n v="705"/>
    <x v="4"/>
    <s v="žebřík"/>
    <s v="3630.26"/>
    <s v="CAS24 TATRA TERMO"/>
  </r>
  <r>
    <x v="5"/>
    <n v="429"/>
    <x v="2"/>
    <s v="ovládací panel agregátu"/>
    <s v="3630.26"/>
    <s v="CAS24 TATRA TERMO"/>
  </r>
  <r>
    <x v="6"/>
    <n v="103"/>
    <x v="0"/>
    <s v="dveře/okna"/>
    <s v="3669.12"/>
    <s v="CAS K25 LIAZ"/>
  </r>
  <r>
    <x v="6"/>
    <n v="104"/>
    <x v="0"/>
    <s v="stav skel"/>
    <s v="3669.12"/>
    <s v="CAS K25 LIAZ"/>
  </r>
  <r>
    <x v="6"/>
    <n v="115"/>
    <x v="0"/>
    <s v="ostatní (kabina řidiče - funkčnost)"/>
    <s v="3669.12"/>
    <s v="CAS K25 LIAZ"/>
  </r>
  <r>
    <x v="6"/>
    <n v="302"/>
    <x v="1"/>
    <s v="stěrače, ostřikovače"/>
    <s v="3669.12"/>
    <s v="CAS K25 LIAZ"/>
  </r>
  <r>
    <x v="6"/>
    <n v="115"/>
    <x v="0"/>
    <s v="ostatní (kabina řidiče - funkčnost)"/>
    <s v="3669.12"/>
    <s v="CAS K25 LIAZ"/>
  </r>
  <r>
    <x v="6"/>
    <n v="408"/>
    <x v="2"/>
    <s v="propojení el. instalace"/>
    <s v="3669.12"/>
    <s v="CAS K25 LIAZ"/>
  </r>
  <r>
    <x v="6"/>
    <n v="501"/>
    <x v="6"/>
    <s v="skříň - levá přední"/>
    <s v="3669.12"/>
    <s v="CAS K25 LIAZ"/>
  </r>
  <r>
    <x v="6"/>
    <n v="601"/>
    <x v="3"/>
    <s v="čistota jednotlivých skříní"/>
    <s v="3669.12"/>
    <s v="CAS K25 LIAZ"/>
  </r>
  <r>
    <x v="6"/>
    <n v="601"/>
    <x v="3"/>
    <s v="čistota jednotlivých skříní"/>
    <s v="3669.12"/>
    <s v="CAS K25 LIAZ"/>
  </r>
  <r>
    <x v="6"/>
    <n v="609"/>
    <x v="3"/>
    <s v="ovládací panel agregátu"/>
    <s v="3669.12"/>
    <s v="CAS K25 LIAZ"/>
  </r>
  <r>
    <x v="6"/>
    <n v="610"/>
    <x v="3"/>
    <s v="víka sání"/>
    <s v="3669.12"/>
    <s v="CAS K25 LIAZ"/>
  </r>
  <r>
    <x v="6"/>
    <n v="606"/>
    <x v="3"/>
    <s v="ostatní (nástavba - funkčnost)"/>
    <s v="3669.12"/>
    <s v="CAS K25 LIAZ"/>
  </r>
  <r>
    <x v="6"/>
    <n v="654"/>
    <x v="3"/>
    <s v="popisky a štítky ovládání"/>
    <s v="3669.12"/>
    <s v="CAS K25 LIAZ"/>
  </r>
  <r>
    <x v="7"/>
    <n v="102"/>
    <x v="0"/>
    <s v="funkce topení"/>
    <s v="8121.37"/>
    <s v="CAS32 T815 6x6"/>
  </r>
  <r>
    <x v="7"/>
    <n v="103"/>
    <x v="0"/>
    <s v="dveře/okna"/>
    <s v="8121.37"/>
    <s v="CAS32 T815 6x6"/>
  </r>
  <r>
    <x v="7"/>
    <n v="116"/>
    <x v="0"/>
    <s v="piliny"/>
    <s v="8121.37"/>
    <s v="CAS32 T815 6x6"/>
  </r>
  <r>
    <x v="7"/>
    <n v="302"/>
    <x v="1"/>
    <s v="stěrače, ostřikovače"/>
    <s v="8121.37"/>
    <s v="CAS32 T815 6x6"/>
  </r>
  <r>
    <x v="7"/>
    <n v="601"/>
    <x v="3"/>
    <s v="čistota jednotlivých skříní"/>
    <s v="8121.37"/>
    <s v="CAS32 T815 6x6"/>
  </r>
  <r>
    <x v="7"/>
    <n v="606"/>
    <x v="3"/>
    <s v="ostatní (nástavba - funkčnost)"/>
    <s v="8121.37"/>
    <s v="CAS32 T815 6x6"/>
  </r>
  <r>
    <x v="7"/>
    <n v="609"/>
    <x v="3"/>
    <s v="ovládací panel agregátu"/>
    <s v="8121.37"/>
    <s v="CAS32 T815 6x6"/>
  </r>
  <r>
    <x v="7"/>
    <n v="606"/>
    <x v="3"/>
    <s v="ostatní (nástavba - funkčnost)"/>
    <s v="8121.37"/>
    <s v="CAS32 T815 6x6"/>
  </r>
  <r>
    <x v="7"/>
    <n v="654"/>
    <x v="3"/>
    <s v="popisky a štítky ovládání"/>
    <s v="8121.37"/>
    <s v="CAS32 T815 6x6"/>
  </r>
  <r>
    <x v="7"/>
    <n v="710"/>
    <x v="4"/>
    <s v="piliny"/>
    <s v="8121.37"/>
    <s v="CAS32 T815 6x6"/>
  </r>
  <r>
    <x v="7"/>
    <n v="710"/>
    <x v="4"/>
    <s v="piliny"/>
    <s v="8121.37"/>
    <s v="CAS32 T815 6x6"/>
  </r>
  <r>
    <x v="7"/>
    <n v="703"/>
    <x v="4"/>
    <s v="lafeta"/>
    <s v="8121.37"/>
    <s v="CAS32 T815 6x6"/>
  </r>
  <r>
    <x v="7"/>
    <n v="705"/>
    <x v="4"/>
    <s v="žebřík"/>
    <s v="8121.37"/>
    <s v="CAS32 T815 6x6"/>
  </r>
  <r>
    <x v="7"/>
    <n v="806"/>
    <x v="5"/>
    <s v="odvodnění chlazení"/>
    <s v="8121.37"/>
    <s v="CAS32 T815 6x6"/>
  </r>
  <r>
    <x v="8"/>
    <n v="115"/>
    <x v="0"/>
    <s v="ostatní (kabina řidiče - funkčnost)"/>
    <s v="8121.40"/>
    <s v="CAS32 T815 6x6"/>
  </r>
  <r>
    <x v="8"/>
    <n v="115"/>
    <x v="0"/>
    <s v="ostatní (kabina řidiče - funkčnost)"/>
    <s v="8121.40"/>
    <s v="CAS32 T815 6x6"/>
  </r>
  <r>
    <x v="8"/>
    <n v="115"/>
    <x v="0"/>
    <s v="ostatní (kabina řidiče - funkčnost)"/>
    <s v="8121.40"/>
    <s v="CAS32 T815 6x6"/>
  </r>
  <r>
    <x v="8"/>
    <n v="422"/>
    <x v="2"/>
    <s v="elektrické ovládání lafety"/>
    <s v="8121.40"/>
    <s v="CAS32 T815 6x6"/>
  </r>
  <r>
    <x v="8"/>
    <n v="501"/>
    <x v="6"/>
    <s v="skříň - levá přední"/>
    <s v="8121.40"/>
    <s v="CAS32 T815 6x6"/>
  </r>
  <r>
    <x v="8"/>
    <n v="504"/>
    <x v="6"/>
    <s v="skříň - pravá přední"/>
    <s v="8121.40"/>
    <s v="CAS32 T815 6x6"/>
  </r>
  <r>
    <x v="8"/>
    <n v="506"/>
    <x v="6"/>
    <s v="skříň - pravá zadní"/>
    <s v="8121.40"/>
    <s v="CAS32 T815 6x6"/>
  </r>
  <r>
    <x v="8"/>
    <n v="507"/>
    <x v="6"/>
    <s v="skříň zadní"/>
    <s v="8121.40"/>
    <s v="CAS32 T815 6x6"/>
  </r>
  <r>
    <x v="8"/>
    <n v="507"/>
    <x v="6"/>
    <s v="skříň zadní"/>
    <s v="8121.40"/>
    <s v="CAS32 T815 6x6"/>
  </r>
  <r>
    <x v="8"/>
    <n v="610"/>
    <x v="3"/>
    <s v="víka sání"/>
    <s v="8121.40"/>
    <s v="CAS32 T815 6x6"/>
  </r>
  <r>
    <x v="8"/>
    <n v="606"/>
    <x v="3"/>
    <s v="ostatní (nástavba - funkčnost)"/>
    <s v="8121.40"/>
    <s v="CAS32 T815 6x6"/>
  </r>
  <r>
    <x v="8"/>
    <n v="701"/>
    <x v="4"/>
    <s v="zatmelení podlahy, výfuku"/>
    <s v="8121.40"/>
    <s v="CAS32 T815 6x6"/>
  </r>
  <r>
    <x v="8"/>
    <n v="703"/>
    <x v="4"/>
    <s v="lafeta"/>
    <s v="8121.40"/>
    <s v="CAS32 T815 6x6"/>
  </r>
  <r>
    <x v="8"/>
    <n v="705"/>
    <x v="4"/>
    <s v="žebřík"/>
    <s v="8121.40"/>
    <s v="CAS32 T815 6x6"/>
  </r>
  <r>
    <x v="8"/>
    <n v="654"/>
    <x v="3"/>
    <s v="popisky a štítky ovládání"/>
    <s v="8121.40"/>
    <s v="CAS32 T815 6x6"/>
  </r>
  <r>
    <x v="9"/>
    <n v="104"/>
    <x v="0"/>
    <s v="stav skel"/>
    <s v="8121.39"/>
    <s v="CAS32 T815 6x6"/>
  </r>
  <r>
    <x v="9"/>
    <n v="115"/>
    <x v="0"/>
    <s v="ostatní (kabina řidiče - funkčnost)"/>
    <s v="8121.39"/>
    <s v="CAS32 T815 6x6"/>
  </r>
  <r>
    <x v="9"/>
    <n v="116"/>
    <x v="0"/>
    <s v="piliny"/>
    <s v="8121.39"/>
    <s v="CAS32 T815 6x6"/>
  </r>
  <r>
    <x v="9"/>
    <n v="305"/>
    <x v="1"/>
    <s v="ventilátor topení a větrání"/>
    <s v="8121.39"/>
    <s v="CAS32 T815 6x6"/>
  </r>
  <r>
    <x v="9"/>
    <n v="302"/>
    <x v="1"/>
    <s v="stěrače, ostřikovače"/>
    <s v="8121.39"/>
    <s v="CAS32 T815 6x6"/>
  </r>
  <r>
    <x v="9"/>
    <n v="429"/>
    <x v="2"/>
    <s v="ovládací panel agregátu"/>
    <s v="8121.39"/>
    <s v="CAS32 T815 6x6"/>
  </r>
  <r>
    <x v="9"/>
    <n v="422"/>
    <x v="2"/>
    <s v="elektrické ovládání lafety"/>
    <s v="8121.39"/>
    <s v="CAS32 T815 6x6"/>
  </r>
  <r>
    <x v="9"/>
    <n v="501"/>
    <x v="6"/>
    <s v="skříň - levá přední"/>
    <s v="8121.39"/>
    <s v="CAS32 T815 6x6"/>
  </r>
  <r>
    <x v="9"/>
    <n v="501"/>
    <x v="6"/>
    <s v="skříň - levá přední"/>
    <s v="8121.39"/>
    <s v="CAS32 T815 6x6"/>
  </r>
  <r>
    <x v="9"/>
    <n v="601"/>
    <x v="3"/>
    <s v="čistota jednotlivých skříní"/>
    <s v="8121.39"/>
    <s v="CAS32 T815 6x6"/>
  </r>
  <r>
    <x v="9"/>
    <n v="601"/>
    <x v="3"/>
    <s v="čistota jednotlivých skříní"/>
    <s v="8121.39"/>
    <s v="CAS32 T815 6x6"/>
  </r>
  <r>
    <x v="9"/>
    <n v="605"/>
    <x v="3"/>
    <s v="zatmelení oplechování"/>
    <s v="8121.39"/>
    <s v="CAS32 T815 6x6"/>
  </r>
  <r>
    <x v="9"/>
    <n v="703"/>
    <x v="4"/>
    <s v="lafeta"/>
    <s v="8121.39"/>
    <s v="CAS32 T815 6x6"/>
  </r>
  <r>
    <x v="9"/>
    <n v="706"/>
    <x v="4"/>
    <s v="zábradlí"/>
    <s v="8121.39"/>
    <s v="CAS32 T815 6x6"/>
  </r>
  <r>
    <x v="9"/>
    <n v="706"/>
    <x v="4"/>
    <s v="zábradlí"/>
    <s v="8121.39"/>
    <s v="CAS32 T815 6x6"/>
  </r>
  <r>
    <x v="9"/>
    <n v="606"/>
    <x v="3"/>
    <s v="ostatní (nástavba - funkčnost)"/>
    <s v="8121.39"/>
    <s v="CAS32 T815 6x6"/>
  </r>
  <r>
    <x v="9"/>
    <n v="806"/>
    <x v="5"/>
    <s v="odvodnění chlazení"/>
    <s v="8121.39"/>
    <s v="CAS32 T815 6x6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8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s v=""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s v=""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s v=""/>
    <m/>
  </r>
  <r>
    <x v="10"/>
    <m/>
    <x v="9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9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fieldListSortAscending="1">
  <location ref="A1:L11" firstHeaderRow="1" firstDataRow="2" firstDataCol="1"/>
  <pivotFields count="6">
    <pivotField axis="axisCol" showAll="0" measureFilter="1" sortType="descending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m="1" x="1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dataField="1" showAll="0"/>
    <pivotField axis="axisRow" showAll="0" measureFilter="1" sortType="descending">
      <items count="11">
        <item x="8"/>
        <item x="1"/>
        <item x="0"/>
        <item x="7"/>
        <item x="2"/>
        <item x="3"/>
        <item x="4"/>
        <item x="6"/>
        <item x="5"/>
        <item x="9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</pivotFields>
  <rowFields count="1">
    <field x="2"/>
  </rowFields>
  <rowItems count="9">
    <i>
      <x v="5"/>
    </i>
    <i>
      <x v="2"/>
    </i>
    <i>
      <x v="6"/>
    </i>
    <i>
      <x v="4"/>
    </i>
    <i>
      <x v="1"/>
    </i>
    <i>
      <x v="7"/>
    </i>
    <i>
      <x v="8"/>
    </i>
    <i>
      <x v="3"/>
    </i>
    <i t="grand">
      <x/>
    </i>
  </rowItems>
  <colFields count="1">
    <field x="0"/>
  </colFields>
  <colItems count="11">
    <i>
      <x v="4"/>
    </i>
    <i>
      <x v="9"/>
    </i>
    <i>
      <x v="8"/>
    </i>
    <i>
      <x v="5"/>
    </i>
    <i>
      <x/>
    </i>
    <i>
      <x v="7"/>
    </i>
    <i>
      <x v="6"/>
    </i>
    <i>
      <x v="1"/>
    </i>
    <i>
      <x v="3"/>
    </i>
    <i>
      <x v="2"/>
    </i>
    <i t="grand">
      <x/>
    </i>
  </colItems>
  <dataFields count="1">
    <dataField name="Počet z kód neshody" fld="1" subtotal="count" baseField="0" baseItem="0"/>
  </dataFields>
  <formats count="6">
    <format dxfId="11">
      <pivotArea type="all" dataOnly="0" outline="0" fieldPosition="0"/>
    </format>
    <format dxfId="10">
      <pivotArea type="all" dataOnly="0" outline="0" fieldPosition="0"/>
    </format>
    <format dxfId="9">
      <pivotArea dataOnly="0" labelOnly="1" grandCol="1" outline="0" fieldPosition="0"/>
    </format>
    <format dxfId="8">
      <pivotArea grandRow="1" grandCol="1" outline="0" collapsedLevelsAreSubtotals="1" fieldPosition="0"/>
    </format>
    <format dxfId="7">
      <pivotArea type="all" dataOnly="0" outline="0" fieldPosition="0"/>
    </format>
    <format dxfId="6">
      <pivotArea type="all" dataOnly="0" outline="0" fieldPosition="0"/>
    </format>
  </formats>
  <pivotTableStyleInfo name="PivotStyleLight16" showRowHeaders="1" showColHeaders="1" showRowStripes="0" showColStripes="0" showLastColumn="1"/>
  <filters count="2">
    <filter fld="0" type="valueGreaterThan" evalOrder="-1" id="4" iMeasureFld="0">
      <autoFilter ref="A1">
        <filterColumn colId="0">
          <customFilters>
            <customFilter operator="greaterThan" val="1"/>
          </customFilters>
        </filterColumn>
      </autoFilter>
    </filter>
    <filter fld="2" type="valueGreaterThan" evalOrder="-1" id="5" iMeasureFld="0">
      <autoFilter ref="A1">
        <filterColumn colId="0">
          <customFilters>
            <customFilter operator="greaterThan" val="0"/>
          </customFilters>
        </filterColumn>
      </autoFilter>
    </filter>
  </filters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E901"/>
  <sheetViews>
    <sheetView zoomScaleNormal="100" workbookViewId="0">
      <pane ySplit="1" topLeftCell="A2" activePane="bottomLeft" state="frozen"/>
      <selection pane="bottomLeft" activeCell="E19" sqref="E19"/>
    </sheetView>
  </sheetViews>
  <sheetFormatPr defaultRowHeight="15" customHeight="1"/>
  <cols>
    <col min="1" max="1" width="9.28515625" style="16" customWidth="1"/>
    <col min="2" max="2" width="23" style="41" customWidth="1"/>
    <col min="3" max="3" width="5.140625" style="31" customWidth="1"/>
    <col min="4" max="4" width="10" style="14" customWidth="1"/>
    <col min="5" max="5" width="26.85546875" style="9" customWidth="1"/>
    <col min="6" max="6" width="5" style="32" customWidth="1"/>
    <col min="7" max="7" width="11.42578125" style="13" customWidth="1"/>
    <col min="8" max="8" width="12.28515625" style="10" customWidth="1"/>
    <col min="9" max="9" width="20.85546875" style="9" customWidth="1"/>
    <col min="10" max="10" width="5.28515625" style="31" customWidth="1"/>
    <col min="11" max="11" width="27.85546875" style="1" customWidth="1"/>
    <col min="12" max="12" width="11.28515625" style="1" customWidth="1"/>
    <col min="13" max="13" width="5.85546875" style="1" customWidth="1"/>
    <col min="14" max="14" width="19" style="1" customWidth="1"/>
    <col min="15" max="15" width="9.140625" style="1"/>
    <col min="16" max="16" width="5.5703125" style="1" customWidth="1"/>
    <col min="17" max="17" width="23.28515625" style="1" customWidth="1"/>
    <col min="18" max="18" width="3.140625" style="1" customWidth="1"/>
    <col min="19" max="19" width="5.7109375" style="1" customWidth="1"/>
    <col min="20" max="20" width="18.42578125" style="1" customWidth="1"/>
    <col min="21" max="21" width="9" style="1" customWidth="1"/>
    <col min="22" max="22" width="5.42578125" style="1" customWidth="1"/>
    <col min="23" max="23" width="24.85546875" style="1" customWidth="1"/>
    <col min="24" max="24" width="3.7109375" style="1" customWidth="1"/>
    <col min="25" max="25" width="5.5703125" style="1" customWidth="1"/>
    <col min="26" max="26" width="20.85546875" style="1" customWidth="1"/>
    <col min="27" max="27" width="11.140625" style="1" customWidth="1"/>
    <col min="28" max="28" width="5.85546875" style="1" customWidth="1"/>
    <col min="29" max="29" width="27.42578125" style="1" customWidth="1"/>
    <col min="30" max="30" width="4.140625" style="1" customWidth="1"/>
    <col min="31" max="31" width="4.85546875" style="1" customWidth="1"/>
    <col min="32" max="32" width="20.140625" style="1" customWidth="1"/>
    <col min="33" max="16384" width="9.140625" style="1"/>
  </cols>
  <sheetData>
    <row r="1" spans="1:31" s="3" customFormat="1" ht="15" customHeight="1">
      <c r="A1" s="26" t="s">
        <v>13</v>
      </c>
      <c r="B1" s="39" t="s">
        <v>80</v>
      </c>
      <c r="C1" s="28"/>
      <c r="D1" s="26" t="s">
        <v>13</v>
      </c>
      <c r="E1" s="29" t="s">
        <v>14</v>
      </c>
      <c r="F1" s="27" t="s">
        <v>125</v>
      </c>
      <c r="G1" s="30" t="s">
        <v>79</v>
      </c>
      <c r="H1" s="27" t="s">
        <v>113</v>
      </c>
      <c r="I1" s="29" t="s">
        <v>112</v>
      </c>
      <c r="J1" s="28"/>
    </row>
    <row r="2" spans="1:31" ht="15" customHeight="1">
      <c r="A2" s="37">
        <v>100</v>
      </c>
      <c r="B2" s="38" t="s">
        <v>78</v>
      </c>
      <c r="G2" s="18"/>
    </row>
    <row r="3" spans="1:31" ht="15" customHeight="1">
      <c r="A3" s="37">
        <v>101</v>
      </c>
      <c r="B3" s="38" t="s">
        <v>0</v>
      </c>
      <c r="D3" s="14">
        <v>100</v>
      </c>
      <c r="E3" s="9" t="s">
        <v>15</v>
      </c>
      <c r="F3" s="33"/>
      <c r="G3" s="44" t="s">
        <v>168</v>
      </c>
      <c r="H3" s="45">
        <v>0</v>
      </c>
      <c r="I3" s="46">
        <v>0</v>
      </c>
      <c r="K3" s="19" t="s">
        <v>138</v>
      </c>
      <c r="Y3" s="2"/>
      <c r="Z3" s="2"/>
      <c r="AE3" s="2"/>
    </row>
    <row r="4" spans="1:31" ht="15" customHeight="1">
      <c r="A4" s="37">
        <v>102</v>
      </c>
      <c r="B4" s="38" t="s">
        <v>1</v>
      </c>
      <c r="D4" s="14">
        <v>200</v>
      </c>
      <c r="E4" s="9" t="s">
        <v>16</v>
      </c>
      <c r="F4" s="33"/>
      <c r="G4" s="13" t="s">
        <v>175</v>
      </c>
      <c r="H4" s="10" t="s">
        <v>148</v>
      </c>
      <c r="I4" s="9" t="s">
        <v>176</v>
      </c>
      <c r="Y4" s="2"/>
      <c r="Z4" s="2"/>
      <c r="AE4" s="2"/>
    </row>
    <row r="5" spans="1:31" ht="15" customHeight="1">
      <c r="A5" s="37">
        <v>103</v>
      </c>
      <c r="B5" s="38" t="s">
        <v>2</v>
      </c>
      <c r="D5" s="14">
        <v>300</v>
      </c>
      <c r="E5" s="9" t="s">
        <v>17</v>
      </c>
      <c r="F5" s="33"/>
      <c r="G5" s="13" t="s">
        <v>178</v>
      </c>
      <c r="H5" s="10" t="s">
        <v>155</v>
      </c>
      <c r="I5" s="9" t="s">
        <v>167</v>
      </c>
      <c r="Y5" s="2"/>
      <c r="Z5" s="2"/>
      <c r="AE5" s="2"/>
    </row>
    <row r="6" spans="1:31" ht="15" customHeight="1">
      <c r="A6" s="37">
        <v>104</v>
      </c>
      <c r="B6" s="38" t="s">
        <v>3</v>
      </c>
      <c r="D6" s="14">
        <v>400</v>
      </c>
      <c r="E6" s="9" t="s">
        <v>18</v>
      </c>
      <c r="F6" s="33"/>
      <c r="G6" s="13" t="s">
        <v>180</v>
      </c>
      <c r="H6" s="10" t="s">
        <v>152</v>
      </c>
      <c r="I6" s="9" t="s">
        <v>153</v>
      </c>
      <c r="Y6" s="2"/>
      <c r="Z6" s="2"/>
    </row>
    <row r="7" spans="1:31" ht="15" customHeight="1">
      <c r="A7" s="37">
        <v>105</v>
      </c>
      <c r="B7" s="38" t="s">
        <v>4</v>
      </c>
      <c r="D7" s="14">
        <v>500</v>
      </c>
      <c r="E7" s="9" t="s">
        <v>19</v>
      </c>
      <c r="F7" s="33"/>
      <c r="G7" s="13" t="s">
        <v>169</v>
      </c>
      <c r="H7" s="10" t="s">
        <v>160</v>
      </c>
      <c r="I7" s="9" t="s">
        <v>177</v>
      </c>
      <c r="Y7" s="2"/>
      <c r="Z7" s="2"/>
    </row>
    <row r="8" spans="1:31" ht="15" customHeight="1">
      <c r="A8" s="37">
        <v>106</v>
      </c>
      <c r="B8" s="38" t="s">
        <v>5</v>
      </c>
      <c r="D8" s="14">
        <v>600</v>
      </c>
      <c r="E8" s="9" t="s">
        <v>20</v>
      </c>
      <c r="F8" s="33"/>
      <c r="G8" s="13" t="s">
        <v>170</v>
      </c>
      <c r="H8" s="10" t="s">
        <v>162</v>
      </c>
      <c r="I8" s="9" t="s">
        <v>167</v>
      </c>
    </row>
    <row r="9" spans="1:31" ht="15" customHeight="1">
      <c r="A9" s="37">
        <v>107</v>
      </c>
      <c r="B9" s="38" t="s">
        <v>6</v>
      </c>
      <c r="D9" s="14">
        <v>700</v>
      </c>
      <c r="E9" s="9" t="s">
        <v>21</v>
      </c>
      <c r="F9" s="33"/>
      <c r="G9" s="13" t="s">
        <v>174</v>
      </c>
      <c r="H9" s="10" t="s">
        <v>163</v>
      </c>
      <c r="I9" s="9" t="s">
        <v>167</v>
      </c>
    </row>
    <row r="10" spans="1:31" ht="15" customHeight="1">
      <c r="A10" s="37">
        <v>108</v>
      </c>
      <c r="B10" s="38" t="s">
        <v>7</v>
      </c>
      <c r="D10" s="14">
        <v>800</v>
      </c>
      <c r="E10" s="9" t="s">
        <v>22</v>
      </c>
      <c r="F10" s="33"/>
      <c r="G10" s="13" t="s">
        <v>173</v>
      </c>
      <c r="H10" s="10" t="s">
        <v>190</v>
      </c>
      <c r="I10" s="9" t="s">
        <v>177</v>
      </c>
    </row>
    <row r="11" spans="1:31" ht="15" customHeight="1">
      <c r="A11" s="37">
        <v>109</v>
      </c>
      <c r="B11" s="38" t="s">
        <v>8</v>
      </c>
      <c r="D11" s="14">
        <v>900</v>
      </c>
      <c r="E11" s="9" t="s">
        <v>23</v>
      </c>
      <c r="F11" s="33"/>
      <c r="G11" s="13" t="s">
        <v>179</v>
      </c>
      <c r="H11" s="10" t="s">
        <v>157</v>
      </c>
      <c r="I11" s="9" t="s">
        <v>153</v>
      </c>
    </row>
    <row r="12" spans="1:31" ht="15" customHeight="1">
      <c r="A12" s="37">
        <v>110</v>
      </c>
      <c r="B12" s="38" t="s">
        <v>9</v>
      </c>
      <c r="D12" s="14">
        <v>950</v>
      </c>
      <c r="E12" s="9" t="s">
        <v>108</v>
      </c>
      <c r="F12" s="33"/>
      <c r="G12" s="13" t="s">
        <v>172</v>
      </c>
      <c r="H12" s="10" t="s">
        <v>165</v>
      </c>
      <c r="I12" s="9" t="s">
        <v>153</v>
      </c>
    </row>
    <row r="13" spans="1:31" ht="15" customHeight="1">
      <c r="A13" s="37">
        <v>111</v>
      </c>
      <c r="B13" s="38" t="s">
        <v>145</v>
      </c>
      <c r="F13" s="33"/>
      <c r="G13" s="13" t="s">
        <v>171</v>
      </c>
      <c r="H13" s="10" t="s">
        <v>166</v>
      </c>
      <c r="I13" s="9" t="s">
        <v>153</v>
      </c>
    </row>
    <row r="14" spans="1:31" ht="15" customHeight="1">
      <c r="A14" s="37">
        <v>112</v>
      </c>
      <c r="B14" s="38" t="s">
        <v>10</v>
      </c>
      <c r="F14" s="33"/>
    </row>
    <row r="15" spans="1:31" ht="15" customHeight="1">
      <c r="A15" s="37">
        <v>113</v>
      </c>
      <c r="B15" s="38" t="s">
        <v>11</v>
      </c>
      <c r="F15" s="33"/>
    </row>
    <row r="16" spans="1:31" ht="15" customHeight="1">
      <c r="A16" s="37">
        <v>114</v>
      </c>
      <c r="B16" s="38" t="s">
        <v>12</v>
      </c>
      <c r="F16" s="33"/>
    </row>
    <row r="17" spans="1:6" ht="25.5" customHeight="1">
      <c r="A17" s="37">
        <v>115</v>
      </c>
      <c r="B17" s="38" t="s">
        <v>161</v>
      </c>
      <c r="F17" s="33"/>
    </row>
    <row r="18" spans="1:6" ht="15" customHeight="1">
      <c r="A18" s="37">
        <v>116</v>
      </c>
      <c r="B18" s="38" t="s">
        <v>124</v>
      </c>
      <c r="F18" s="33"/>
    </row>
    <row r="19" spans="1:6" ht="15" customHeight="1">
      <c r="A19" s="37">
        <v>117</v>
      </c>
      <c r="B19" s="38" t="s">
        <v>126</v>
      </c>
      <c r="F19" s="33"/>
    </row>
    <row r="20" spans="1:6" ht="15" customHeight="1">
      <c r="A20" s="37">
        <v>118</v>
      </c>
      <c r="B20" s="38" t="s">
        <v>143</v>
      </c>
      <c r="F20" s="33"/>
    </row>
    <row r="21" spans="1:6" ht="15" customHeight="1">
      <c r="A21" s="37">
        <v>119</v>
      </c>
      <c r="B21" s="38" t="s">
        <v>144</v>
      </c>
      <c r="F21" s="33"/>
    </row>
    <row r="22" spans="1:6" ht="15" customHeight="1">
      <c r="A22" s="37">
        <v>120</v>
      </c>
      <c r="B22" s="38" t="s">
        <v>151</v>
      </c>
      <c r="F22" s="33"/>
    </row>
    <row r="23" spans="1:6" ht="15" customHeight="1">
      <c r="A23" s="37">
        <v>121</v>
      </c>
      <c r="B23" s="38" t="s">
        <v>78</v>
      </c>
      <c r="F23" s="33"/>
    </row>
    <row r="24" spans="1:6" ht="15" customHeight="1">
      <c r="A24" s="37">
        <v>122</v>
      </c>
      <c r="B24" s="38" t="s">
        <v>78</v>
      </c>
      <c r="F24" s="33"/>
    </row>
    <row r="25" spans="1:6" ht="15" customHeight="1">
      <c r="A25" s="37">
        <v>123</v>
      </c>
      <c r="B25" s="38" t="s">
        <v>78</v>
      </c>
      <c r="F25" s="33"/>
    </row>
    <row r="26" spans="1:6" ht="15" customHeight="1">
      <c r="A26" s="37">
        <v>124</v>
      </c>
      <c r="B26" s="38" t="s">
        <v>78</v>
      </c>
      <c r="F26" s="33"/>
    </row>
    <row r="27" spans="1:6" ht="15" customHeight="1">
      <c r="A27" s="37">
        <v>125</v>
      </c>
      <c r="B27" s="38" t="s">
        <v>78</v>
      </c>
      <c r="F27" s="33"/>
    </row>
    <row r="28" spans="1:6" ht="15" customHeight="1">
      <c r="A28" s="37">
        <v>126</v>
      </c>
      <c r="B28" s="38" t="s">
        <v>78</v>
      </c>
      <c r="F28" s="33"/>
    </row>
    <row r="29" spans="1:6" ht="15" customHeight="1">
      <c r="A29" s="37">
        <v>127</v>
      </c>
      <c r="B29" s="38" t="s">
        <v>78</v>
      </c>
      <c r="F29" s="33"/>
    </row>
    <row r="30" spans="1:6" ht="15" customHeight="1">
      <c r="A30" s="37">
        <v>128</v>
      </c>
      <c r="B30" s="38" t="s">
        <v>78</v>
      </c>
      <c r="F30" s="33"/>
    </row>
    <row r="31" spans="1:6" ht="15" customHeight="1">
      <c r="A31" s="37">
        <v>129</v>
      </c>
      <c r="B31" s="38" t="s">
        <v>78</v>
      </c>
      <c r="F31" s="33"/>
    </row>
    <row r="32" spans="1:6" ht="15" customHeight="1">
      <c r="A32" s="37">
        <v>130</v>
      </c>
      <c r="B32" s="38" t="s">
        <v>78</v>
      </c>
      <c r="F32" s="33"/>
    </row>
    <row r="33" spans="1:9" ht="15" customHeight="1">
      <c r="A33" s="37">
        <v>131</v>
      </c>
      <c r="B33" s="38" t="s">
        <v>78</v>
      </c>
      <c r="F33" s="33"/>
    </row>
    <row r="34" spans="1:9" ht="15" customHeight="1">
      <c r="A34" s="37">
        <v>132</v>
      </c>
      <c r="B34" s="38" t="s">
        <v>78</v>
      </c>
      <c r="F34" s="33"/>
    </row>
    <row r="35" spans="1:9" ht="15" customHeight="1">
      <c r="A35" s="37">
        <v>133</v>
      </c>
      <c r="B35" s="38" t="s">
        <v>78</v>
      </c>
      <c r="F35" s="33"/>
    </row>
    <row r="36" spans="1:9" ht="15" customHeight="1">
      <c r="A36" s="37">
        <v>134</v>
      </c>
      <c r="B36" s="38" t="s">
        <v>78</v>
      </c>
      <c r="F36" s="33"/>
    </row>
    <row r="37" spans="1:9" ht="15" customHeight="1">
      <c r="A37" s="37">
        <v>135</v>
      </c>
      <c r="B37" s="38" t="s">
        <v>78</v>
      </c>
      <c r="F37" s="33"/>
    </row>
    <row r="38" spans="1:9" ht="15" customHeight="1">
      <c r="A38" s="37">
        <v>136</v>
      </c>
      <c r="B38" s="38" t="s">
        <v>78</v>
      </c>
      <c r="F38" s="33"/>
    </row>
    <row r="39" spans="1:9" ht="15" customHeight="1">
      <c r="A39" s="37">
        <v>137</v>
      </c>
      <c r="B39" s="38" t="s">
        <v>78</v>
      </c>
      <c r="F39" s="33"/>
    </row>
    <row r="40" spans="1:9" ht="15" customHeight="1">
      <c r="A40" s="37">
        <v>138</v>
      </c>
      <c r="B40" s="38" t="s">
        <v>78</v>
      </c>
      <c r="F40" s="33"/>
    </row>
    <row r="41" spans="1:9" ht="15" customHeight="1">
      <c r="A41" s="37">
        <v>139</v>
      </c>
      <c r="B41" s="38" t="s">
        <v>78</v>
      </c>
      <c r="F41" s="33"/>
    </row>
    <row r="42" spans="1:9" ht="15" customHeight="1">
      <c r="A42" s="37">
        <v>140</v>
      </c>
      <c r="B42" s="38" t="s">
        <v>78</v>
      </c>
      <c r="F42" s="33"/>
    </row>
    <row r="43" spans="1:9" ht="15" customHeight="1">
      <c r="A43" s="37">
        <v>141</v>
      </c>
      <c r="B43" s="38" t="s">
        <v>78</v>
      </c>
      <c r="F43" s="33"/>
    </row>
    <row r="44" spans="1:9" ht="15" customHeight="1">
      <c r="A44" s="37">
        <v>142</v>
      </c>
      <c r="B44" s="38" t="s">
        <v>78</v>
      </c>
      <c r="F44" s="33"/>
    </row>
    <row r="45" spans="1:9" ht="15" customHeight="1">
      <c r="A45" s="37">
        <v>143</v>
      </c>
      <c r="B45" s="38" t="s">
        <v>78</v>
      </c>
      <c r="F45" s="33"/>
    </row>
    <row r="46" spans="1:9" ht="15" customHeight="1">
      <c r="A46" s="37">
        <v>144</v>
      </c>
      <c r="B46" s="38" t="s">
        <v>78</v>
      </c>
      <c r="F46" s="33"/>
    </row>
    <row r="47" spans="1:9" ht="15" customHeight="1">
      <c r="A47" s="37">
        <v>145</v>
      </c>
      <c r="B47" s="38" t="s">
        <v>78</v>
      </c>
      <c r="F47" s="33"/>
    </row>
    <row r="48" spans="1:9" ht="15" customHeight="1">
      <c r="A48" s="37">
        <v>146</v>
      </c>
      <c r="B48" s="38" t="s">
        <v>78</v>
      </c>
      <c r="F48" s="33"/>
      <c r="G48" s="20"/>
      <c r="I48" s="1"/>
    </row>
    <row r="49" spans="1:9" ht="15" customHeight="1">
      <c r="A49" s="37">
        <v>147</v>
      </c>
      <c r="B49" s="38" t="s">
        <v>78</v>
      </c>
      <c r="F49" s="33"/>
    </row>
    <row r="50" spans="1:9" ht="15" customHeight="1">
      <c r="A50" s="37">
        <v>148</v>
      </c>
      <c r="B50" s="38" t="s">
        <v>78</v>
      </c>
      <c r="F50" s="33"/>
    </row>
    <row r="51" spans="1:9" ht="15" customHeight="1">
      <c r="A51" s="37">
        <v>149</v>
      </c>
      <c r="B51" s="38" t="s">
        <v>78</v>
      </c>
      <c r="F51" s="33"/>
      <c r="G51" s="21"/>
      <c r="H51" s="22"/>
      <c r="I51" s="23"/>
    </row>
    <row r="52" spans="1:9" ht="15" customHeight="1">
      <c r="A52" s="37">
        <v>150</v>
      </c>
      <c r="B52" s="38" t="s">
        <v>78</v>
      </c>
      <c r="F52" s="33"/>
    </row>
    <row r="53" spans="1:9" ht="15" customHeight="1">
      <c r="A53" s="37">
        <v>151</v>
      </c>
      <c r="B53" s="38" t="s">
        <v>78</v>
      </c>
      <c r="F53" s="33"/>
    </row>
    <row r="54" spans="1:9" ht="15" customHeight="1">
      <c r="A54" s="37">
        <v>152</v>
      </c>
      <c r="B54" s="38" t="s">
        <v>78</v>
      </c>
      <c r="F54" s="33"/>
      <c r="G54" s="21"/>
      <c r="H54" s="22"/>
      <c r="I54" s="23"/>
    </row>
    <row r="55" spans="1:9" ht="15" customHeight="1">
      <c r="A55" s="37">
        <v>153</v>
      </c>
      <c r="B55" s="38" t="s">
        <v>78</v>
      </c>
      <c r="F55" s="33"/>
    </row>
    <row r="56" spans="1:9" ht="15" customHeight="1">
      <c r="A56" s="37">
        <v>154</v>
      </c>
      <c r="B56" s="38" t="s">
        <v>78</v>
      </c>
      <c r="F56" s="33"/>
    </row>
    <row r="57" spans="1:9" ht="15" customHeight="1">
      <c r="A57" s="37">
        <v>155</v>
      </c>
      <c r="B57" s="38" t="s">
        <v>78</v>
      </c>
      <c r="F57" s="33"/>
    </row>
    <row r="58" spans="1:9" ht="15" customHeight="1">
      <c r="A58" s="37">
        <v>156</v>
      </c>
      <c r="B58" s="38" t="s">
        <v>78</v>
      </c>
      <c r="F58" s="33"/>
    </row>
    <row r="59" spans="1:9" ht="15" customHeight="1">
      <c r="A59" s="37">
        <v>157</v>
      </c>
      <c r="B59" s="38" t="s">
        <v>78</v>
      </c>
      <c r="F59" s="33"/>
    </row>
    <row r="60" spans="1:9" ht="15" customHeight="1">
      <c r="A60" s="37">
        <v>158</v>
      </c>
      <c r="B60" s="38" t="s">
        <v>78</v>
      </c>
      <c r="F60" s="33"/>
    </row>
    <row r="61" spans="1:9" ht="15" customHeight="1">
      <c r="A61" s="37">
        <v>159</v>
      </c>
      <c r="B61" s="38" t="s">
        <v>78</v>
      </c>
      <c r="F61" s="33"/>
    </row>
    <row r="62" spans="1:9" ht="15" customHeight="1">
      <c r="A62" s="37">
        <v>160</v>
      </c>
      <c r="B62" s="38" t="s">
        <v>78</v>
      </c>
      <c r="F62" s="33"/>
    </row>
    <row r="63" spans="1:9" ht="15" customHeight="1">
      <c r="A63" s="37">
        <v>161</v>
      </c>
      <c r="B63" s="38" t="s">
        <v>78</v>
      </c>
      <c r="F63" s="33"/>
    </row>
    <row r="64" spans="1:9" ht="15" customHeight="1">
      <c r="A64" s="37">
        <v>162</v>
      </c>
      <c r="B64" s="38" t="s">
        <v>78</v>
      </c>
      <c r="F64" s="33"/>
    </row>
    <row r="65" spans="1:6" ht="15" customHeight="1">
      <c r="A65" s="37">
        <v>163</v>
      </c>
      <c r="B65" s="38" t="s">
        <v>78</v>
      </c>
      <c r="F65" s="33"/>
    </row>
    <row r="66" spans="1:6" ht="15" customHeight="1">
      <c r="A66" s="37">
        <v>164</v>
      </c>
      <c r="B66" s="38" t="s">
        <v>78</v>
      </c>
      <c r="F66" s="33"/>
    </row>
    <row r="67" spans="1:6" ht="15" customHeight="1">
      <c r="A67" s="37">
        <v>165</v>
      </c>
      <c r="B67" s="38" t="s">
        <v>78</v>
      </c>
      <c r="F67" s="33"/>
    </row>
    <row r="68" spans="1:6" ht="15" customHeight="1">
      <c r="A68" s="37">
        <v>166</v>
      </c>
      <c r="B68" s="38" t="s">
        <v>78</v>
      </c>
      <c r="F68" s="33"/>
    </row>
    <row r="69" spans="1:6" ht="15" customHeight="1">
      <c r="A69" s="37">
        <v>167</v>
      </c>
      <c r="B69" s="38" t="s">
        <v>78</v>
      </c>
      <c r="F69" s="33"/>
    </row>
    <row r="70" spans="1:6" ht="15" customHeight="1">
      <c r="A70" s="37">
        <v>168</v>
      </c>
      <c r="B70" s="38" t="s">
        <v>78</v>
      </c>
      <c r="F70" s="33"/>
    </row>
    <row r="71" spans="1:6" ht="15" customHeight="1">
      <c r="A71" s="37">
        <v>169</v>
      </c>
      <c r="B71" s="38" t="s">
        <v>78</v>
      </c>
      <c r="F71" s="33"/>
    </row>
    <row r="72" spans="1:6" ht="15" customHeight="1">
      <c r="A72" s="37">
        <v>170</v>
      </c>
      <c r="B72" s="38" t="s">
        <v>78</v>
      </c>
      <c r="F72" s="33"/>
    </row>
    <row r="73" spans="1:6" ht="15" customHeight="1">
      <c r="A73" s="37">
        <v>171</v>
      </c>
      <c r="B73" s="38" t="s">
        <v>78</v>
      </c>
      <c r="F73" s="33"/>
    </row>
    <row r="74" spans="1:6" ht="15" customHeight="1">
      <c r="A74" s="37">
        <v>172</v>
      </c>
      <c r="B74" s="38" t="s">
        <v>78</v>
      </c>
      <c r="F74" s="33"/>
    </row>
    <row r="75" spans="1:6" ht="15" customHeight="1">
      <c r="A75" s="37">
        <v>173</v>
      </c>
      <c r="B75" s="38" t="s">
        <v>78</v>
      </c>
      <c r="F75" s="33"/>
    </row>
    <row r="76" spans="1:6" ht="15" customHeight="1">
      <c r="A76" s="37">
        <v>174</v>
      </c>
      <c r="B76" s="38" t="s">
        <v>78</v>
      </c>
      <c r="F76" s="33"/>
    </row>
    <row r="77" spans="1:6" ht="15" customHeight="1">
      <c r="A77" s="37">
        <v>175</v>
      </c>
      <c r="B77" s="38" t="s">
        <v>78</v>
      </c>
      <c r="F77" s="33"/>
    </row>
    <row r="78" spans="1:6" ht="15" customHeight="1">
      <c r="A78" s="37">
        <v>176</v>
      </c>
      <c r="B78" s="38" t="s">
        <v>78</v>
      </c>
      <c r="F78" s="33"/>
    </row>
    <row r="79" spans="1:6" ht="15" customHeight="1">
      <c r="A79" s="37">
        <v>177</v>
      </c>
      <c r="B79" s="38" t="s">
        <v>78</v>
      </c>
      <c r="F79" s="33"/>
    </row>
    <row r="80" spans="1:6" ht="15" customHeight="1">
      <c r="A80" s="37">
        <v>178</v>
      </c>
      <c r="B80" s="38" t="s">
        <v>78</v>
      </c>
      <c r="F80" s="33"/>
    </row>
    <row r="81" spans="1:6" ht="15" customHeight="1">
      <c r="A81" s="37">
        <v>179</v>
      </c>
      <c r="B81" s="38" t="s">
        <v>78</v>
      </c>
      <c r="F81" s="33"/>
    </row>
    <row r="82" spans="1:6" ht="15" customHeight="1">
      <c r="A82" s="37">
        <v>180</v>
      </c>
      <c r="B82" s="38" t="s">
        <v>78</v>
      </c>
      <c r="F82" s="33"/>
    </row>
    <row r="83" spans="1:6" ht="15" customHeight="1">
      <c r="A83" s="37">
        <v>181</v>
      </c>
      <c r="B83" s="38" t="s">
        <v>78</v>
      </c>
      <c r="F83" s="33"/>
    </row>
    <row r="84" spans="1:6" ht="15" customHeight="1">
      <c r="A84" s="37">
        <v>182</v>
      </c>
      <c r="B84" s="38" t="s">
        <v>78</v>
      </c>
      <c r="F84" s="33"/>
    </row>
    <row r="85" spans="1:6" ht="15" customHeight="1">
      <c r="A85" s="37">
        <v>183</v>
      </c>
      <c r="B85" s="38" t="s">
        <v>78</v>
      </c>
      <c r="F85" s="33"/>
    </row>
    <row r="86" spans="1:6" ht="15" customHeight="1">
      <c r="A86" s="37">
        <v>184</v>
      </c>
      <c r="B86" s="38" t="s">
        <v>78</v>
      </c>
      <c r="F86" s="33"/>
    </row>
    <row r="87" spans="1:6" ht="15" customHeight="1">
      <c r="A87" s="37">
        <v>185</v>
      </c>
      <c r="B87" s="38" t="s">
        <v>78</v>
      </c>
      <c r="F87" s="33"/>
    </row>
    <row r="88" spans="1:6" ht="15" customHeight="1">
      <c r="A88" s="37">
        <v>186</v>
      </c>
      <c r="B88" s="38" t="s">
        <v>78</v>
      </c>
      <c r="F88" s="33"/>
    </row>
    <row r="89" spans="1:6" ht="15" customHeight="1">
      <c r="A89" s="37">
        <v>187</v>
      </c>
      <c r="B89" s="38" t="s">
        <v>78</v>
      </c>
      <c r="F89" s="33"/>
    </row>
    <row r="90" spans="1:6" ht="15" customHeight="1">
      <c r="A90" s="37">
        <v>188</v>
      </c>
      <c r="B90" s="38" t="s">
        <v>78</v>
      </c>
      <c r="F90" s="33"/>
    </row>
    <row r="91" spans="1:6" ht="15" customHeight="1">
      <c r="A91" s="37">
        <v>189</v>
      </c>
      <c r="B91" s="38" t="s">
        <v>78</v>
      </c>
      <c r="F91" s="33"/>
    </row>
    <row r="92" spans="1:6" ht="15" customHeight="1">
      <c r="A92" s="37">
        <v>190</v>
      </c>
      <c r="B92" s="38" t="s">
        <v>78</v>
      </c>
      <c r="F92" s="33"/>
    </row>
    <row r="93" spans="1:6" ht="15" customHeight="1">
      <c r="A93" s="37">
        <v>191</v>
      </c>
      <c r="B93" s="38" t="s">
        <v>78</v>
      </c>
      <c r="F93" s="33"/>
    </row>
    <row r="94" spans="1:6" ht="15" customHeight="1">
      <c r="A94" s="37">
        <v>192</v>
      </c>
      <c r="B94" s="38" t="s">
        <v>78</v>
      </c>
      <c r="F94" s="33"/>
    </row>
    <row r="95" spans="1:6" ht="15" customHeight="1">
      <c r="A95" s="37">
        <v>193</v>
      </c>
      <c r="B95" s="38" t="s">
        <v>78</v>
      </c>
      <c r="F95" s="33"/>
    </row>
    <row r="96" spans="1:6" ht="15" customHeight="1">
      <c r="A96" s="37">
        <v>194</v>
      </c>
      <c r="B96" s="38" t="s">
        <v>78</v>
      </c>
      <c r="F96" s="33"/>
    </row>
    <row r="97" spans="1:6" ht="15" customHeight="1">
      <c r="A97" s="37">
        <v>195</v>
      </c>
      <c r="B97" s="38" t="s">
        <v>78</v>
      </c>
      <c r="F97" s="33"/>
    </row>
    <row r="98" spans="1:6" ht="15" customHeight="1">
      <c r="A98" s="37">
        <v>196</v>
      </c>
      <c r="B98" s="38" t="s">
        <v>78</v>
      </c>
      <c r="F98" s="33"/>
    </row>
    <row r="99" spans="1:6" ht="15" customHeight="1">
      <c r="A99" s="37">
        <v>197</v>
      </c>
      <c r="B99" s="38" t="s">
        <v>78</v>
      </c>
      <c r="F99" s="33"/>
    </row>
    <row r="100" spans="1:6" ht="15" customHeight="1">
      <c r="A100" s="37">
        <v>198</v>
      </c>
      <c r="B100" s="38" t="s">
        <v>78</v>
      </c>
      <c r="F100" s="33"/>
    </row>
    <row r="101" spans="1:6" ht="15" customHeight="1">
      <c r="A101" s="37">
        <v>199</v>
      </c>
      <c r="B101" s="38" t="s">
        <v>78</v>
      </c>
      <c r="F101" s="33"/>
    </row>
    <row r="102" spans="1:6" ht="15" customHeight="1">
      <c r="A102" s="37">
        <v>200</v>
      </c>
      <c r="B102" s="38" t="s">
        <v>78</v>
      </c>
      <c r="F102" s="33"/>
    </row>
    <row r="103" spans="1:6" ht="15" customHeight="1">
      <c r="A103" s="37">
        <v>201</v>
      </c>
      <c r="B103" s="38" t="s">
        <v>24</v>
      </c>
      <c r="F103" s="33"/>
    </row>
    <row r="104" spans="1:6" ht="15" customHeight="1">
      <c r="A104" s="37">
        <v>202</v>
      </c>
      <c r="B104" s="38" t="s">
        <v>25</v>
      </c>
      <c r="F104" s="33"/>
    </row>
    <row r="105" spans="1:6" ht="15" customHeight="1">
      <c r="A105" s="37">
        <v>203</v>
      </c>
      <c r="B105" s="38" t="s">
        <v>132</v>
      </c>
      <c r="F105" s="33"/>
    </row>
    <row r="106" spans="1:6" ht="15" customHeight="1">
      <c r="A106" s="37">
        <v>204</v>
      </c>
      <c r="B106" s="38" t="s">
        <v>26</v>
      </c>
      <c r="F106" s="33"/>
    </row>
    <row r="107" spans="1:6" ht="15" customHeight="1">
      <c r="A107" s="37">
        <v>205</v>
      </c>
      <c r="B107" s="38" t="s">
        <v>150</v>
      </c>
      <c r="F107" s="33"/>
    </row>
    <row r="108" spans="1:6" ht="15" customHeight="1">
      <c r="A108" s="37">
        <v>206</v>
      </c>
      <c r="B108" s="38" t="s">
        <v>78</v>
      </c>
      <c r="F108" s="33"/>
    </row>
    <row r="109" spans="1:6" ht="15" customHeight="1">
      <c r="A109" s="37">
        <v>207</v>
      </c>
      <c r="B109" s="38" t="s">
        <v>78</v>
      </c>
      <c r="F109" s="33"/>
    </row>
    <row r="110" spans="1:6" ht="15" customHeight="1">
      <c r="A110" s="37">
        <v>208</v>
      </c>
      <c r="B110" s="38" t="s">
        <v>78</v>
      </c>
      <c r="F110" s="33"/>
    </row>
    <row r="111" spans="1:6" ht="15" customHeight="1">
      <c r="A111" s="37">
        <v>209</v>
      </c>
      <c r="B111" s="38" t="s">
        <v>78</v>
      </c>
      <c r="F111" s="33"/>
    </row>
    <row r="112" spans="1:6" ht="15" customHeight="1">
      <c r="A112" s="37">
        <v>210</v>
      </c>
      <c r="B112" s="38" t="s">
        <v>78</v>
      </c>
      <c r="F112" s="33"/>
    </row>
    <row r="113" spans="1:6" ht="15" customHeight="1">
      <c r="A113" s="37">
        <v>211</v>
      </c>
      <c r="B113" s="38" t="s">
        <v>78</v>
      </c>
      <c r="F113" s="33"/>
    </row>
    <row r="114" spans="1:6" ht="15" customHeight="1">
      <c r="A114" s="37">
        <v>212</v>
      </c>
      <c r="B114" s="38" t="s">
        <v>78</v>
      </c>
      <c r="F114" s="33"/>
    </row>
    <row r="115" spans="1:6" ht="15" customHeight="1">
      <c r="A115" s="37">
        <v>213</v>
      </c>
      <c r="B115" s="38" t="s">
        <v>78</v>
      </c>
      <c r="F115" s="33"/>
    </row>
    <row r="116" spans="1:6" ht="15" customHeight="1">
      <c r="A116" s="37">
        <v>214</v>
      </c>
      <c r="B116" s="38" t="s">
        <v>78</v>
      </c>
      <c r="F116" s="33"/>
    </row>
    <row r="117" spans="1:6" ht="15" customHeight="1">
      <c r="A117" s="37">
        <v>215</v>
      </c>
      <c r="B117" s="38" t="s">
        <v>78</v>
      </c>
      <c r="F117" s="33"/>
    </row>
    <row r="118" spans="1:6" ht="15" customHeight="1">
      <c r="A118" s="37">
        <v>216</v>
      </c>
      <c r="B118" s="38" t="s">
        <v>78</v>
      </c>
      <c r="F118" s="33"/>
    </row>
    <row r="119" spans="1:6" ht="15" customHeight="1">
      <c r="A119" s="37">
        <v>217</v>
      </c>
      <c r="B119" s="38" t="s">
        <v>78</v>
      </c>
      <c r="F119" s="33"/>
    </row>
    <row r="120" spans="1:6" ht="15" customHeight="1">
      <c r="A120" s="37">
        <v>218</v>
      </c>
      <c r="B120" s="38" t="s">
        <v>78</v>
      </c>
      <c r="F120" s="33"/>
    </row>
    <row r="121" spans="1:6" ht="15" customHeight="1">
      <c r="A121" s="37">
        <v>219</v>
      </c>
      <c r="B121" s="38" t="s">
        <v>78</v>
      </c>
      <c r="F121" s="33"/>
    </row>
    <row r="122" spans="1:6" ht="15" customHeight="1">
      <c r="A122" s="37">
        <v>220</v>
      </c>
      <c r="B122" s="38" t="s">
        <v>78</v>
      </c>
      <c r="F122" s="33"/>
    </row>
    <row r="123" spans="1:6" ht="15" customHeight="1">
      <c r="A123" s="37">
        <v>221</v>
      </c>
      <c r="B123" s="38" t="s">
        <v>78</v>
      </c>
      <c r="F123" s="33"/>
    </row>
    <row r="124" spans="1:6" ht="15" customHeight="1">
      <c r="A124" s="37">
        <v>222</v>
      </c>
      <c r="B124" s="38" t="s">
        <v>78</v>
      </c>
      <c r="F124" s="33"/>
    </row>
    <row r="125" spans="1:6" ht="15" customHeight="1">
      <c r="A125" s="37">
        <v>223</v>
      </c>
      <c r="B125" s="38" t="s">
        <v>78</v>
      </c>
      <c r="F125" s="33"/>
    </row>
    <row r="126" spans="1:6" ht="15" customHeight="1">
      <c r="A126" s="37">
        <v>224</v>
      </c>
      <c r="B126" s="38" t="s">
        <v>78</v>
      </c>
      <c r="F126" s="33"/>
    </row>
    <row r="127" spans="1:6" ht="15" customHeight="1">
      <c r="A127" s="37">
        <v>225</v>
      </c>
      <c r="B127" s="38" t="s">
        <v>78</v>
      </c>
      <c r="F127" s="33"/>
    </row>
    <row r="128" spans="1:6" ht="15" customHeight="1">
      <c r="A128" s="37">
        <v>226</v>
      </c>
      <c r="B128" s="38" t="s">
        <v>78</v>
      </c>
      <c r="F128" s="33"/>
    </row>
    <row r="129" spans="1:6" ht="15" customHeight="1">
      <c r="A129" s="37">
        <v>227</v>
      </c>
      <c r="B129" s="38" t="s">
        <v>78</v>
      </c>
      <c r="F129" s="33"/>
    </row>
    <row r="130" spans="1:6" ht="15" customHeight="1">
      <c r="A130" s="37">
        <v>228</v>
      </c>
      <c r="B130" s="38" t="s">
        <v>78</v>
      </c>
      <c r="F130" s="33"/>
    </row>
    <row r="131" spans="1:6" ht="15" customHeight="1">
      <c r="A131" s="37">
        <v>229</v>
      </c>
      <c r="B131" s="38" t="s">
        <v>78</v>
      </c>
      <c r="F131" s="33"/>
    </row>
    <row r="132" spans="1:6" ht="15" customHeight="1">
      <c r="A132" s="37">
        <v>230</v>
      </c>
      <c r="B132" s="38" t="s">
        <v>78</v>
      </c>
      <c r="F132" s="33"/>
    </row>
    <row r="133" spans="1:6" ht="15" customHeight="1">
      <c r="A133" s="37">
        <v>231</v>
      </c>
      <c r="B133" s="38" t="s">
        <v>78</v>
      </c>
      <c r="F133" s="33"/>
    </row>
    <row r="134" spans="1:6" ht="15" customHeight="1">
      <c r="A134" s="37">
        <v>232</v>
      </c>
      <c r="B134" s="38" t="s">
        <v>78</v>
      </c>
      <c r="F134" s="33"/>
    </row>
    <row r="135" spans="1:6" ht="15" customHeight="1">
      <c r="A135" s="37">
        <v>233</v>
      </c>
      <c r="B135" s="38" t="s">
        <v>78</v>
      </c>
      <c r="F135" s="33"/>
    </row>
    <row r="136" spans="1:6" ht="15" customHeight="1">
      <c r="A136" s="37">
        <v>234</v>
      </c>
      <c r="B136" s="38" t="s">
        <v>78</v>
      </c>
      <c r="F136" s="33"/>
    </row>
    <row r="137" spans="1:6" ht="15" customHeight="1">
      <c r="A137" s="37">
        <v>235</v>
      </c>
      <c r="B137" s="38" t="s">
        <v>78</v>
      </c>
      <c r="F137" s="33"/>
    </row>
    <row r="138" spans="1:6" ht="15" customHeight="1">
      <c r="A138" s="37">
        <v>236</v>
      </c>
      <c r="B138" s="38" t="s">
        <v>78</v>
      </c>
      <c r="F138" s="33"/>
    </row>
    <row r="139" spans="1:6" ht="15" customHeight="1">
      <c r="A139" s="37">
        <v>237</v>
      </c>
      <c r="B139" s="38" t="s">
        <v>78</v>
      </c>
      <c r="F139" s="33"/>
    </row>
    <row r="140" spans="1:6" ht="15" customHeight="1">
      <c r="A140" s="37">
        <v>238</v>
      </c>
      <c r="B140" s="38" t="s">
        <v>78</v>
      </c>
      <c r="F140" s="33"/>
    </row>
    <row r="141" spans="1:6" ht="15" customHeight="1">
      <c r="A141" s="37">
        <v>239</v>
      </c>
      <c r="B141" s="38" t="s">
        <v>78</v>
      </c>
      <c r="F141" s="33"/>
    </row>
    <row r="142" spans="1:6" ht="15" customHeight="1">
      <c r="A142" s="37">
        <v>240</v>
      </c>
      <c r="B142" s="38" t="s">
        <v>78</v>
      </c>
      <c r="F142" s="33"/>
    </row>
    <row r="143" spans="1:6" ht="15" customHeight="1">
      <c r="A143" s="37">
        <v>241</v>
      </c>
      <c r="B143" s="38" t="s">
        <v>78</v>
      </c>
      <c r="F143" s="33"/>
    </row>
    <row r="144" spans="1:6" ht="15" customHeight="1">
      <c r="A144" s="37">
        <v>242</v>
      </c>
      <c r="B144" s="38" t="s">
        <v>78</v>
      </c>
      <c r="F144" s="33"/>
    </row>
    <row r="145" spans="1:6" ht="15" customHeight="1">
      <c r="A145" s="37">
        <v>243</v>
      </c>
      <c r="B145" s="38" t="s">
        <v>78</v>
      </c>
      <c r="F145" s="33"/>
    </row>
    <row r="146" spans="1:6" ht="15" customHeight="1">
      <c r="A146" s="37">
        <v>244</v>
      </c>
      <c r="B146" s="38" t="s">
        <v>78</v>
      </c>
      <c r="F146" s="33"/>
    </row>
    <row r="147" spans="1:6" ht="15" customHeight="1">
      <c r="A147" s="37">
        <v>245</v>
      </c>
      <c r="B147" s="38" t="s">
        <v>78</v>
      </c>
      <c r="F147" s="33"/>
    </row>
    <row r="148" spans="1:6" ht="15" customHeight="1">
      <c r="A148" s="37">
        <v>246</v>
      </c>
      <c r="B148" s="38" t="s">
        <v>78</v>
      </c>
      <c r="F148" s="33"/>
    </row>
    <row r="149" spans="1:6" ht="15" customHeight="1">
      <c r="A149" s="37">
        <v>247</v>
      </c>
      <c r="B149" s="38" t="s">
        <v>78</v>
      </c>
      <c r="F149" s="33"/>
    </row>
    <row r="150" spans="1:6" ht="15" customHeight="1">
      <c r="A150" s="37">
        <v>248</v>
      </c>
      <c r="B150" s="38" t="s">
        <v>78</v>
      </c>
      <c r="F150" s="33"/>
    </row>
    <row r="151" spans="1:6" ht="15" customHeight="1">
      <c r="A151" s="37">
        <v>249</v>
      </c>
      <c r="B151" s="38" t="s">
        <v>78</v>
      </c>
      <c r="F151" s="33"/>
    </row>
    <row r="152" spans="1:6" ht="15" customHeight="1">
      <c r="A152" s="37">
        <v>250</v>
      </c>
      <c r="B152" s="38" t="s">
        <v>78</v>
      </c>
      <c r="F152" s="33"/>
    </row>
    <row r="153" spans="1:6" ht="15" customHeight="1">
      <c r="A153" s="37">
        <v>251</v>
      </c>
      <c r="B153" s="38" t="s">
        <v>78</v>
      </c>
      <c r="F153" s="33"/>
    </row>
    <row r="154" spans="1:6" ht="15" customHeight="1">
      <c r="A154" s="37">
        <v>252</v>
      </c>
      <c r="B154" s="38" t="s">
        <v>78</v>
      </c>
      <c r="F154" s="33"/>
    </row>
    <row r="155" spans="1:6" ht="15" customHeight="1">
      <c r="A155" s="37">
        <v>253</v>
      </c>
      <c r="B155" s="38" t="s">
        <v>78</v>
      </c>
      <c r="F155" s="33"/>
    </row>
    <row r="156" spans="1:6" ht="15" customHeight="1">
      <c r="A156" s="37">
        <v>254</v>
      </c>
      <c r="B156" s="38" t="s">
        <v>78</v>
      </c>
      <c r="F156" s="33"/>
    </row>
    <row r="157" spans="1:6" ht="15" customHeight="1">
      <c r="A157" s="37">
        <v>255</v>
      </c>
      <c r="B157" s="38" t="s">
        <v>78</v>
      </c>
      <c r="F157" s="33"/>
    </row>
    <row r="158" spans="1:6" ht="15" customHeight="1">
      <c r="A158" s="37">
        <v>256</v>
      </c>
      <c r="B158" s="38" t="s">
        <v>78</v>
      </c>
      <c r="F158" s="33"/>
    </row>
    <row r="159" spans="1:6" ht="15" customHeight="1">
      <c r="A159" s="37">
        <v>257</v>
      </c>
      <c r="B159" s="38" t="s">
        <v>78</v>
      </c>
      <c r="F159" s="33"/>
    </row>
    <row r="160" spans="1:6" ht="15" customHeight="1">
      <c r="A160" s="37">
        <v>258</v>
      </c>
      <c r="B160" s="38" t="s">
        <v>78</v>
      </c>
      <c r="F160" s="33"/>
    </row>
    <row r="161" spans="1:6" ht="15" customHeight="1">
      <c r="A161" s="37">
        <v>259</v>
      </c>
      <c r="B161" s="38" t="s">
        <v>78</v>
      </c>
      <c r="F161" s="33"/>
    </row>
    <row r="162" spans="1:6" ht="15" customHeight="1">
      <c r="A162" s="37">
        <v>260</v>
      </c>
      <c r="B162" s="38" t="s">
        <v>78</v>
      </c>
      <c r="F162" s="33"/>
    </row>
    <row r="163" spans="1:6" ht="15" customHeight="1">
      <c r="A163" s="37">
        <v>261</v>
      </c>
      <c r="B163" s="38" t="s">
        <v>78</v>
      </c>
      <c r="F163" s="33"/>
    </row>
    <row r="164" spans="1:6" ht="15" customHeight="1">
      <c r="A164" s="37">
        <v>262</v>
      </c>
      <c r="B164" s="38" t="s">
        <v>78</v>
      </c>
      <c r="F164" s="33"/>
    </row>
    <row r="165" spans="1:6" ht="15" customHeight="1">
      <c r="A165" s="37">
        <v>263</v>
      </c>
      <c r="B165" s="38" t="s">
        <v>78</v>
      </c>
      <c r="F165" s="33"/>
    </row>
    <row r="166" spans="1:6" ht="15" customHeight="1">
      <c r="A166" s="37">
        <v>264</v>
      </c>
      <c r="B166" s="38" t="s">
        <v>78</v>
      </c>
      <c r="F166" s="33"/>
    </row>
    <row r="167" spans="1:6" ht="15" customHeight="1">
      <c r="A167" s="37">
        <v>265</v>
      </c>
      <c r="B167" s="38" t="s">
        <v>78</v>
      </c>
      <c r="F167" s="33"/>
    </row>
    <row r="168" spans="1:6" ht="15" customHeight="1">
      <c r="A168" s="37">
        <v>266</v>
      </c>
      <c r="B168" s="38" t="s">
        <v>78</v>
      </c>
      <c r="F168" s="33"/>
    </row>
    <row r="169" spans="1:6" ht="15" customHeight="1">
      <c r="A169" s="37">
        <v>267</v>
      </c>
      <c r="B169" s="38" t="s">
        <v>78</v>
      </c>
      <c r="F169" s="33"/>
    </row>
    <row r="170" spans="1:6" ht="15" customHeight="1">
      <c r="A170" s="37">
        <v>268</v>
      </c>
      <c r="B170" s="38" t="s">
        <v>78</v>
      </c>
      <c r="F170" s="33"/>
    </row>
    <row r="171" spans="1:6" ht="15" customHeight="1">
      <c r="A171" s="37">
        <v>269</v>
      </c>
      <c r="B171" s="38" t="s">
        <v>78</v>
      </c>
      <c r="F171" s="33"/>
    </row>
    <row r="172" spans="1:6" ht="15" customHeight="1">
      <c r="A172" s="37">
        <v>270</v>
      </c>
      <c r="B172" s="38" t="s">
        <v>78</v>
      </c>
      <c r="F172" s="33"/>
    </row>
    <row r="173" spans="1:6" ht="15" customHeight="1">
      <c r="A173" s="37">
        <v>271</v>
      </c>
      <c r="B173" s="38" t="s">
        <v>78</v>
      </c>
      <c r="F173" s="33"/>
    </row>
    <row r="174" spans="1:6" ht="15" customHeight="1">
      <c r="A174" s="37">
        <v>272</v>
      </c>
      <c r="B174" s="38" t="s">
        <v>78</v>
      </c>
      <c r="F174" s="33"/>
    </row>
    <row r="175" spans="1:6" ht="15" customHeight="1">
      <c r="A175" s="37">
        <v>273</v>
      </c>
      <c r="B175" s="38" t="s">
        <v>78</v>
      </c>
      <c r="F175" s="33"/>
    </row>
    <row r="176" spans="1:6" ht="15" customHeight="1">
      <c r="A176" s="37">
        <v>274</v>
      </c>
      <c r="B176" s="38" t="s">
        <v>78</v>
      </c>
      <c r="F176" s="33"/>
    </row>
    <row r="177" spans="1:6" ht="15" customHeight="1">
      <c r="A177" s="37">
        <v>275</v>
      </c>
      <c r="B177" s="38" t="s">
        <v>78</v>
      </c>
      <c r="F177" s="33"/>
    </row>
    <row r="178" spans="1:6" ht="15" customHeight="1">
      <c r="A178" s="37">
        <v>276</v>
      </c>
      <c r="B178" s="38" t="s">
        <v>78</v>
      </c>
      <c r="F178" s="33"/>
    </row>
    <row r="179" spans="1:6" ht="15" customHeight="1">
      <c r="A179" s="37">
        <v>277</v>
      </c>
      <c r="B179" s="38" t="s">
        <v>78</v>
      </c>
      <c r="F179" s="33"/>
    </row>
    <row r="180" spans="1:6" ht="15" customHeight="1">
      <c r="A180" s="37">
        <v>278</v>
      </c>
      <c r="B180" s="38" t="s">
        <v>78</v>
      </c>
      <c r="F180" s="33"/>
    </row>
    <row r="181" spans="1:6" ht="15" customHeight="1">
      <c r="A181" s="37">
        <v>279</v>
      </c>
      <c r="B181" s="38" t="s">
        <v>78</v>
      </c>
      <c r="F181" s="33"/>
    </row>
    <row r="182" spans="1:6" ht="15" customHeight="1">
      <c r="A182" s="37">
        <v>280</v>
      </c>
      <c r="B182" s="38" t="s">
        <v>78</v>
      </c>
      <c r="F182" s="33"/>
    </row>
    <row r="183" spans="1:6" ht="15" customHeight="1">
      <c r="A183" s="37">
        <v>281</v>
      </c>
      <c r="B183" s="38" t="s">
        <v>78</v>
      </c>
      <c r="F183" s="33"/>
    </row>
    <row r="184" spans="1:6" ht="15" customHeight="1">
      <c r="A184" s="37">
        <v>282</v>
      </c>
      <c r="B184" s="38" t="s">
        <v>78</v>
      </c>
      <c r="F184" s="33"/>
    </row>
    <row r="185" spans="1:6" ht="15" customHeight="1">
      <c r="A185" s="37">
        <v>283</v>
      </c>
      <c r="B185" s="38" t="s">
        <v>78</v>
      </c>
      <c r="F185" s="33"/>
    </row>
    <row r="186" spans="1:6" ht="15" customHeight="1">
      <c r="A186" s="37">
        <v>284</v>
      </c>
      <c r="B186" s="38" t="s">
        <v>78</v>
      </c>
      <c r="F186" s="33"/>
    </row>
    <row r="187" spans="1:6" ht="15" customHeight="1">
      <c r="A187" s="37">
        <v>285</v>
      </c>
      <c r="B187" s="38" t="s">
        <v>78</v>
      </c>
      <c r="F187" s="33"/>
    </row>
    <row r="188" spans="1:6" ht="15" customHeight="1">
      <c r="A188" s="37">
        <v>286</v>
      </c>
      <c r="B188" s="38" t="s">
        <v>78</v>
      </c>
      <c r="F188" s="33"/>
    </row>
    <row r="189" spans="1:6" ht="15" customHeight="1">
      <c r="A189" s="37">
        <v>287</v>
      </c>
      <c r="B189" s="38" t="s">
        <v>78</v>
      </c>
      <c r="F189" s="33"/>
    </row>
    <row r="190" spans="1:6" ht="15" customHeight="1">
      <c r="A190" s="37">
        <v>288</v>
      </c>
      <c r="B190" s="38" t="s">
        <v>78</v>
      </c>
      <c r="F190" s="33"/>
    </row>
    <row r="191" spans="1:6" ht="15" customHeight="1">
      <c r="A191" s="37">
        <v>289</v>
      </c>
      <c r="B191" s="38" t="s">
        <v>78</v>
      </c>
      <c r="F191" s="33"/>
    </row>
    <row r="192" spans="1:6" ht="15" customHeight="1">
      <c r="A192" s="37">
        <v>290</v>
      </c>
      <c r="B192" s="38" t="s">
        <v>78</v>
      </c>
      <c r="F192" s="33"/>
    </row>
    <row r="193" spans="1:6" ht="15" customHeight="1">
      <c r="A193" s="37">
        <v>291</v>
      </c>
      <c r="B193" s="38" t="s">
        <v>78</v>
      </c>
      <c r="F193" s="33"/>
    </row>
    <row r="194" spans="1:6" ht="15" customHeight="1">
      <c r="A194" s="37">
        <v>292</v>
      </c>
      <c r="B194" s="38" t="s">
        <v>78</v>
      </c>
      <c r="F194" s="33"/>
    </row>
    <row r="195" spans="1:6" ht="15" customHeight="1">
      <c r="A195" s="37">
        <v>293</v>
      </c>
      <c r="B195" s="38" t="s">
        <v>78</v>
      </c>
      <c r="F195" s="33"/>
    </row>
    <row r="196" spans="1:6" ht="15" customHeight="1">
      <c r="A196" s="37">
        <v>294</v>
      </c>
      <c r="B196" s="38" t="s">
        <v>78</v>
      </c>
      <c r="F196" s="33"/>
    </row>
    <row r="197" spans="1:6" ht="15" customHeight="1">
      <c r="A197" s="37">
        <v>295</v>
      </c>
      <c r="B197" s="38" t="s">
        <v>78</v>
      </c>
      <c r="F197" s="33"/>
    </row>
    <row r="198" spans="1:6" ht="15" customHeight="1">
      <c r="A198" s="37">
        <v>296</v>
      </c>
      <c r="B198" s="38" t="s">
        <v>78</v>
      </c>
      <c r="F198" s="33"/>
    </row>
    <row r="199" spans="1:6" ht="15" customHeight="1">
      <c r="A199" s="37">
        <v>297</v>
      </c>
      <c r="B199" s="38" t="s">
        <v>78</v>
      </c>
      <c r="F199" s="33"/>
    </row>
    <row r="200" spans="1:6" ht="15" customHeight="1">
      <c r="A200" s="37">
        <v>298</v>
      </c>
      <c r="B200" s="38" t="s">
        <v>78</v>
      </c>
      <c r="F200" s="33"/>
    </row>
    <row r="201" spans="1:6" ht="15" customHeight="1">
      <c r="A201" s="37">
        <v>299</v>
      </c>
      <c r="B201" s="38" t="s">
        <v>78</v>
      </c>
      <c r="F201" s="33"/>
    </row>
    <row r="202" spans="1:6" ht="15" customHeight="1">
      <c r="A202" s="37">
        <v>300</v>
      </c>
      <c r="B202" s="38" t="s">
        <v>78</v>
      </c>
      <c r="F202" s="33"/>
    </row>
    <row r="203" spans="1:6" ht="15" customHeight="1">
      <c r="A203" s="37">
        <v>301</v>
      </c>
      <c r="B203" s="38" t="s">
        <v>27</v>
      </c>
      <c r="F203" s="33"/>
    </row>
    <row r="204" spans="1:6" ht="15" customHeight="1">
      <c r="A204" s="37">
        <v>302</v>
      </c>
      <c r="B204" s="38" t="s">
        <v>114</v>
      </c>
      <c r="F204" s="33"/>
    </row>
    <row r="205" spans="1:6" ht="15" customHeight="1">
      <c r="A205" s="37">
        <v>303</v>
      </c>
      <c r="B205" s="38" t="s">
        <v>28</v>
      </c>
      <c r="F205" s="33"/>
    </row>
    <row r="206" spans="1:6" ht="15" customHeight="1">
      <c r="A206" s="37">
        <v>304</v>
      </c>
      <c r="B206" s="38" t="s">
        <v>29</v>
      </c>
      <c r="F206" s="33"/>
    </row>
    <row r="207" spans="1:6" ht="15" customHeight="1">
      <c r="A207" s="37">
        <v>305</v>
      </c>
      <c r="B207" s="38" t="s">
        <v>30</v>
      </c>
      <c r="F207" s="33"/>
    </row>
    <row r="208" spans="1:6" ht="15" customHeight="1">
      <c r="A208" s="37">
        <v>306</v>
      </c>
      <c r="B208" s="38" t="s">
        <v>31</v>
      </c>
      <c r="F208" s="33"/>
    </row>
    <row r="209" spans="1:6" ht="15" customHeight="1">
      <c r="A209" s="37">
        <v>307</v>
      </c>
      <c r="B209" s="38" t="s">
        <v>32</v>
      </c>
      <c r="F209" s="33"/>
    </row>
    <row r="210" spans="1:6" ht="27.75" customHeight="1">
      <c r="A210" s="37">
        <v>308</v>
      </c>
      <c r="B210" s="38" t="s">
        <v>33</v>
      </c>
      <c r="F210" s="33"/>
    </row>
    <row r="211" spans="1:6" ht="15" customHeight="1">
      <c r="A211" s="37">
        <v>309</v>
      </c>
      <c r="B211" s="38" t="s">
        <v>34</v>
      </c>
      <c r="F211" s="33"/>
    </row>
    <row r="212" spans="1:6" ht="15" customHeight="1">
      <c r="A212" s="37">
        <v>310</v>
      </c>
      <c r="B212" s="38" t="s">
        <v>35</v>
      </c>
      <c r="F212" s="33"/>
    </row>
    <row r="213" spans="1:6" ht="15" customHeight="1">
      <c r="A213" s="37">
        <v>311</v>
      </c>
      <c r="B213" s="38" t="s">
        <v>36</v>
      </c>
    </row>
    <row r="214" spans="1:6" ht="15" customHeight="1">
      <c r="A214" s="37">
        <v>312</v>
      </c>
      <c r="B214" s="38" t="s">
        <v>37</v>
      </c>
    </row>
    <row r="215" spans="1:6" ht="15" customHeight="1">
      <c r="A215" s="37">
        <v>313</v>
      </c>
      <c r="B215" s="38" t="s">
        <v>38</v>
      </c>
    </row>
    <row r="216" spans="1:6" ht="21.75" customHeight="1">
      <c r="A216" s="37">
        <v>314</v>
      </c>
      <c r="B216" s="38" t="s">
        <v>39</v>
      </c>
    </row>
    <row r="217" spans="1:6" ht="15" customHeight="1">
      <c r="A217" s="37">
        <v>315</v>
      </c>
      <c r="B217" s="38" t="s">
        <v>40</v>
      </c>
    </row>
    <row r="218" spans="1:6" ht="15" customHeight="1">
      <c r="A218" s="37">
        <v>316</v>
      </c>
      <c r="B218" s="38" t="s">
        <v>120</v>
      </c>
    </row>
    <row r="219" spans="1:6" ht="15" customHeight="1">
      <c r="A219" s="37">
        <v>317</v>
      </c>
      <c r="B219" s="38" t="s">
        <v>130</v>
      </c>
    </row>
    <row r="220" spans="1:6" ht="15" customHeight="1">
      <c r="A220" s="37">
        <v>318</v>
      </c>
      <c r="B220" s="38" t="s">
        <v>11</v>
      </c>
    </row>
    <row r="221" spans="1:6" ht="15" customHeight="1">
      <c r="A221" s="37">
        <v>319</v>
      </c>
      <c r="B221" s="38" t="s">
        <v>147</v>
      </c>
    </row>
    <row r="222" spans="1:6" ht="15" customHeight="1">
      <c r="A222" s="37">
        <v>320</v>
      </c>
      <c r="B222" s="38" t="s">
        <v>134</v>
      </c>
    </row>
    <row r="223" spans="1:6" ht="15" customHeight="1">
      <c r="A223" s="37">
        <v>321</v>
      </c>
      <c r="B223" s="38" t="s">
        <v>140</v>
      </c>
    </row>
    <row r="224" spans="1:6" ht="15" customHeight="1">
      <c r="A224" s="37">
        <v>322</v>
      </c>
      <c r="B224" s="38" t="s">
        <v>146</v>
      </c>
    </row>
    <row r="225" spans="1:2" ht="15" customHeight="1">
      <c r="A225" s="37">
        <v>323</v>
      </c>
      <c r="B225" s="38" t="s">
        <v>154</v>
      </c>
    </row>
    <row r="226" spans="1:2" ht="15" customHeight="1">
      <c r="A226" s="37">
        <v>324</v>
      </c>
      <c r="B226" s="38" t="s">
        <v>78</v>
      </c>
    </row>
    <row r="227" spans="1:2" ht="15" customHeight="1">
      <c r="A227" s="37">
        <v>325</v>
      </c>
      <c r="B227" s="38" t="s">
        <v>78</v>
      </c>
    </row>
    <row r="228" spans="1:2" ht="15" customHeight="1">
      <c r="A228" s="37">
        <v>326</v>
      </c>
      <c r="B228" s="38" t="s">
        <v>78</v>
      </c>
    </row>
    <row r="229" spans="1:2" ht="15" customHeight="1">
      <c r="A229" s="37">
        <v>327</v>
      </c>
      <c r="B229" s="38" t="s">
        <v>78</v>
      </c>
    </row>
    <row r="230" spans="1:2" ht="15" customHeight="1">
      <c r="A230" s="37">
        <v>328</v>
      </c>
      <c r="B230" s="38" t="s">
        <v>78</v>
      </c>
    </row>
    <row r="231" spans="1:2" ht="15" customHeight="1">
      <c r="A231" s="37">
        <v>329</v>
      </c>
      <c r="B231" s="38" t="s">
        <v>78</v>
      </c>
    </row>
    <row r="232" spans="1:2" ht="15" customHeight="1">
      <c r="A232" s="37">
        <v>330</v>
      </c>
      <c r="B232" s="38" t="s">
        <v>78</v>
      </c>
    </row>
    <row r="233" spans="1:2" ht="15" customHeight="1">
      <c r="A233" s="37">
        <v>331</v>
      </c>
      <c r="B233" s="38" t="s">
        <v>78</v>
      </c>
    </row>
    <row r="234" spans="1:2" ht="15" customHeight="1">
      <c r="A234" s="37">
        <v>332</v>
      </c>
      <c r="B234" s="38" t="s">
        <v>78</v>
      </c>
    </row>
    <row r="235" spans="1:2" ht="15" customHeight="1">
      <c r="A235" s="37">
        <v>333</v>
      </c>
      <c r="B235" s="38" t="s">
        <v>78</v>
      </c>
    </row>
    <row r="236" spans="1:2" ht="15" customHeight="1">
      <c r="A236" s="37">
        <v>334</v>
      </c>
      <c r="B236" s="38" t="s">
        <v>78</v>
      </c>
    </row>
    <row r="237" spans="1:2" ht="15" customHeight="1">
      <c r="A237" s="37">
        <v>335</v>
      </c>
      <c r="B237" s="38" t="s">
        <v>78</v>
      </c>
    </row>
    <row r="238" spans="1:2" ht="15" customHeight="1">
      <c r="A238" s="37">
        <v>336</v>
      </c>
      <c r="B238" s="38" t="s">
        <v>78</v>
      </c>
    </row>
    <row r="239" spans="1:2" ht="15" customHeight="1">
      <c r="A239" s="37">
        <v>337</v>
      </c>
      <c r="B239" s="38" t="s">
        <v>78</v>
      </c>
    </row>
    <row r="240" spans="1:2" ht="15" customHeight="1">
      <c r="A240" s="37">
        <v>338</v>
      </c>
      <c r="B240" s="38" t="s">
        <v>78</v>
      </c>
    </row>
    <row r="241" spans="1:2" ht="15" customHeight="1">
      <c r="A241" s="37">
        <v>339</v>
      </c>
      <c r="B241" s="38" t="s">
        <v>78</v>
      </c>
    </row>
    <row r="242" spans="1:2" ht="15" customHeight="1">
      <c r="A242" s="37">
        <v>340</v>
      </c>
      <c r="B242" s="38" t="s">
        <v>78</v>
      </c>
    </row>
    <row r="243" spans="1:2" ht="15" customHeight="1">
      <c r="A243" s="37">
        <v>341</v>
      </c>
      <c r="B243" s="38" t="s">
        <v>78</v>
      </c>
    </row>
    <row r="244" spans="1:2" ht="15" customHeight="1">
      <c r="A244" s="37">
        <v>342</v>
      </c>
      <c r="B244" s="38" t="s">
        <v>78</v>
      </c>
    </row>
    <row r="245" spans="1:2" ht="15" customHeight="1">
      <c r="A245" s="37">
        <v>343</v>
      </c>
      <c r="B245" s="38" t="s">
        <v>78</v>
      </c>
    </row>
    <row r="246" spans="1:2" ht="15" customHeight="1">
      <c r="A246" s="37">
        <v>344</v>
      </c>
      <c r="B246" s="38" t="s">
        <v>78</v>
      </c>
    </row>
    <row r="247" spans="1:2" ht="15" customHeight="1">
      <c r="A247" s="37">
        <v>345</v>
      </c>
      <c r="B247" s="38" t="s">
        <v>78</v>
      </c>
    </row>
    <row r="248" spans="1:2" ht="15" customHeight="1">
      <c r="A248" s="37">
        <v>346</v>
      </c>
      <c r="B248" s="38" t="s">
        <v>78</v>
      </c>
    </row>
    <row r="249" spans="1:2" ht="15" customHeight="1">
      <c r="A249" s="37">
        <v>347</v>
      </c>
      <c r="B249" s="38" t="s">
        <v>78</v>
      </c>
    </row>
    <row r="250" spans="1:2" ht="15" customHeight="1">
      <c r="A250" s="37">
        <v>348</v>
      </c>
      <c r="B250" s="38" t="s">
        <v>78</v>
      </c>
    </row>
    <row r="251" spans="1:2" ht="15" customHeight="1">
      <c r="A251" s="37">
        <v>349</v>
      </c>
      <c r="B251" s="38" t="s">
        <v>78</v>
      </c>
    </row>
    <row r="252" spans="1:2" ht="15" customHeight="1">
      <c r="A252" s="37">
        <v>350</v>
      </c>
      <c r="B252" s="38" t="s">
        <v>78</v>
      </c>
    </row>
    <row r="253" spans="1:2" ht="15" customHeight="1">
      <c r="A253" s="37">
        <v>351</v>
      </c>
      <c r="B253" s="38" t="s">
        <v>78</v>
      </c>
    </row>
    <row r="254" spans="1:2" ht="15" customHeight="1">
      <c r="A254" s="37">
        <v>352</v>
      </c>
      <c r="B254" s="38" t="s">
        <v>78</v>
      </c>
    </row>
    <row r="255" spans="1:2" ht="15" customHeight="1">
      <c r="A255" s="37">
        <v>353</v>
      </c>
      <c r="B255" s="38" t="s">
        <v>78</v>
      </c>
    </row>
    <row r="256" spans="1:2" ht="15" customHeight="1">
      <c r="A256" s="37">
        <v>354</v>
      </c>
      <c r="B256" s="38" t="s">
        <v>78</v>
      </c>
    </row>
    <row r="257" spans="1:2" ht="15" customHeight="1">
      <c r="A257" s="37">
        <v>355</v>
      </c>
      <c r="B257" s="38" t="s">
        <v>78</v>
      </c>
    </row>
    <row r="258" spans="1:2" ht="15" customHeight="1">
      <c r="A258" s="37">
        <v>356</v>
      </c>
      <c r="B258" s="38" t="s">
        <v>78</v>
      </c>
    </row>
    <row r="259" spans="1:2" ht="15" customHeight="1">
      <c r="A259" s="37">
        <v>357</v>
      </c>
      <c r="B259" s="38" t="s">
        <v>78</v>
      </c>
    </row>
    <row r="260" spans="1:2" ht="15" customHeight="1">
      <c r="A260" s="37">
        <v>358</v>
      </c>
      <c r="B260" s="38" t="s">
        <v>78</v>
      </c>
    </row>
    <row r="261" spans="1:2" ht="15" customHeight="1">
      <c r="A261" s="37">
        <v>359</v>
      </c>
      <c r="B261" s="38" t="s">
        <v>78</v>
      </c>
    </row>
    <row r="262" spans="1:2" ht="15" customHeight="1">
      <c r="A262" s="37">
        <v>360</v>
      </c>
      <c r="B262" s="38" t="s">
        <v>78</v>
      </c>
    </row>
    <row r="263" spans="1:2" ht="15" customHeight="1">
      <c r="A263" s="37">
        <v>361</v>
      </c>
      <c r="B263" s="38" t="s">
        <v>78</v>
      </c>
    </row>
    <row r="264" spans="1:2" ht="15" customHeight="1">
      <c r="A264" s="37">
        <v>362</v>
      </c>
      <c r="B264" s="38" t="s">
        <v>78</v>
      </c>
    </row>
    <row r="265" spans="1:2" ht="15" customHeight="1">
      <c r="A265" s="37">
        <v>363</v>
      </c>
      <c r="B265" s="38" t="s">
        <v>78</v>
      </c>
    </row>
    <row r="266" spans="1:2" ht="15" customHeight="1">
      <c r="A266" s="37">
        <v>364</v>
      </c>
      <c r="B266" s="38" t="s">
        <v>78</v>
      </c>
    </row>
    <row r="267" spans="1:2" ht="15" customHeight="1">
      <c r="A267" s="37">
        <v>365</v>
      </c>
      <c r="B267" s="38" t="s">
        <v>78</v>
      </c>
    </row>
    <row r="268" spans="1:2" ht="15" customHeight="1">
      <c r="A268" s="37">
        <v>366</v>
      </c>
      <c r="B268" s="38" t="s">
        <v>78</v>
      </c>
    </row>
    <row r="269" spans="1:2" ht="15" customHeight="1">
      <c r="A269" s="37">
        <v>367</v>
      </c>
      <c r="B269" s="38" t="s">
        <v>78</v>
      </c>
    </row>
    <row r="270" spans="1:2" ht="15" customHeight="1">
      <c r="A270" s="37">
        <v>368</v>
      </c>
      <c r="B270" s="38" t="s">
        <v>78</v>
      </c>
    </row>
    <row r="271" spans="1:2" ht="15" customHeight="1">
      <c r="A271" s="37">
        <v>369</v>
      </c>
      <c r="B271" s="38" t="s">
        <v>78</v>
      </c>
    </row>
    <row r="272" spans="1:2" ht="15" customHeight="1">
      <c r="A272" s="37">
        <v>370</v>
      </c>
      <c r="B272" s="38" t="s">
        <v>78</v>
      </c>
    </row>
    <row r="273" spans="1:2" ht="15" customHeight="1">
      <c r="A273" s="37">
        <v>371</v>
      </c>
      <c r="B273" s="38" t="s">
        <v>78</v>
      </c>
    </row>
    <row r="274" spans="1:2" ht="15" customHeight="1">
      <c r="A274" s="37">
        <v>372</v>
      </c>
      <c r="B274" s="38" t="s">
        <v>78</v>
      </c>
    </row>
    <row r="275" spans="1:2" ht="15" customHeight="1">
      <c r="A275" s="37">
        <v>373</v>
      </c>
      <c r="B275" s="38" t="s">
        <v>78</v>
      </c>
    </row>
    <row r="276" spans="1:2" ht="15" customHeight="1">
      <c r="A276" s="37">
        <v>374</v>
      </c>
      <c r="B276" s="38" t="s">
        <v>78</v>
      </c>
    </row>
    <row r="277" spans="1:2" ht="15" customHeight="1">
      <c r="A277" s="37">
        <v>375</v>
      </c>
      <c r="B277" s="38" t="s">
        <v>78</v>
      </c>
    </row>
    <row r="278" spans="1:2" ht="15" customHeight="1">
      <c r="A278" s="37">
        <v>376</v>
      </c>
      <c r="B278" s="38" t="s">
        <v>78</v>
      </c>
    </row>
    <row r="279" spans="1:2" ht="15" customHeight="1">
      <c r="A279" s="37">
        <v>377</v>
      </c>
      <c r="B279" s="38" t="s">
        <v>78</v>
      </c>
    </row>
    <row r="280" spans="1:2" ht="15" customHeight="1">
      <c r="A280" s="37">
        <v>378</v>
      </c>
      <c r="B280" s="38" t="s">
        <v>78</v>
      </c>
    </row>
    <row r="281" spans="1:2" ht="15" customHeight="1">
      <c r="A281" s="37">
        <v>379</v>
      </c>
      <c r="B281" s="38" t="s">
        <v>78</v>
      </c>
    </row>
    <row r="282" spans="1:2" ht="15" customHeight="1">
      <c r="A282" s="37">
        <v>380</v>
      </c>
      <c r="B282" s="38" t="s">
        <v>78</v>
      </c>
    </row>
    <row r="283" spans="1:2" ht="15" customHeight="1">
      <c r="A283" s="37">
        <v>381</v>
      </c>
      <c r="B283" s="38" t="s">
        <v>78</v>
      </c>
    </row>
    <row r="284" spans="1:2" ht="15" customHeight="1">
      <c r="A284" s="37">
        <v>382</v>
      </c>
      <c r="B284" s="38" t="s">
        <v>78</v>
      </c>
    </row>
    <row r="285" spans="1:2" ht="15" customHeight="1">
      <c r="A285" s="37">
        <v>383</v>
      </c>
      <c r="B285" s="38" t="s">
        <v>78</v>
      </c>
    </row>
    <row r="286" spans="1:2" ht="15" customHeight="1">
      <c r="A286" s="37">
        <v>384</v>
      </c>
      <c r="B286" s="38" t="s">
        <v>78</v>
      </c>
    </row>
    <row r="287" spans="1:2" ht="15" customHeight="1">
      <c r="A287" s="37">
        <v>385</v>
      </c>
      <c r="B287" s="38" t="s">
        <v>78</v>
      </c>
    </row>
    <row r="288" spans="1:2" ht="15" customHeight="1">
      <c r="A288" s="37">
        <v>386</v>
      </c>
      <c r="B288" s="38" t="s">
        <v>78</v>
      </c>
    </row>
    <row r="289" spans="1:2" ht="15" customHeight="1">
      <c r="A289" s="37">
        <v>387</v>
      </c>
      <c r="B289" s="38" t="s">
        <v>78</v>
      </c>
    </row>
    <row r="290" spans="1:2" ht="15" customHeight="1">
      <c r="A290" s="37">
        <v>388</v>
      </c>
      <c r="B290" s="38" t="s">
        <v>78</v>
      </c>
    </row>
    <row r="291" spans="1:2" ht="15" customHeight="1">
      <c r="A291" s="37">
        <v>389</v>
      </c>
      <c r="B291" s="38" t="s">
        <v>78</v>
      </c>
    </row>
    <row r="292" spans="1:2" ht="15" customHeight="1">
      <c r="A292" s="37">
        <v>390</v>
      </c>
      <c r="B292" s="38" t="s">
        <v>78</v>
      </c>
    </row>
    <row r="293" spans="1:2" ht="15" customHeight="1">
      <c r="A293" s="37">
        <v>391</v>
      </c>
      <c r="B293" s="38" t="s">
        <v>78</v>
      </c>
    </row>
    <row r="294" spans="1:2" ht="15" customHeight="1">
      <c r="A294" s="37">
        <v>392</v>
      </c>
      <c r="B294" s="38" t="s">
        <v>78</v>
      </c>
    </row>
    <row r="295" spans="1:2" ht="15" customHeight="1">
      <c r="A295" s="37">
        <v>393</v>
      </c>
      <c r="B295" s="38" t="s">
        <v>78</v>
      </c>
    </row>
    <row r="296" spans="1:2" ht="15" customHeight="1">
      <c r="A296" s="37">
        <v>394</v>
      </c>
      <c r="B296" s="38" t="s">
        <v>78</v>
      </c>
    </row>
    <row r="297" spans="1:2" ht="15" customHeight="1">
      <c r="A297" s="37">
        <v>395</v>
      </c>
      <c r="B297" s="38" t="s">
        <v>78</v>
      </c>
    </row>
    <row r="298" spans="1:2" ht="15" customHeight="1">
      <c r="A298" s="37">
        <v>396</v>
      </c>
      <c r="B298" s="38" t="s">
        <v>78</v>
      </c>
    </row>
    <row r="299" spans="1:2" ht="15" customHeight="1">
      <c r="A299" s="37">
        <v>397</v>
      </c>
      <c r="B299" s="38" t="s">
        <v>78</v>
      </c>
    </row>
    <row r="300" spans="1:2" ht="15" customHeight="1">
      <c r="A300" s="37">
        <v>398</v>
      </c>
      <c r="B300" s="38" t="s">
        <v>78</v>
      </c>
    </row>
    <row r="301" spans="1:2" ht="15" customHeight="1">
      <c r="A301" s="37">
        <v>399</v>
      </c>
      <c r="B301" s="38" t="s">
        <v>142</v>
      </c>
    </row>
    <row r="302" spans="1:2" ht="15" customHeight="1">
      <c r="A302" s="37">
        <v>400</v>
      </c>
      <c r="B302" s="38" t="s">
        <v>78</v>
      </c>
    </row>
    <row r="303" spans="1:2" ht="15" customHeight="1">
      <c r="A303" s="37">
        <v>401</v>
      </c>
      <c r="B303" s="40" t="s">
        <v>81</v>
      </c>
    </row>
    <row r="304" spans="1:2" ht="15" customHeight="1">
      <c r="A304" s="37">
        <v>402</v>
      </c>
      <c r="B304" s="40" t="s">
        <v>82</v>
      </c>
    </row>
    <row r="305" spans="1:2" ht="15" customHeight="1">
      <c r="A305" s="37">
        <v>403</v>
      </c>
      <c r="B305" s="40" t="s">
        <v>83</v>
      </c>
    </row>
    <row r="306" spans="1:2" ht="15" customHeight="1">
      <c r="A306" s="37">
        <v>404</v>
      </c>
      <c r="B306" s="40" t="s">
        <v>84</v>
      </c>
    </row>
    <row r="307" spans="1:2" ht="15" customHeight="1">
      <c r="A307" s="37">
        <v>405</v>
      </c>
      <c r="B307" s="40" t="s">
        <v>85</v>
      </c>
    </row>
    <row r="308" spans="1:2" ht="15" customHeight="1">
      <c r="A308" s="37">
        <v>406</v>
      </c>
      <c r="B308" s="40" t="s">
        <v>86</v>
      </c>
    </row>
    <row r="309" spans="1:2" ht="15" customHeight="1">
      <c r="A309" s="37">
        <v>407</v>
      </c>
      <c r="B309" s="40" t="s">
        <v>87</v>
      </c>
    </row>
    <row r="310" spans="1:2" ht="15" customHeight="1">
      <c r="A310" s="37">
        <v>408</v>
      </c>
      <c r="B310" s="40" t="s">
        <v>88</v>
      </c>
    </row>
    <row r="311" spans="1:2" ht="15" customHeight="1">
      <c r="A311" s="37">
        <v>409</v>
      </c>
      <c r="B311" s="40" t="s">
        <v>89</v>
      </c>
    </row>
    <row r="312" spans="1:2" ht="15" customHeight="1">
      <c r="A312" s="37">
        <v>410</v>
      </c>
      <c r="B312" s="40" t="s">
        <v>90</v>
      </c>
    </row>
    <row r="313" spans="1:2" ht="15" customHeight="1">
      <c r="A313" s="37">
        <v>411</v>
      </c>
      <c r="B313" s="40" t="s">
        <v>91</v>
      </c>
    </row>
    <row r="314" spans="1:2" ht="15" customHeight="1">
      <c r="A314" s="37">
        <v>412</v>
      </c>
      <c r="B314" s="40" t="s">
        <v>92</v>
      </c>
    </row>
    <row r="315" spans="1:2" ht="15" customHeight="1">
      <c r="A315" s="37">
        <v>413</v>
      </c>
      <c r="B315" s="40" t="s">
        <v>93</v>
      </c>
    </row>
    <row r="316" spans="1:2" ht="15" customHeight="1">
      <c r="A316" s="37">
        <v>414</v>
      </c>
      <c r="B316" s="40" t="s">
        <v>94</v>
      </c>
    </row>
    <row r="317" spans="1:2" ht="15" customHeight="1">
      <c r="A317" s="37">
        <v>415</v>
      </c>
      <c r="B317" s="40" t="s">
        <v>115</v>
      </c>
    </row>
    <row r="318" spans="1:2" ht="15" customHeight="1">
      <c r="A318" s="37">
        <v>416</v>
      </c>
      <c r="B318" s="40" t="s">
        <v>95</v>
      </c>
    </row>
    <row r="319" spans="1:2" ht="15" customHeight="1">
      <c r="A319" s="37">
        <v>417</v>
      </c>
      <c r="B319" s="40" t="s">
        <v>96</v>
      </c>
    </row>
    <row r="320" spans="1:2" ht="15" customHeight="1">
      <c r="A320" s="37">
        <v>418</v>
      </c>
      <c r="B320" s="40" t="s">
        <v>97</v>
      </c>
    </row>
    <row r="321" spans="1:2" ht="15" customHeight="1">
      <c r="A321" s="37">
        <v>419</v>
      </c>
      <c r="B321" s="40" t="s">
        <v>98</v>
      </c>
    </row>
    <row r="322" spans="1:2" ht="15" customHeight="1">
      <c r="A322" s="37">
        <v>420</v>
      </c>
      <c r="B322" s="40" t="s">
        <v>99</v>
      </c>
    </row>
    <row r="323" spans="1:2" ht="15" customHeight="1">
      <c r="A323" s="37">
        <v>421</v>
      </c>
      <c r="B323" s="40" t="s">
        <v>100</v>
      </c>
    </row>
    <row r="324" spans="1:2" ht="15" customHeight="1">
      <c r="A324" s="37">
        <v>422</v>
      </c>
      <c r="B324" s="40" t="s">
        <v>101</v>
      </c>
    </row>
    <row r="325" spans="1:2" ht="15" customHeight="1">
      <c r="A325" s="37">
        <v>423</v>
      </c>
      <c r="B325" s="40" t="s">
        <v>102</v>
      </c>
    </row>
    <row r="326" spans="1:2" ht="15" customHeight="1">
      <c r="A326" s="37">
        <v>424</v>
      </c>
      <c r="B326" s="40" t="s">
        <v>103</v>
      </c>
    </row>
    <row r="327" spans="1:2" ht="15" customHeight="1">
      <c r="A327" s="37">
        <v>425</v>
      </c>
      <c r="B327" s="40" t="s">
        <v>104</v>
      </c>
    </row>
    <row r="328" spans="1:2" ht="15" customHeight="1">
      <c r="A328" s="37">
        <v>426</v>
      </c>
      <c r="B328" s="40" t="s">
        <v>105</v>
      </c>
    </row>
    <row r="329" spans="1:2" ht="15" customHeight="1">
      <c r="A329" s="37">
        <v>427</v>
      </c>
      <c r="B329" s="40" t="s">
        <v>106</v>
      </c>
    </row>
    <row r="330" spans="1:2" ht="15" customHeight="1">
      <c r="A330" s="37">
        <v>428</v>
      </c>
      <c r="B330" s="38" t="s">
        <v>107</v>
      </c>
    </row>
    <row r="331" spans="1:2" ht="15" customHeight="1">
      <c r="A331" s="37">
        <v>429</v>
      </c>
      <c r="B331" s="38" t="s">
        <v>131</v>
      </c>
    </row>
    <row r="332" spans="1:2" ht="15" customHeight="1">
      <c r="A332" s="37">
        <v>430</v>
      </c>
      <c r="B332" s="38" t="s">
        <v>118</v>
      </c>
    </row>
    <row r="333" spans="1:2" ht="15" customHeight="1">
      <c r="A333" s="37">
        <v>431</v>
      </c>
      <c r="B333" s="38" t="s">
        <v>156</v>
      </c>
    </row>
    <row r="334" spans="1:2" ht="15" customHeight="1">
      <c r="A334" s="37">
        <v>432</v>
      </c>
      <c r="B334" s="38" t="s">
        <v>78</v>
      </c>
    </row>
    <row r="335" spans="1:2" ht="15" customHeight="1">
      <c r="A335" s="37">
        <v>433</v>
      </c>
      <c r="B335" s="38" t="s">
        <v>78</v>
      </c>
    </row>
    <row r="336" spans="1:2" ht="15" customHeight="1">
      <c r="A336" s="37">
        <v>434</v>
      </c>
      <c r="B336" s="38" t="s">
        <v>78</v>
      </c>
    </row>
    <row r="337" spans="1:2" ht="15" customHeight="1">
      <c r="A337" s="37">
        <v>435</v>
      </c>
      <c r="B337" s="38" t="s">
        <v>78</v>
      </c>
    </row>
    <row r="338" spans="1:2" ht="15" customHeight="1">
      <c r="A338" s="37">
        <v>436</v>
      </c>
      <c r="B338" s="38" t="s">
        <v>78</v>
      </c>
    </row>
    <row r="339" spans="1:2" ht="15" customHeight="1">
      <c r="A339" s="37">
        <v>437</v>
      </c>
      <c r="B339" s="38" t="s">
        <v>78</v>
      </c>
    </row>
    <row r="340" spans="1:2" ht="15" customHeight="1">
      <c r="A340" s="37">
        <v>438</v>
      </c>
      <c r="B340" s="38" t="s">
        <v>78</v>
      </c>
    </row>
    <row r="341" spans="1:2" ht="15" customHeight="1">
      <c r="A341" s="37">
        <v>439</v>
      </c>
      <c r="B341" s="38" t="s">
        <v>78</v>
      </c>
    </row>
    <row r="342" spans="1:2" ht="15" customHeight="1">
      <c r="A342" s="37">
        <v>440</v>
      </c>
      <c r="B342" s="38" t="s">
        <v>78</v>
      </c>
    </row>
    <row r="343" spans="1:2" ht="15" customHeight="1">
      <c r="A343" s="37">
        <v>441</v>
      </c>
      <c r="B343" s="38" t="s">
        <v>78</v>
      </c>
    </row>
    <row r="344" spans="1:2" ht="15" customHeight="1">
      <c r="A344" s="37">
        <v>442</v>
      </c>
      <c r="B344" s="38" t="s">
        <v>78</v>
      </c>
    </row>
    <row r="345" spans="1:2" ht="15" customHeight="1">
      <c r="A345" s="37">
        <v>443</v>
      </c>
      <c r="B345" s="38" t="s">
        <v>78</v>
      </c>
    </row>
    <row r="346" spans="1:2" ht="15" customHeight="1">
      <c r="A346" s="37">
        <v>444</v>
      </c>
      <c r="B346" s="38" t="s">
        <v>78</v>
      </c>
    </row>
    <row r="347" spans="1:2" ht="15" customHeight="1">
      <c r="A347" s="37">
        <v>445</v>
      </c>
      <c r="B347" s="38" t="s">
        <v>78</v>
      </c>
    </row>
    <row r="348" spans="1:2" ht="15" customHeight="1">
      <c r="A348" s="37">
        <v>446</v>
      </c>
      <c r="B348" s="38" t="s">
        <v>78</v>
      </c>
    </row>
    <row r="349" spans="1:2" ht="15" customHeight="1">
      <c r="A349" s="37">
        <v>447</v>
      </c>
      <c r="B349" s="38" t="s">
        <v>78</v>
      </c>
    </row>
    <row r="350" spans="1:2" ht="15" customHeight="1">
      <c r="A350" s="37">
        <v>448</v>
      </c>
      <c r="B350" s="38" t="s">
        <v>78</v>
      </c>
    </row>
    <row r="351" spans="1:2" ht="15" customHeight="1">
      <c r="A351" s="37">
        <v>449</v>
      </c>
      <c r="B351" s="38" t="s">
        <v>78</v>
      </c>
    </row>
    <row r="352" spans="1:2" ht="15" customHeight="1">
      <c r="A352" s="37">
        <v>450</v>
      </c>
      <c r="B352" s="38" t="s">
        <v>164</v>
      </c>
    </row>
    <row r="353" spans="1:2" ht="15" customHeight="1">
      <c r="A353" s="37">
        <v>451</v>
      </c>
      <c r="B353" s="38" t="s">
        <v>78</v>
      </c>
    </row>
    <row r="354" spans="1:2" ht="15" customHeight="1">
      <c r="A354" s="37">
        <v>452</v>
      </c>
      <c r="B354" s="38" t="s">
        <v>78</v>
      </c>
    </row>
    <row r="355" spans="1:2" ht="15" customHeight="1">
      <c r="A355" s="37">
        <v>453</v>
      </c>
      <c r="B355" s="38" t="s">
        <v>78</v>
      </c>
    </row>
    <row r="356" spans="1:2" ht="15" customHeight="1">
      <c r="A356" s="37">
        <v>454</v>
      </c>
      <c r="B356" s="38" t="s">
        <v>78</v>
      </c>
    </row>
    <row r="357" spans="1:2" ht="15" customHeight="1">
      <c r="A357" s="37">
        <v>455</v>
      </c>
      <c r="B357" s="38" t="s">
        <v>78</v>
      </c>
    </row>
    <row r="358" spans="1:2" ht="15" customHeight="1">
      <c r="A358" s="37">
        <v>456</v>
      </c>
      <c r="B358" s="38" t="s">
        <v>78</v>
      </c>
    </row>
    <row r="359" spans="1:2" ht="15" customHeight="1">
      <c r="A359" s="37">
        <v>457</v>
      </c>
      <c r="B359" s="38" t="s">
        <v>78</v>
      </c>
    </row>
    <row r="360" spans="1:2" ht="15" customHeight="1">
      <c r="A360" s="37">
        <v>458</v>
      </c>
      <c r="B360" s="38" t="s">
        <v>78</v>
      </c>
    </row>
    <row r="361" spans="1:2" ht="15" customHeight="1">
      <c r="A361" s="37">
        <v>459</v>
      </c>
      <c r="B361" s="38" t="s">
        <v>78</v>
      </c>
    </row>
    <row r="362" spans="1:2" ht="15" customHeight="1">
      <c r="A362" s="37">
        <v>460</v>
      </c>
      <c r="B362" s="38" t="s">
        <v>78</v>
      </c>
    </row>
    <row r="363" spans="1:2" ht="15" customHeight="1">
      <c r="A363" s="37">
        <v>461</v>
      </c>
      <c r="B363" s="38" t="s">
        <v>78</v>
      </c>
    </row>
    <row r="364" spans="1:2" ht="15" customHeight="1">
      <c r="A364" s="37">
        <v>462</v>
      </c>
      <c r="B364" s="38" t="s">
        <v>78</v>
      </c>
    </row>
    <row r="365" spans="1:2" ht="15" customHeight="1">
      <c r="A365" s="37">
        <v>463</v>
      </c>
      <c r="B365" s="38" t="s">
        <v>78</v>
      </c>
    </row>
    <row r="366" spans="1:2" ht="15" customHeight="1">
      <c r="A366" s="37">
        <v>464</v>
      </c>
      <c r="B366" s="38" t="s">
        <v>78</v>
      </c>
    </row>
    <row r="367" spans="1:2" ht="15" customHeight="1">
      <c r="A367" s="37">
        <v>465</v>
      </c>
      <c r="B367" s="38" t="s">
        <v>78</v>
      </c>
    </row>
    <row r="368" spans="1:2" ht="15" customHeight="1">
      <c r="A368" s="37">
        <v>466</v>
      </c>
      <c r="B368" s="38" t="s">
        <v>78</v>
      </c>
    </row>
    <row r="369" spans="1:2" ht="15" customHeight="1">
      <c r="A369" s="37">
        <v>467</v>
      </c>
      <c r="B369" s="38" t="s">
        <v>78</v>
      </c>
    </row>
    <row r="370" spans="1:2" ht="15" customHeight="1">
      <c r="A370" s="37">
        <v>468</v>
      </c>
      <c r="B370" s="38" t="s">
        <v>78</v>
      </c>
    </row>
    <row r="371" spans="1:2" ht="15" customHeight="1">
      <c r="A371" s="37">
        <v>469</v>
      </c>
      <c r="B371" s="38" t="s">
        <v>78</v>
      </c>
    </row>
    <row r="372" spans="1:2" ht="15" customHeight="1">
      <c r="A372" s="37">
        <v>470</v>
      </c>
      <c r="B372" s="38" t="s">
        <v>78</v>
      </c>
    </row>
    <row r="373" spans="1:2" ht="15" customHeight="1">
      <c r="A373" s="37">
        <v>471</v>
      </c>
      <c r="B373" s="38" t="s">
        <v>78</v>
      </c>
    </row>
    <row r="374" spans="1:2" ht="15" customHeight="1">
      <c r="A374" s="37">
        <v>472</v>
      </c>
      <c r="B374" s="38" t="s">
        <v>78</v>
      </c>
    </row>
    <row r="375" spans="1:2" ht="15" customHeight="1">
      <c r="A375" s="37">
        <v>473</v>
      </c>
      <c r="B375" s="38" t="s">
        <v>78</v>
      </c>
    </row>
    <row r="376" spans="1:2" ht="15" customHeight="1">
      <c r="A376" s="37">
        <v>474</v>
      </c>
      <c r="B376" s="38" t="s">
        <v>78</v>
      </c>
    </row>
    <row r="377" spans="1:2" ht="15" customHeight="1">
      <c r="A377" s="37">
        <v>475</v>
      </c>
      <c r="B377" s="38" t="s">
        <v>78</v>
      </c>
    </row>
    <row r="378" spans="1:2" ht="15" customHeight="1">
      <c r="A378" s="37">
        <v>476</v>
      </c>
      <c r="B378" s="38" t="s">
        <v>78</v>
      </c>
    </row>
    <row r="379" spans="1:2" ht="15" customHeight="1">
      <c r="A379" s="37">
        <v>477</v>
      </c>
      <c r="B379" s="38" t="s">
        <v>78</v>
      </c>
    </row>
    <row r="380" spans="1:2" ht="15" customHeight="1">
      <c r="A380" s="37">
        <v>478</v>
      </c>
      <c r="B380" s="38" t="s">
        <v>78</v>
      </c>
    </row>
    <row r="381" spans="1:2" ht="15" customHeight="1">
      <c r="A381" s="37">
        <v>479</v>
      </c>
      <c r="B381" s="38" t="s">
        <v>78</v>
      </c>
    </row>
    <row r="382" spans="1:2" ht="15" customHeight="1">
      <c r="A382" s="37">
        <v>480</v>
      </c>
      <c r="B382" s="38" t="s">
        <v>78</v>
      </c>
    </row>
    <row r="383" spans="1:2" ht="15" customHeight="1">
      <c r="A383" s="37">
        <v>481</v>
      </c>
      <c r="B383" s="38" t="s">
        <v>78</v>
      </c>
    </row>
    <row r="384" spans="1:2" ht="15" customHeight="1">
      <c r="A384" s="37">
        <v>482</v>
      </c>
      <c r="B384" s="38" t="s">
        <v>78</v>
      </c>
    </row>
    <row r="385" spans="1:2" ht="15" customHeight="1">
      <c r="A385" s="37">
        <v>483</v>
      </c>
      <c r="B385" s="38" t="s">
        <v>78</v>
      </c>
    </row>
    <row r="386" spans="1:2" ht="15" customHeight="1">
      <c r="A386" s="37">
        <v>484</v>
      </c>
      <c r="B386" s="38" t="s">
        <v>78</v>
      </c>
    </row>
    <row r="387" spans="1:2" ht="15" customHeight="1">
      <c r="A387" s="37">
        <v>485</v>
      </c>
      <c r="B387" s="38" t="s">
        <v>78</v>
      </c>
    </row>
    <row r="388" spans="1:2" ht="15" customHeight="1">
      <c r="A388" s="37">
        <v>486</v>
      </c>
      <c r="B388" s="38" t="s">
        <v>78</v>
      </c>
    </row>
    <row r="389" spans="1:2" ht="15" customHeight="1">
      <c r="A389" s="37">
        <v>487</v>
      </c>
      <c r="B389" s="38" t="s">
        <v>78</v>
      </c>
    </row>
    <row r="390" spans="1:2" ht="15" customHeight="1">
      <c r="A390" s="37">
        <v>488</v>
      </c>
      <c r="B390" s="38" t="s">
        <v>78</v>
      </c>
    </row>
    <row r="391" spans="1:2" ht="15" customHeight="1">
      <c r="A391" s="37">
        <v>489</v>
      </c>
      <c r="B391" s="38" t="s">
        <v>78</v>
      </c>
    </row>
    <row r="392" spans="1:2" ht="15" customHeight="1">
      <c r="A392" s="37">
        <v>490</v>
      </c>
      <c r="B392" s="38" t="s">
        <v>78</v>
      </c>
    </row>
    <row r="393" spans="1:2" ht="15" customHeight="1">
      <c r="A393" s="37">
        <v>491</v>
      </c>
      <c r="B393" s="38" t="s">
        <v>78</v>
      </c>
    </row>
    <row r="394" spans="1:2" ht="15" customHeight="1">
      <c r="A394" s="37">
        <v>492</v>
      </c>
      <c r="B394" s="38" t="s">
        <v>78</v>
      </c>
    </row>
    <row r="395" spans="1:2" ht="15" customHeight="1">
      <c r="A395" s="37">
        <v>493</v>
      </c>
      <c r="B395" s="38" t="s">
        <v>78</v>
      </c>
    </row>
    <row r="396" spans="1:2" ht="15" customHeight="1">
      <c r="A396" s="37">
        <v>494</v>
      </c>
      <c r="B396" s="38" t="s">
        <v>78</v>
      </c>
    </row>
    <row r="397" spans="1:2" ht="15" customHeight="1">
      <c r="A397" s="37">
        <v>495</v>
      </c>
      <c r="B397" s="38" t="s">
        <v>78</v>
      </c>
    </row>
    <row r="398" spans="1:2" ht="15" customHeight="1">
      <c r="A398" s="37">
        <v>496</v>
      </c>
      <c r="B398" s="38" t="s">
        <v>78</v>
      </c>
    </row>
    <row r="399" spans="1:2" ht="15" customHeight="1">
      <c r="A399" s="37">
        <v>497</v>
      </c>
      <c r="B399" s="38" t="s">
        <v>78</v>
      </c>
    </row>
    <row r="400" spans="1:2" ht="15" customHeight="1">
      <c r="A400" s="37">
        <v>498</v>
      </c>
      <c r="B400" s="38" t="s">
        <v>78</v>
      </c>
    </row>
    <row r="401" spans="1:2" ht="15" customHeight="1">
      <c r="A401" s="37">
        <v>499</v>
      </c>
      <c r="B401" s="38" t="s">
        <v>78</v>
      </c>
    </row>
    <row r="402" spans="1:2" ht="15" customHeight="1">
      <c r="A402" s="37">
        <v>500</v>
      </c>
      <c r="B402" s="38" t="s">
        <v>78</v>
      </c>
    </row>
    <row r="403" spans="1:2" ht="15" customHeight="1">
      <c r="A403" s="37">
        <v>501</v>
      </c>
      <c r="B403" s="38" t="s">
        <v>41</v>
      </c>
    </row>
    <row r="404" spans="1:2" ht="15" customHeight="1">
      <c r="A404" s="37">
        <v>502</v>
      </c>
      <c r="B404" s="38" t="s">
        <v>42</v>
      </c>
    </row>
    <row r="405" spans="1:2" ht="15" customHeight="1">
      <c r="A405" s="37">
        <v>503</v>
      </c>
      <c r="B405" s="38" t="s">
        <v>43</v>
      </c>
    </row>
    <row r="406" spans="1:2" ht="15" customHeight="1">
      <c r="A406" s="37">
        <v>504</v>
      </c>
      <c r="B406" s="38" t="s">
        <v>44</v>
      </c>
    </row>
    <row r="407" spans="1:2" ht="15" customHeight="1">
      <c r="A407" s="37">
        <v>505</v>
      </c>
      <c r="B407" s="38" t="s">
        <v>45</v>
      </c>
    </row>
    <row r="408" spans="1:2" ht="15" customHeight="1">
      <c r="A408" s="37">
        <v>506</v>
      </c>
      <c r="B408" s="38" t="s">
        <v>46</v>
      </c>
    </row>
    <row r="409" spans="1:2" ht="15" customHeight="1">
      <c r="A409" s="37">
        <v>507</v>
      </c>
      <c r="B409" s="38" t="s">
        <v>47</v>
      </c>
    </row>
    <row r="410" spans="1:2" ht="15" customHeight="1">
      <c r="A410" s="37">
        <v>508</v>
      </c>
      <c r="B410" s="38" t="s">
        <v>78</v>
      </c>
    </row>
    <row r="411" spans="1:2" ht="15" customHeight="1">
      <c r="A411" s="37">
        <v>509</v>
      </c>
      <c r="B411" s="38" t="s">
        <v>78</v>
      </c>
    </row>
    <row r="412" spans="1:2" ht="15" customHeight="1">
      <c r="A412" s="37">
        <v>510</v>
      </c>
      <c r="B412" s="38" t="s">
        <v>78</v>
      </c>
    </row>
    <row r="413" spans="1:2" ht="15" customHeight="1">
      <c r="A413" s="37">
        <v>511</v>
      </c>
      <c r="B413" s="38" t="s">
        <v>78</v>
      </c>
    </row>
    <row r="414" spans="1:2" ht="15" customHeight="1">
      <c r="A414" s="37">
        <v>512</v>
      </c>
      <c r="B414" s="38" t="s">
        <v>78</v>
      </c>
    </row>
    <row r="415" spans="1:2" ht="15" customHeight="1">
      <c r="A415" s="37">
        <v>513</v>
      </c>
      <c r="B415" s="38" t="s">
        <v>78</v>
      </c>
    </row>
    <row r="416" spans="1:2" ht="15" customHeight="1">
      <c r="A416" s="37">
        <v>514</v>
      </c>
      <c r="B416" s="38" t="s">
        <v>78</v>
      </c>
    </row>
    <row r="417" spans="1:2" ht="15" customHeight="1">
      <c r="A417" s="37">
        <v>515</v>
      </c>
      <c r="B417" s="38" t="s">
        <v>78</v>
      </c>
    </row>
    <row r="418" spans="1:2" ht="15" customHeight="1">
      <c r="A418" s="37">
        <v>516</v>
      </c>
      <c r="B418" s="38" t="s">
        <v>78</v>
      </c>
    </row>
    <row r="419" spans="1:2" ht="15" customHeight="1">
      <c r="A419" s="37">
        <v>517</v>
      </c>
      <c r="B419" s="38" t="s">
        <v>78</v>
      </c>
    </row>
    <row r="420" spans="1:2" ht="15" customHeight="1">
      <c r="A420" s="37">
        <v>518</v>
      </c>
      <c r="B420" s="38" t="s">
        <v>78</v>
      </c>
    </row>
    <row r="421" spans="1:2" ht="15" customHeight="1">
      <c r="A421" s="37">
        <v>519</v>
      </c>
      <c r="B421" s="38" t="s">
        <v>78</v>
      </c>
    </row>
    <row r="422" spans="1:2" ht="15" customHeight="1">
      <c r="A422" s="37">
        <v>520</v>
      </c>
      <c r="B422" s="38" t="s">
        <v>78</v>
      </c>
    </row>
    <row r="423" spans="1:2" ht="15" customHeight="1">
      <c r="A423" s="37">
        <v>521</v>
      </c>
      <c r="B423" s="38" t="s">
        <v>78</v>
      </c>
    </row>
    <row r="424" spans="1:2" ht="15" customHeight="1">
      <c r="A424" s="37">
        <v>522</v>
      </c>
      <c r="B424" s="38" t="s">
        <v>78</v>
      </c>
    </row>
    <row r="425" spans="1:2" ht="15" customHeight="1">
      <c r="A425" s="37">
        <v>523</v>
      </c>
      <c r="B425" s="38" t="s">
        <v>78</v>
      </c>
    </row>
    <row r="426" spans="1:2" ht="15" customHeight="1">
      <c r="A426" s="37">
        <v>524</v>
      </c>
      <c r="B426" s="38" t="s">
        <v>78</v>
      </c>
    </row>
    <row r="427" spans="1:2" ht="15" customHeight="1">
      <c r="A427" s="37">
        <v>525</v>
      </c>
      <c r="B427" s="38" t="s">
        <v>78</v>
      </c>
    </row>
    <row r="428" spans="1:2" ht="15" customHeight="1">
      <c r="A428" s="37">
        <v>526</v>
      </c>
      <c r="B428" s="38" t="s">
        <v>78</v>
      </c>
    </row>
    <row r="429" spans="1:2" ht="15" customHeight="1">
      <c r="A429" s="37">
        <v>527</v>
      </c>
      <c r="B429" s="38" t="s">
        <v>78</v>
      </c>
    </row>
    <row r="430" spans="1:2" ht="15" customHeight="1">
      <c r="A430" s="37">
        <v>528</v>
      </c>
      <c r="B430" s="38" t="s">
        <v>78</v>
      </c>
    </row>
    <row r="431" spans="1:2" ht="15" customHeight="1">
      <c r="A431" s="37">
        <v>529</v>
      </c>
      <c r="B431" s="38" t="s">
        <v>78</v>
      </c>
    </row>
    <row r="432" spans="1:2" ht="15" customHeight="1">
      <c r="A432" s="37">
        <v>530</v>
      </c>
      <c r="B432" s="38" t="s">
        <v>78</v>
      </c>
    </row>
    <row r="433" spans="1:2" ht="15" customHeight="1">
      <c r="A433" s="37">
        <v>531</v>
      </c>
      <c r="B433" s="38" t="s">
        <v>78</v>
      </c>
    </row>
    <row r="434" spans="1:2" ht="15" customHeight="1">
      <c r="A434" s="37">
        <v>532</v>
      </c>
      <c r="B434" s="38" t="s">
        <v>78</v>
      </c>
    </row>
    <row r="435" spans="1:2" ht="15" customHeight="1">
      <c r="A435" s="37">
        <v>533</v>
      </c>
      <c r="B435" s="38" t="s">
        <v>78</v>
      </c>
    </row>
    <row r="436" spans="1:2" ht="15" customHeight="1">
      <c r="A436" s="37">
        <v>534</v>
      </c>
      <c r="B436" s="38" t="s">
        <v>78</v>
      </c>
    </row>
    <row r="437" spans="1:2" ht="15" customHeight="1">
      <c r="A437" s="37">
        <v>535</v>
      </c>
      <c r="B437" s="38" t="s">
        <v>78</v>
      </c>
    </row>
    <row r="438" spans="1:2" ht="15" customHeight="1">
      <c r="A438" s="37">
        <v>536</v>
      </c>
      <c r="B438" s="38" t="s">
        <v>78</v>
      </c>
    </row>
    <row r="439" spans="1:2" ht="15" customHeight="1">
      <c r="A439" s="37">
        <v>537</v>
      </c>
      <c r="B439" s="38" t="s">
        <v>78</v>
      </c>
    </row>
    <row r="440" spans="1:2" ht="15" customHeight="1">
      <c r="A440" s="37">
        <v>538</v>
      </c>
      <c r="B440" s="38" t="s">
        <v>78</v>
      </c>
    </row>
    <row r="441" spans="1:2" ht="15" customHeight="1">
      <c r="A441" s="37">
        <v>539</v>
      </c>
      <c r="B441" s="38" t="s">
        <v>78</v>
      </c>
    </row>
    <row r="442" spans="1:2" ht="15" customHeight="1">
      <c r="A442" s="37">
        <v>540</v>
      </c>
      <c r="B442" s="38" t="s">
        <v>78</v>
      </c>
    </row>
    <row r="443" spans="1:2" ht="15" customHeight="1">
      <c r="A443" s="37">
        <v>541</v>
      </c>
      <c r="B443" s="38" t="s">
        <v>78</v>
      </c>
    </row>
    <row r="444" spans="1:2" ht="15" customHeight="1">
      <c r="A444" s="37">
        <v>542</v>
      </c>
      <c r="B444" s="38" t="s">
        <v>78</v>
      </c>
    </row>
    <row r="445" spans="1:2" ht="15" customHeight="1">
      <c r="A445" s="37">
        <v>543</v>
      </c>
      <c r="B445" s="38" t="s">
        <v>78</v>
      </c>
    </row>
    <row r="446" spans="1:2" ht="15" customHeight="1">
      <c r="A446" s="37">
        <v>544</v>
      </c>
      <c r="B446" s="38" t="s">
        <v>78</v>
      </c>
    </row>
    <row r="447" spans="1:2" ht="15" customHeight="1">
      <c r="A447" s="37">
        <v>545</v>
      </c>
      <c r="B447" s="38" t="s">
        <v>78</v>
      </c>
    </row>
    <row r="448" spans="1:2" ht="15" customHeight="1">
      <c r="A448" s="37">
        <v>546</v>
      </c>
      <c r="B448" s="38" t="s">
        <v>78</v>
      </c>
    </row>
    <row r="449" spans="1:2" ht="15" customHeight="1">
      <c r="A449" s="37">
        <v>547</v>
      </c>
      <c r="B449" s="38" t="s">
        <v>78</v>
      </c>
    </row>
    <row r="450" spans="1:2" ht="15" customHeight="1">
      <c r="A450" s="37">
        <v>548</v>
      </c>
      <c r="B450" s="38" t="s">
        <v>78</v>
      </c>
    </row>
    <row r="451" spans="1:2" ht="15" customHeight="1">
      <c r="A451" s="37">
        <v>549</v>
      </c>
      <c r="B451" s="38" t="s">
        <v>78</v>
      </c>
    </row>
    <row r="452" spans="1:2" ht="15" customHeight="1">
      <c r="A452" s="37">
        <v>550</v>
      </c>
      <c r="B452" s="38" t="s">
        <v>78</v>
      </c>
    </row>
    <row r="453" spans="1:2" ht="15" customHeight="1">
      <c r="A453" s="37">
        <v>551</v>
      </c>
      <c r="B453" s="38" t="s">
        <v>78</v>
      </c>
    </row>
    <row r="454" spans="1:2" ht="15" customHeight="1">
      <c r="A454" s="37">
        <v>552</v>
      </c>
      <c r="B454" s="38" t="s">
        <v>78</v>
      </c>
    </row>
    <row r="455" spans="1:2" ht="15" customHeight="1">
      <c r="A455" s="37">
        <v>553</v>
      </c>
      <c r="B455" s="38" t="s">
        <v>78</v>
      </c>
    </row>
    <row r="456" spans="1:2" ht="15" customHeight="1">
      <c r="A456" s="37">
        <v>554</v>
      </c>
      <c r="B456" s="38" t="s">
        <v>78</v>
      </c>
    </row>
    <row r="457" spans="1:2" ht="15" customHeight="1">
      <c r="A457" s="37">
        <v>555</v>
      </c>
      <c r="B457" s="38" t="s">
        <v>78</v>
      </c>
    </row>
    <row r="458" spans="1:2" ht="15" customHeight="1">
      <c r="A458" s="37">
        <v>556</v>
      </c>
      <c r="B458" s="38" t="s">
        <v>78</v>
      </c>
    </row>
    <row r="459" spans="1:2" ht="15" customHeight="1">
      <c r="A459" s="37">
        <v>557</v>
      </c>
      <c r="B459" s="38" t="s">
        <v>78</v>
      </c>
    </row>
    <row r="460" spans="1:2" ht="15" customHeight="1">
      <c r="A460" s="37">
        <v>558</v>
      </c>
      <c r="B460" s="38" t="s">
        <v>78</v>
      </c>
    </row>
    <row r="461" spans="1:2" ht="15" customHeight="1">
      <c r="A461" s="37">
        <v>559</v>
      </c>
      <c r="B461" s="38" t="s">
        <v>78</v>
      </c>
    </row>
    <row r="462" spans="1:2" ht="15" customHeight="1">
      <c r="A462" s="37">
        <v>560</v>
      </c>
      <c r="B462" s="38" t="s">
        <v>78</v>
      </c>
    </row>
    <row r="463" spans="1:2" ht="15" customHeight="1">
      <c r="A463" s="37">
        <v>561</v>
      </c>
      <c r="B463" s="38" t="s">
        <v>78</v>
      </c>
    </row>
    <row r="464" spans="1:2" ht="15" customHeight="1">
      <c r="A464" s="37">
        <v>562</v>
      </c>
      <c r="B464" s="38" t="s">
        <v>78</v>
      </c>
    </row>
    <row r="465" spans="1:2" ht="15" customHeight="1">
      <c r="A465" s="37">
        <v>563</v>
      </c>
      <c r="B465" s="38" t="s">
        <v>78</v>
      </c>
    </row>
    <row r="466" spans="1:2" ht="15" customHeight="1">
      <c r="A466" s="37">
        <v>564</v>
      </c>
      <c r="B466" s="38" t="s">
        <v>78</v>
      </c>
    </row>
    <row r="467" spans="1:2" ht="15" customHeight="1">
      <c r="A467" s="37">
        <v>565</v>
      </c>
      <c r="B467" s="38" t="s">
        <v>78</v>
      </c>
    </row>
    <row r="468" spans="1:2" ht="15" customHeight="1">
      <c r="A468" s="37">
        <v>566</v>
      </c>
      <c r="B468" s="38" t="s">
        <v>78</v>
      </c>
    </row>
    <row r="469" spans="1:2" ht="15" customHeight="1">
      <c r="A469" s="37">
        <v>567</v>
      </c>
      <c r="B469" s="38" t="s">
        <v>78</v>
      </c>
    </row>
    <row r="470" spans="1:2" ht="15" customHeight="1">
      <c r="A470" s="37">
        <v>568</v>
      </c>
      <c r="B470" s="38" t="s">
        <v>78</v>
      </c>
    </row>
    <row r="471" spans="1:2" ht="15" customHeight="1">
      <c r="A471" s="37">
        <v>569</v>
      </c>
      <c r="B471" s="38" t="s">
        <v>78</v>
      </c>
    </row>
    <row r="472" spans="1:2" ht="15" customHeight="1">
      <c r="A472" s="37">
        <v>570</v>
      </c>
      <c r="B472" s="38" t="s">
        <v>78</v>
      </c>
    </row>
    <row r="473" spans="1:2" ht="15" customHeight="1">
      <c r="A473" s="37">
        <v>571</v>
      </c>
      <c r="B473" s="38" t="s">
        <v>78</v>
      </c>
    </row>
    <row r="474" spans="1:2" ht="15" customHeight="1">
      <c r="A474" s="37">
        <v>572</v>
      </c>
      <c r="B474" s="38" t="s">
        <v>78</v>
      </c>
    </row>
    <row r="475" spans="1:2" ht="15" customHeight="1">
      <c r="A475" s="37">
        <v>573</v>
      </c>
      <c r="B475" s="38" t="s">
        <v>78</v>
      </c>
    </row>
    <row r="476" spans="1:2" ht="15" customHeight="1">
      <c r="A476" s="37">
        <v>574</v>
      </c>
      <c r="B476" s="38" t="s">
        <v>78</v>
      </c>
    </row>
    <row r="477" spans="1:2" ht="15" customHeight="1">
      <c r="A477" s="37">
        <v>575</v>
      </c>
      <c r="B477" s="38" t="s">
        <v>78</v>
      </c>
    </row>
    <row r="478" spans="1:2" ht="15" customHeight="1">
      <c r="A478" s="37">
        <v>576</v>
      </c>
      <c r="B478" s="38" t="s">
        <v>78</v>
      </c>
    </row>
    <row r="479" spans="1:2" ht="15" customHeight="1">
      <c r="A479" s="37">
        <v>577</v>
      </c>
      <c r="B479" s="38" t="s">
        <v>78</v>
      </c>
    </row>
    <row r="480" spans="1:2" ht="15" customHeight="1">
      <c r="A480" s="37">
        <v>578</v>
      </c>
      <c r="B480" s="38" t="s">
        <v>78</v>
      </c>
    </row>
    <row r="481" spans="1:2" ht="15" customHeight="1">
      <c r="A481" s="37">
        <v>579</v>
      </c>
      <c r="B481" s="38" t="s">
        <v>78</v>
      </c>
    </row>
    <row r="482" spans="1:2" ht="15" customHeight="1">
      <c r="A482" s="37">
        <v>580</v>
      </c>
      <c r="B482" s="38" t="s">
        <v>78</v>
      </c>
    </row>
    <row r="483" spans="1:2" ht="15" customHeight="1">
      <c r="A483" s="37">
        <v>581</v>
      </c>
      <c r="B483" s="38" t="s">
        <v>78</v>
      </c>
    </row>
    <row r="484" spans="1:2" ht="15" customHeight="1">
      <c r="A484" s="37">
        <v>582</v>
      </c>
      <c r="B484" s="38" t="s">
        <v>78</v>
      </c>
    </row>
    <row r="485" spans="1:2" ht="15" customHeight="1">
      <c r="A485" s="37">
        <v>583</v>
      </c>
      <c r="B485" s="38" t="s">
        <v>78</v>
      </c>
    </row>
    <row r="486" spans="1:2" ht="15" customHeight="1">
      <c r="A486" s="37">
        <v>584</v>
      </c>
      <c r="B486" s="38" t="s">
        <v>78</v>
      </c>
    </row>
    <row r="487" spans="1:2" ht="15" customHeight="1">
      <c r="A487" s="37">
        <v>585</v>
      </c>
      <c r="B487" s="38" t="s">
        <v>78</v>
      </c>
    </row>
    <row r="488" spans="1:2" ht="15" customHeight="1">
      <c r="A488" s="37">
        <v>586</v>
      </c>
      <c r="B488" s="38" t="s">
        <v>78</v>
      </c>
    </row>
    <row r="489" spans="1:2" ht="15" customHeight="1">
      <c r="A489" s="37">
        <v>587</v>
      </c>
      <c r="B489" s="38" t="s">
        <v>78</v>
      </c>
    </row>
    <row r="490" spans="1:2" ht="15" customHeight="1">
      <c r="A490" s="37">
        <v>588</v>
      </c>
      <c r="B490" s="38" t="s">
        <v>78</v>
      </c>
    </row>
    <row r="491" spans="1:2" ht="15" customHeight="1">
      <c r="A491" s="37">
        <v>589</v>
      </c>
      <c r="B491" s="38" t="s">
        <v>78</v>
      </c>
    </row>
    <row r="492" spans="1:2" ht="15" customHeight="1">
      <c r="A492" s="37">
        <v>590</v>
      </c>
      <c r="B492" s="38" t="s">
        <v>78</v>
      </c>
    </row>
    <row r="493" spans="1:2" ht="15" customHeight="1">
      <c r="A493" s="37">
        <v>591</v>
      </c>
      <c r="B493" s="38" t="s">
        <v>78</v>
      </c>
    </row>
    <row r="494" spans="1:2" ht="15" customHeight="1">
      <c r="A494" s="37">
        <v>592</v>
      </c>
      <c r="B494" s="38" t="s">
        <v>78</v>
      </c>
    </row>
    <row r="495" spans="1:2" ht="15" customHeight="1">
      <c r="A495" s="37">
        <v>593</v>
      </c>
      <c r="B495" s="38" t="s">
        <v>78</v>
      </c>
    </row>
    <row r="496" spans="1:2" ht="15" customHeight="1">
      <c r="A496" s="37">
        <v>594</v>
      </c>
      <c r="B496" s="38" t="s">
        <v>78</v>
      </c>
    </row>
    <row r="497" spans="1:2" ht="15" customHeight="1">
      <c r="A497" s="37">
        <v>595</v>
      </c>
      <c r="B497" s="38" t="s">
        <v>78</v>
      </c>
    </row>
    <row r="498" spans="1:2" ht="15" customHeight="1">
      <c r="A498" s="37">
        <v>596</v>
      </c>
      <c r="B498" s="38" t="s">
        <v>78</v>
      </c>
    </row>
    <row r="499" spans="1:2" ht="15" customHeight="1">
      <c r="A499" s="37">
        <v>597</v>
      </c>
      <c r="B499" s="38" t="s">
        <v>78</v>
      </c>
    </row>
    <row r="500" spans="1:2" ht="15" customHeight="1">
      <c r="A500" s="37">
        <v>598</v>
      </c>
      <c r="B500" s="38" t="s">
        <v>78</v>
      </c>
    </row>
    <row r="501" spans="1:2" ht="15" customHeight="1">
      <c r="A501" s="37">
        <v>599</v>
      </c>
      <c r="B501" s="38" t="s">
        <v>78</v>
      </c>
    </row>
    <row r="502" spans="1:2" ht="15" customHeight="1">
      <c r="A502" s="37">
        <v>600</v>
      </c>
      <c r="B502" s="38" t="s">
        <v>78</v>
      </c>
    </row>
    <row r="503" spans="1:2" ht="15" customHeight="1">
      <c r="A503" s="37">
        <v>601</v>
      </c>
      <c r="B503" s="38" t="s">
        <v>48</v>
      </c>
    </row>
    <row r="504" spans="1:2" ht="15" customHeight="1">
      <c r="A504" s="37">
        <v>602</v>
      </c>
      <c r="B504" s="38" t="s">
        <v>49</v>
      </c>
    </row>
    <row r="505" spans="1:2" ht="15" customHeight="1">
      <c r="A505" s="37">
        <v>603</v>
      </c>
      <c r="B505" s="38" t="s">
        <v>50</v>
      </c>
    </row>
    <row r="506" spans="1:2" ht="15" customHeight="1">
      <c r="A506" s="37">
        <v>604</v>
      </c>
      <c r="B506" s="38" t="s">
        <v>10</v>
      </c>
    </row>
    <row r="507" spans="1:2" ht="15" customHeight="1">
      <c r="A507" s="37">
        <v>605</v>
      </c>
      <c r="B507" s="38" t="s">
        <v>117</v>
      </c>
    </row>
    <row r="508" spans="1:2" ht="15" customHeight="1">
      <c r="A508" s="37">
        <v>606</v>
      </c>
      <c r="B508" s="38" t="s">
        <v>158</v>
      </c>
    </row>
    <row r="509" spans="1:2" ht="15" customHeight="1">
      <c r="A509" s="37">
        <v>607</v>
      </c>
      <c r="B509" s="38" t="s">
        <v>123</v>
      </c>
    </row>
    <row r="510" spans="1:2" ht="15" customHeight="1">
      <c r="A510" s="37">
        <v>608</v>
      </c>
      <c r="B510" s="38" t="s">
        <v>129</v>
      </c>
    </row>
    <row r="511" spans="1:2" ht="15" customHeight="1">
      <c r="A511" s="37">
        <v>609</v>
      </c>
      <c r="B511" s="38" t="s">
        <v>131</v>
      </c>
    </row>
    <row r="512" spans="1:2" ht="15" customHeight="1">
      <c r="A512" s="37">
        <v>610</v>
      </c>
      <c r="B512" s="38" t="s">
        <v>139</v>
      </c>
    </row>
    <row r="513" spans="1:2" ht="15" customHeight="1">
      <c r="A513" s="37">
        <v>611</v>
      </c>
      <c r="B513" s="38" t="s">
        <v>149</v>
      </c>
    </row>
    <row r="514" spans="1:2" ht="15" customHeight="1">
      <c r="A514" s="37">
        <v>612</v>
      </c>
      <c r="B514" s="38"/>
    </row>
    <row r="515" spans="1:2" ht="15" customHeight="1">
      <c r="A515" s="37">
        <v>613</v>
      </c>
      <c r="B515" s="38" t="s">
        <v>78</v>
      </c>
    </row>
    <row r="516" spans="1:2" ht="15" customHeight="1">
      <c r="A516" s="37">
        <v>614</v>
      </c>
      <c r="B516" s="38" t="s">
        <v>78</v>
      </c>
    </row>
    <row r="517" spans="1:2" ht="15" customHeight="1">
      <c r="A517" s="37">
        <v>615</v>
      </c>
      <c r="B517" s="38" t="s">
        <v>78</v>
      </c>
    </row>
    <row r="518" spans="1:2" ht="15" customHeight="1">
      <c r="A518" s="37">
        <v>616</v>
      </c>
      <c r="B518" s="38" t="s">
        <v>78</v>
      </c>
    </row>
    <row r="519" spans="1:2" ht="15" customHeight="1">
      <c r="A519" s="37">
        <v>617</v>
      </c>
      <c r="B519" s="38" t="s">
        <v>78</v>
      </c>
    </row>
    <row r="520" spans="1:2" ht="15" customHeight="1">
      <c r="A520" s="37">
        <v>618</v>
      </c>
      <c r="B520" s="38" t="s">
        <v>78</v>
      </c>
    </row>
    <row r="521" spans="1:2" ht="15" customHeight="1">
      <c r="A521" s="37">
        <v>619</v>
      </c>
      <c r="B521" s="38" t="s">
        <v>78</v>
      </c>
    </row>
    <row r="522" spans="1:2" ht="15" customHeight="1">
      <c r="A522" s="37">
        <v>620</v>
      </c>
      <c r="B522" s="38" t="s">
        <v>78</v>
      </c>
    </row>
    <row r="523" spans="1:2" ht="15" customHeight="1">
      <c r="A523" s="37">
        <v>621</v>
      </c>
      <c r="B523" s="38" t="s">
        <v>78</v>
      </c>
    </row>
    <row r="524" spans="1:2" ht="15" customHeight="1">
      <c r="A524" s="37">
        <v>622</v>
      </c>
      <c r="B524" s="38" t="s">
        <v>78</v>
      </c>
    </row>
    <row r="525" spans="1:2" ht="15" customHeight="1">
      <c r="A525" s="37">
        <v>623</v>
      </c>
      <c r="B525" s="38" t="s">
        <v>78</v>
      </c>
    </row>
    <row r="526" spans="1:2" ht="15" customHeight="1">
      <c r="A526" s="37">
        <v>624</v>
      </c>
      <c r="B526" s="38" t="s">
        <v>78</v>
      </c>
    </row>
    <row r="527" spans="1:2" ht="15" customHeight="1">
      <c r="A527" s="37">
        <v>625</v>
      </c>
      <c r="B527" s="38" t="s">
        <v>78</v>
      </c>
    </row>
    <row r="528" spans="1:2" ht="15" customHeight="1">
      <c r="A528" s="37">
        <v>626</v>
      </c>
      <c r="B528" s="38" t="s">
        <v>78</v>
      </c>
    </row>
    <row r="529" spans="1:2" ht="15" customHeight="1">
      <c r="A529" s="37">
        <v>627</v>
      </c>
      <c r="B529" s="38" t="s">
        <v>78</v>
      </c>
    </row>
    <row r="530" spans="1:2" ht="15" customHeight="1">
      <c r="A530" s="37">
        <v>628</v>
      </c>
      <c r="B530" s="38" t="s">
        <v>78</v>
      </c>
    </row>
    <row r="531" spans="1:2" ht="15" customHeight="1">
      <c r="A531" s="37">
        <v>629</v>
      </c>
      <c r="B531" s="38" t="s">
        <v>78</v>
      </c>
    </row>
    <row r="532" spans="1:2" ht="15" customHeight="1">
      <c r="A532" s="37">
        <v>630</v>
      </c>
      <c r="B532" s="38" t="s">
        <v>78</v>
      </c>
    </row>
    <row r="533" spans="1:2" ht="15" customHeight="1">
      <c r="A533" s="37">
        <v>631</v>
      </c>
      <c r="B533" s="38" t="s">
        <v>78</v>
      </c>
    </row>
    <row r="534" spans="1:2" ht="15" customHeight="1">
      <c r="A534" s="37">
        <v>632</v>
      </c>
      <c r="B534" s="38" t="s">
        <v>78</v>
      </c>
    </row>
    <row r="535" spans="1:2" ht="15" customHeight="1">
      <c r="A535" s="37">
        <v>633</v>
      </c>
      <c r="B535" s="38" t="s">
        <v>78</v>
      </c>
    </row>
    <row r="536" spans="1:2" ht="15" customHeight="1">
      <c r="A536" s="37">
        <v>634</v>
      </c>
      <c r="B536" s="38" t="s">
        <v>78</v>
      </c>
    </row>
    <row r="537" spans="1:2" ht="15" customHeight="1">
      <c r="A537" s="37">
        <v>635</v>
      </c>
      <c r="B537" s="38" t="s">
        <v>78</v>
      </c>
    </row>
    <row r="538" spans="1:2" ht="15" customHeight="1">
      <c r="A538" s="37">
        <v>636</v>
      </c>
      <c r="B538" s="38" t="s">
        <v>78</v>
      </c>
    </row>
    <row r="539" spans="1:2" ht="15" customHeight="1">
      <c r="A539" s="37">
        <v>637</v>
      </c>
      <c r="B539" s="38" t="s">
        <v>78</v>
      </c>
    </row>
    <row r="540" spans="1:2" ht="15" customHeight="1">
      <c r="A540" s="37">
        <v>638</v>
      </c>
      <c r="B540" s="38" t="s">
        <v>78</v>
      </c>
    </row>
    <row r="541" spans="1:2" ht="15" customHeight="1">
      <c r="A541" s="37">
        <v>639</v>
      </c>
      <c r="B541" s="38" t="s">
        <v>78</v>
      </c>
    </row>
    <row r="542" spans="1:2" ht="15" customHeight="1">
      <c r="A542" s="37">
        <v>640</v>
      </c>
      <c r="B542" s="38" t="s">
        <v>78</v>
      </c>
    </row>
    <row r="543" spans="1:2" ht="15" customHeight="1">
      <c r="A543" s="37">
        <v>641</v>
      </c>
      <c r="B543" s="38" t="s">
        <v>78</v>
      </c>
    </row>
    <row r="544" spans="1:2" ht="15" customHeight="1">
      <c r="A544" s="37">
        <v>642</v>
      </c>
      <c r="B544" s="38" t="s">
        <v>78</v>
      </c>
    </row>
    <row r="545" spans="1:2" ht="15" customHeight="1">
      <c r="A545" s="37">
        <v>643</v>
      </c>
      <c r="B545" s="38" t="s">
        <v>78</v>
      </c>
    </row>
    <row r="546" spans="1:2" ht="15" customHeight="1">
      <c r="A546" s="37">
        <v>644</v>
      </c>
      <c r="B546" s="38" t="s">
        <v>78</v>
      </c>
    </row>
    <row r="547" spans="1:2" ht="15" customHeight="1">
      <c r="A547" s="37">
        <v>645</v>
      </c>
      <c r="B547" s="38" t="s">
        <v>78</v>
      </c>
    </row>
    <row r="548" spans="1:2" ht="15" customHeight="1">
      <c r="A548" s="37">
        <v>646</v>
      </c>
      <c r="B548" s="38" t="s">
        <v>78</v>
      </c>
    </row>
    <row r="549" spans="1:2" ht="15" customHeight="1">
      <c r="A549" s="37">
        <v>647</v>
      </c>
      <c r="B549" s="38" t="s">
        <v>78</v>
      </c>
    </row>
    <row r="550" spans="1:2" ht="15" customHeight="1">
      <c r="A550" s="37">
        <v>648</v>
      </c>
      <c r="B550" s="38" t="s">
        <v>78</v>
      </c>
    </row>
    <row r="551" spans="1:2" ht="15" customHeight="1">
      <c r="A551" s="37">
        <v>649</v>
      </c>
      <c r="B551" s="38" t="s">
        <v>78</v>
      </c>
    </row>
    <row r="552" spans="1:2" ht="15" customHeight="1">
      <c r="A552" s="37">
        <v>650</v>
      </c>
      <c r="B552" s="38" t="s">
        <v>78</v>
      </c>
    </row>
    <row r="553" spans="1:2" ht="15" customHeight="1">
      <c r="A553" s="37">
        <v>651</v>
      </c>
      <c r="B553" s="38" t="s">
        <v>51</v>
      </c>
    </row>
    <row r="554" spans="1:2" ht="15" customHeight="1">
      <c r="A554" s="37">
        <v>652</v>
      </c>
      <c r="B554" s="38" t="s">
        <v>52</v>
      </c>
    </row>
    <row r="555" spans="1:2" ht="15" customHeight="1">
      <c r="A555" s="37">
        <v>653</v>
      </c>
      <c r="B555" s="38" t="s">
        <v>53</v>
      </c>
    </row>
    <row r="556" spans="1:2" ht="15" customHeight="1">
      <c r="A556" s="37">
        <v>654</v>
      </c>
      <c r="B556" s="38" t="s">
        <v>116</v>
      </c>
    </row>
    <row r="557" spans="1:2" ht="15" customHeight="1">
      <c r="A557" s="37">
        <v>655</v>
      </c>
      <c r="B557" s="38" t="s">
        <v>54</v>
      </c>
    </row>
    <row r="558" spans="1:2" ht="15" customHeight="1">
      <c r="A558" s="37">
        <v>656</v>
      </c>
      <c r="B558" s="38" t="s">
        <v>78</v>
      </c>
    </row>
    <row r="559" spans="1:2" ht="15" customHeight="1">
      <c r="A559" s="37">
        <v>657</v>
      </c>
      <c r="B559" s="38" t="s">
        <v>78</v>
      </c>
    </row>
    <row r="560" spans="1:2" ht="15" customHeight="1">
      <c r="A560" s="37">
        <v>658</v>
      </c>
      <c r="B560" s="38" t="s">
        <v>78</v>
      </c>
    </row>
    <row r="561" spans="1:2" ht="15" customHeight="1">
      <c r="A561" s="37">
        <v>659</v>
      </c>
      <c r="B561" s="38" t="s">
        <v>78</v>
      </c>
    </row>
    <row r="562" spans="1:2" ht="15" customHeight="1">
      <c r="A562" s="37">
        <v>660</v>
      </c>
      <c r="B562" s="38" t="s">
        <v>78</v>
      </c>
    </row>
    <row r="563" spans="1:2" ht="15" customHeight="1">
      <c r="A563" s="37">
        <v>661</v>
      </c>
      <c r="B563" s="38" t="s">
        <v>78</v>
      </c>
    </row>
    <row r="564" spans="1:2" ht="15" customHeight="1">
      <c r="A564" s="37">
        <v>662</v>
      </c>
      <c r="B564" s="38" t="s">
        <v>78</v>
      </c>
    </row>
    <row r="565" spans="1:2" ht="15" customHeight="1">
      <c r="A565" s="37">
        <v>663</v>
      </c>
      <c r="B565" s="38" t="s">
        <v>78</v>
      </c>
    </row>
    <row r="566" spans="1:2" ht="15" customHeight="1">
      <c r="A566" s="37">
        <v>664</v>
      </c>
      <c r="B566" s="38" t="s">
        <v>78</v>
      </c>
    </row>
    <row r="567" spans="1:2" ht="15" customHeight="1">
      <c r="A567" s="37">
        <v>665</v>
      </c>
      <c r="B567" s="38" t="s">
        <v>78</v>
      </c>
    </row>
    <row r="568" spans="1:2" ht="15" customHeight="1">
      <c r="A568" s="37">
        <v>666</v>
      </c>
      <c r="B568" s="38" t="s">
        <v>78</v>
      </c>
    </row>
    <row r="569" spans="1:2" ht="15" customHeight="1">
      <c r="A569" s="37">
        <v>667</v>
      </c>
      <c r="B569" s="38" t="s">
        <v>78</v>
      </c>
    </row>
    <row r="570" spans="1:2" ht="15" customHeight="1">
      <c r="A570" s="37">
        <v>668</v>
      </c>
      <c r="B570" s="38" t="s">
        <v>78</v>
      </c>
    </row>
    <row r="571" spans="1:2" ht="15" customHeight="1">
      <c r="A571" s="37">
        <v>669</v>
      </c>
      <c r="B571" s="38" t="s">
        <v>78</v>
      </c>
    </row>
    <row r="572" spans="1:2" ht="15" customHeight="1">
      <c r="A572" s="37">
        <v>670</v>
      </c>
      <c r="B572" s="38" t="s">
        <v>78</v>
      </c>
    </row>
    <row r="573" spans="1:2" ht="15" customHeight="1">
      <c r="A573" s="37">
        <v>671</v>
      </c>
      <c r="B573" s="38" t="s">
        <v>78</v>
      </c>
    </row>
    <row r="574" spans="1:2" ht="15" customHeight="1">
      <c r="A574" s="37">
        <v>672</v>
      </c>
      <c r="B574" s="38" t="s">
        <v>78</v>
      </c>
    </row>
    <row r="575" spans="1:2" ht="15" customHeight="1">
      <c r="A575" s="37">
        <v>673</v>
      </c>
      <c r="B575" s="38" t="s">
        <v>78</v>
      </c>
    </row>
    <row r="576" spans="1:2" ht="15" customHeight="1">
      <c r="A576" s="37">
        <v>674</v>
      </c>
      <c r="B576" s="38" t="s">
        <v>78</v>
      </c>
    </row>
    <row r="577" spans="1:2" ht="15" customHeight="1">
      <c r="A577" s="37">
        <v>675</v>
      </c>
      <c r="B577" s="38" t="s">
        <v>78</v>
      </c>
    </row>
    <row r="578" spans="1:2" ht="15" customHeight="1">
      <c r="A578" s="37">
        <v>676</v>
      </c>
      <c r="B578" s="38" t="s">
        <v>78</v>
      </c>
    </row>
    <row r="579" spans="1:2" ht="15" customHeight="1">
      <c r="A579" s="37">
        <v>677</v>
      </c>
      <c r="B579" s="38" t="s">
        <v>78</v>
      </c>
    </row>
    <row r="580" spans="1:2" ht="15" customHeight="1">
      <c r="A580" s="37">
        <v>678</v>
      </c>
      <c r="B580" s="38" t="s">
        <v>78</v>
      </c>
    </row>
    <row r="581" spans="1:2" ht="15" customHeight="1">
      <c r="A581" s="37">
        <v>679</v>
      </c>
      <c r="B581" s="38" t="s">
        <v>78</v>
      </c>
    </row>
    <row r="582" spans="1:2" ht="15" customHeight="1">
      <c r="A582" s="37">
        <v>680</v>
      </c>
      <c r="B582" s="38" t="s">
        <v>78</v>
      </c>
    </row>
    <row r="583" spans="1:2" ht="15" customHeight="1">
      <c r="A583" s="37">
        <v>681</v>
      </c>
      <c r="B583" s="38" t="s">
        <v>78</v>
      </c>
    </row>
    <row r="584" spans="1:2" ht="15" customHeight="1">
      <c r="A584" s="37">
        <v>682</v>
      </c>
      <c r="B584" s="38" t="s">
        <v>78</v>
      </c>
    </row>
    <row r="585" spans="1:2" ht="15" customHeight="1">
      <c r="A585" s="37">
        <v>683</v>
      </c>
      <c r="B585" s="38" t="s">
        <v>78</v>
      </c>
    </row>
    <row r="586" spans="1:2" ht="15" customHeight="1">
      <c r="A586" s="37">
        <v>684</v>
      </c>
      <c r="B586" s="38" t="s">
        <v>78</v>
      </c>
    </row>
    <row r="587" spans="1:2" ht="15" customHeight="1">
      <c r="A587" s="37">
        <v>685</v>
      </c>
      <c r="B587" s="38" t="s">
        <v>78</v>
      </c>
    </row>
    <row r="588" spans="1:2" ht="15" customHeight="1">
      <c r="A588" s="37">
        <v>686</v>
      </c>
      <c r="B588" s="38" t="s">
        <v>78</v>
      </c>
    </row>
    <row r="589" spans="1:2" ht="15" customHeight="1">
      <c r="A589" s="37">
        <v>687</v>
      </c>
      <c r="B589" s="38" t="s">
        <v>78</v>
      </c>
    </row>
    <row r="590" spans="1:2" ht="15" customHeight="1">
      <c r="A590" s="37">
        <v>688</v>
      </c>
      <c r="B590" s="38" t="s">
        <v>78</v>
      </c>
    </row>
    <row r="591" spans="1:2" ht="15" customHeight="1">
      <c r="A591" s="37">
        <v>689</v>
      </c>
      <c r="B591" s="38" t="s">
        <v>78</v>
      </c>
    </row>
    <row r="592" spans="1:2" ht="15" customHeight="1">
      <c r="A592" s="37">
        <v>690</v>
      </c>
      <c r="B592" s="38" t="s">
        <v>78</v>
      </c>
    </row>
    <row r="593" spans="1:2" ht="15" customHeight="1">
      <c r="A593" s="37">
        <v>691</v>
      </c>
      <c r="B593" s="38" t="s">
        <v>78</v>
      </c>
    </row>
    <row r="594" spans="1:2" ht="15" customHeight="1">
      <c r="A594" s="37">
        <v>692</v>
      </c>
      <c r="B594" s="38" t="s">
        <v>78</v>
      </c>
    </row>
    <row r="595" spans="1:2" ht="15" customHeight="1">
      <c r="A595" s="37">
        <v>693</v>
      </c>
      <c r="B595" s="38" t="s">
        <v>78</v>
      </c>
    </row>
    <row r="596" spans="1:2" ht="15" customHeight="1">
      <c r="A596" s="37">
        <v>694</v>
      </c>
      <c r="B596" s="38" t="s">
        <v>78</v>
      </c>
    </row>
    <row r="597" spans="1:2" ht="15" customHeight="1">
      <c r="A597" s="37">
        <v>695</v>
      </c>
      <c r="B597" s="38" t="s">
        <v>78</v>
      </c>
    </row>
    <row r="598" spans="1:2" ht="15" customHeight="1">
      <c r="A598" s="37">
        <v>696</v>
      </c>
      <c r="B598" s="38" t="s">
        <v>78</v>
      </c>
    </row>
    <row r="599" spans="1:2" ht="15" customHeight="1">
      <c r="A599" s="37">
        <v>697</v>
      </c>
      <c r="B599" s="38" t="s">
        <v>78</v>
      </c>
    </row>
    <row r="600" spans="1:2" ht="15" customHeight="1">
      <c r="A600" s="37">
        <v>698</v>
      </c>
      <c r="B600" s="38" t="s">
        <v>78</v>
      </c>
    </row>
    <row r="601" spans="1:2" ht="15" customHeight="1">
      <c r="A601" s="37">
        <v>699</v>
      </c>
      <c r="B601" s="38" t="s">
        <v>78</v>
      </c>
    </row>
    <row r="602" spans="1:2" ht="15" customHeight="1">
      <c r="A602" s="37">
        <v>700</v>
      </c>
      <c r="B602" s="38" t="s">
        <v>78</v>
      </c>
    </row>
    <row r="603" spans="1:2" ht="15" customHeight="1">
      <c r="A603" s="37">
        <v>701</v>
      </c>
      <c r="B603" s="38" t="s">
        <v>55</v>
      </c>
    </row>
    <row r="604" spans="1:2" ht="15" customHeight="1">
      <c r="A604" s="37">
        <v>702</v>
      </c>
      <c r="B604" s="38" t="s">
        <v>56</v>
      </c>
    </row>
    <row r="605" spans="1:2" ht="15" customHeight="1">
      <c r="A605" s="37">
        <v>703</v>
      </c>
      <c r="B605" s="38" t="s">
        <v>57</v>
      </c>
    </row>
    <row r="606" spans="1:2" ht="15" customHeight="1">
      <c r="A606" s="37">
        <v>704</v>
      </c>
      <c r="B606" s="38" t="s">
        <v>58</v>
      </c>
    </row>
    <row r="607" spans="1:2" ht="15" customHeight="1">
      <c r="A607" s="37">
        <v>705</v>
      </c>
      <c r="B607" s="38" t="s">
        <v>59</v>
      </c>
    </row>
    <row r="608" spans="1:2" ht="15" customHeight="1">
      <c r="A608" s="37">
        <v>706</v>
      </c>
      <c r="B608" s="38" t="s">
        <v>60</v>
      </c>
    </row>
    <row r="609" spans="1:2" ht="15" customHeight="1">
      <c r="A609" s="37">
        <v>707</v>
      </c>
      <c r="B609" s="38" t="s">
        <v>128</v>
      </c>
    </row>
    <row r="610" spans="1:2" ht="15" customHeight="1">
      <c r="A610" s="37">
        <v>708</v>
      </c>
      <c r="B610" s="38" t="s">
        <v>135</v>
      </c>
    </row>
    <row r="611" spans="1:2" ht="15" customHeight="1">
      <c r="A611" s="37">
        <v>709</v>
      </c>
      <c r="B611" s="38" t="s">
        <v>137</v>
      </c>
    </row>
    <row r="612" spans="1:2" ht="15" customHeight="1">
      <c r="A612" s="37">
        <v>710</v>
      </c>
      <c r="B612" s="38" t="s">
        <v>124</v>
      </c>
    </row>
    <row r="613" spans="1:2" ht="15" customHeight="1">
      <c r="A613" s="37">
        <v>711</v>
      </c>
      <c r="B613" s="38" t="s">
        <v>136</v>
      </c>
    </row>
    <row r="614" spans="1:2" ht="15" customHeight="1">
      <c r="A614" s="37">
        <v>712</v>
      </c>
      <c r="B614" s="38" t="s">
        <v>159</v>
      </c>
    </row>
    <row r="615" spans="1:2" ht="15" customHeight="1">
      <c r="A615" s="37">
        <v>713</v>
      </c>
      <c r="B615" s="38" t="s">
        <v>78</v>
      </c>
    </row>
    <row r="616" spans="1:2" ht="15" customHeight="1">
      <c r="A616" s="37">
        <v>714</v>
      </c>
      <c r="B616" s="38" t="s">
        <v>78</v>
      </c>
    </row>
    <row r="617" spans="1:2" ht="15" customHeight="1">
      <c r="A617" s="37">
        <v>715</v>
      </c>
      <c r="B617" s="38" t="s">
        <v>78</v>
      </c>
    </row>
    <row r="618" spans="1:2" ht="15" customHeight="1">
      <c r="A618" s="37">
        <v>716</v>
      </c>
      <c r="B618" s="38" t="s">
        <v>78</v>
      </c>
    </row>
    <row r="619" spans="1:2" ht="15" customHeight="1">
      <c r="A619" s="37">
        <v>717</v>
      </c>
      <c r="B619" s="38" t="s">
        <v>78</v>
      </c>
    </row>
    <row r="620" spans="1:2" ht="15" customHeight="1">
      <c r="A620" s="37">
        <v>718</v>
      </c>
      <c r="B620" s="38" t="s">
        <v>78</v>
      </c>
    </row>
    <row r="621" spans="1:2" ht="15" customHeight="1">
      <c r="A621" s="37">
        <v>719</v>
      </c>
      <c r="B621" s="38" t="s">
        <v>78</v>
      </c>
    </row>
    <row r="622" spans="1:2" ht="15" customHeight="1">
      <c r="A622" s="37">
        <v>720</v>
      </c>
      <c r="B622" s="38" t="s">
        <v>78</v>
      </c>
    </row>
    <row r="623" spans="1:2" ht="15" customHeight="1">
      <c r="A623" s="37">
        <v>721</v>
      </c>
      <c r="B623" s="38" t="s">
        <v>78</v>
      </c>
    </row>
    <row r="624" spans="1:2" ht="15" customHeight="1">
      <c r="A624" s="37">
        <v>722</v>
      </c>
      <c r="B624" s="38" t="s">
        <v>78</v>
      </c>
    </row>
    <row r="625" spans="1:2" ht="15" customHeight="1">
      <c r="A625" s="37">
        <v>723</v>
      </c>
      <c r="B625" s="38" t="s">
        <v>78</v>
      </c>
    </row>
    <row r="626" spans="1:2" ht="15" customHeight="1">
      <c r="A626" s="37">
        <v>724</v>
      </c>
      <c r="B626" s="38" t="s">
        <v>78</v>
      </c>
    </row>
    <row r="627" spans="1:2" ht="15" customHeight="1">
      <c r="A627" s="37">
        <v>725</v>
      </c>
      <c r="B627" s="38" t="s">
        <v>78</v>
      </c>
    </row>
    <row r="628" spans="1:2" ht="15" customHeight="1">
      <c r="A628" s="37">
        <v>726</v>
      </c>
      <c r="B628" s="38" t="s">
        <v>78</v>
      </c>
    </row>
    <row r="629" spans="1:2" ht="15" customHeight="1">
      <c r="A629" s="37">
        <v>727</v>
      </c>
      <c r="B629" s="38" t="s">
        <v>78</v>
      </c>
    </row>
    <row r="630" spans="1:2" ht="15" customHeight="1">
      <c r="A630" s="37">
        <v>728</v>
      </c>
      <c r="B630" s="38" t="s">
        <v>78</v>
      </c>
    </row>
    <row r="631" spans="1:2" ht="15" customHeight="1">
      <c r="A631" s="37">
        <v>729</v>
      </c>
      <c r="B631" s="38" t="s">
        <v>78</v>
      </c>
    </row>
    <row r="632" spans="1:2" ht="15" customHeight="1">
      <c r="A632" s="37">
        <v>730</v>
      </c>
      <c r="B632" s="38" t="s">
        <v>78</v>
      </c>
    </row>
    <row r="633" spans="1:2" ht="15" customHeight="1">
      <c r="A633" s="37">
        <v>731</v>
      </c>
      <c r="B633" s="38" t="s">
        <v>78</v>
      </c>
    </row>
    <row r="634" spans="1:2" ht="15" customHeight="1">
      <c r="A634" s="37">
        <v>732</v>
      </c>
      <c r="B634" s="38" t="s">
        <v>78</v>
      </c>
    </row>
    <row r="635" spans="1:2" ht="15" customHeight="1">
      <c r="A635" s="37">
        <v>733</v>
      </c>
      <c r="B635" s="38" t="s">
        <v>78</v>
      </c>
    </row>
    <row r="636" spans="1:2" ht="15" customHeight="1">
      <c r="A636" s="37">
        <v>734</v>
      </c>
      <c r="B636" s="38" t="s">
        <v>78</v>
      </c>
    </row>
    <row r="637" spans="1:2" ht="15" customHeight="1">
      <c r="A637" s="37">
        <v>735</v>
      </c>
      <c r="B637" s="38" t="s">
        <v>78</v>
      </c>
    </row>
    <row r="638" spans="1:2" ht="15" customHeight="1">
      <c r="A638" s="37">
        <v>736</v>
      </c>
      <c r="B638" s="38" t="s">
        <v>78</v>
      </c>
    </row>
    <row r="639" spans="1:2" ht="15" customHeight="1">
      <c r="A639" s="37">
        <v>737</v>
      </c>
      <c r="B639" s="38" t="s">
        <v>78</v>
      </c>
    </row>
    <row r="640" spans="1:2" ht="15" customHeight="1">
      <c r="A640" s="37">
        <v>738</v>
      </c>
      <c r="B640" s="38" t="s">
        <v>78</v>
      </c>
    </row>
    <row r="641" spans="1:2" ht="15" customHeight="1">
      <c r="A641" s="37">
        <v>739</v>
      </c>
      <c r="B641" s="38" t="s">
        <v>78</v>
      </c>
    </row>
    <row r="642" spans="1:2" ht="15" customHeight="1">
      <c r="A642" s="37">
        <v>740</v>
      </c>
      <c r="B642" s="38" t="s">
        <v>78</v>
      </c>
    </row>
    <row r="643" spans="1:2" ht="15" customHeight="1">
      <c r="A643" s="37">
        <v>741</v>
      </c>
      <c r="B643" s="38" t="s">
        <v>78</v>
      </c>
    </row>
    <row r="644" spans="1:2" ht="15" customHeight="1">
      <c r="A644" s="37">
        <v>742</v>
      </c>
      <c r="B644" s="38" t="s">
        <v>78</v>
      </c>
    </row>
    <row r="645" spans="1:2" ht="15" customHeight="1">
      <c r="A645" s="37">
        <v>743</v>
      </c>
      <c r="B645" s="38" t="s">
        <v>78</v>
      </c>
    </row>
    <row r="646" spans="1:2" ht="15" customHeight="1">
      <c r="A646" s="37">
        <v>744</v>
      </c>
      <c r="B646" s="38" t="s">
        <v>78</v>
      </c>
    </row>
    <row r="647" spans="1:2" ht="15" customHeight="1">
      <c r="A647" s="37">
        <v>745</v>
      </c>
      <c r="B647" s="38" t="s">
        <v>78</v>
      </c>
    </row>
    <row r="648" spans="1:2" ht="15" customHeight="1">
      <c r="A648" s="37">
        <v>746</v>
      </c>
      <c r="B648" s="38" t="s">
        <v>78</v>
      </c>
    </row>
    <row r="649" spans="1:2" ht="15" customHeight="1">
      <c r="A649" s="37">
        <v>747</v>
      </c>
      <c r="B649" s="38" t="s">
        <v>78</v>
      </c>
    </row>
    <row r="650" spans="1:2" ht="15" customHeight="1">
      <c r="A650" s="37">
        <v>748</v>
      </c>
      <c r="B650" s="38" t="s">
        <v>78</v>
      </c>
    </row>
    <row r="651" spans="1:2" ht="15" customHeight="1">
      <c r="A651" s="37">
        <v>749</v>
      </c>
      <c r="B651" s="38" t="s">
        <v>78</v>
      </c>
    </row>
    <row r="652" spans="1:2" ht="15" customHeight="1">
      <c r="A652" s="37">
        <v>750</v>
      </c>
      <c r="B652" s="38" t="s">
        <v>78</v>
      </c>
    </row>
    <row r="653" spans="1:2" ht="15" customHeight="1">
      <c r="A653" s="37">
        <v>751</v>
      </c>
      <c r="B653" s="38" t="s">
        <v>61</v>
      </c>
    </row>
    <row r="654" spans="1:2" ht="15" customHeight="1">
      <c r="A654" s="37">
        <v>752</v>
      </c>
      <c r="B654" s="38" t="s">
        <v>62</v>
      </c>
    </row>
    <row r="655" spans="1:2" ht="15" customHeight="1">
      <c r="A655" s="37">
        <v>753</v>
      </c>
      <c r="B655" s="38" t="s">
        <v>63</v>
      </c>
    </row>
    <row r="656" spans="1:2" ht="15" customHeight="1">
      <c r="A656" s="37">
        <v>754</v>
      </c>
      <c r="B656" s="38" t="s">
        <v>64</v>
      </c>
    </row>
    <row r="657" spans="1:2" ht="15" customHeight="1">
      <c r="A657" s="37">
        <v>755</v>
      </c>
      <c r="B657" s="38" t="s">
        <v>65</v>
      </c>
    </row>
    <row r="658" spans="1:2" ht="15" customHeight="1">
      <c r="A658" s="37">
        <v>756</v>
      </c>
      <c r="B658" s="38" t="s">
        <v>78</v>
      </c>
    </row>
    <row r="659" spans="1:2" ht="15" customHeight="1">
      <c r="A659" s="37">
        <v>757</v>
      </c>
      <c r="B659" s="38" t="s">
        <v>78</v>
      </c>
    </row>
    <row r="660" spans="1:2" ht="15" customHeight="1">
      <c r="A660" s="37">
        <v>758</v>
      </c>
      <c r="B660" s="38" t="s">
        <v>78</v>
      </c>
    </row>
    <row r="661" spans="1:2" ht="15" customHeight="1">
      <c r="A661" s="37">
        <v>759</v>
      </c>
      <c r="B661" s="38" t="s">
        <v>78</v>
      </c>
    </row>
    <row r="662" spans="1:2" ht="15" customHeight="1">
      <c r="A662" s="37">
        <v>760</v>
      </c>
      <c r="B662" s="38" t="s">
        <v>78</v>
      </c>
    </row>
    <row r="663" spans="1:2" ht="15" customHeight="1">
      <c r="A663" s="37">
        <v>761</v>
      </c>
      <c r="B663" s="38" t="s">
        <v>78</v>
      </c>
    </row>
    <row r="664" spans="1:2" ht="15" customHeight="1">
      <c r="A664" s="37">
        <v>762</v>
      </c>
      <c r="B664" s="38" t="s">
        <v>78</v>
      </c>
    </row>
    <row r="665" spans="1:2" ht="15" customHeight="1">
      <c r="A665" s="37">
        <v>763</v>
      </c>
      <c r="B665" s="38" t="s">
        <v>78</v>
      </c>
    </row>
    <row r="666" spans="1:2" ht="15" customHeight="1">
      <c r="A666" s="37">
        <v>764</v>
      </c>
      <c r="B666" s="38" t="s">
        <v>78</v>
      </c>
    </row>
    <row r="667" spans="1:2" ht="15" customHeight="1">
      <c r="A667" s="37">
        <v>765</v>
      </c>
      <c r="B667" s="38" t="s">
        <v>78</v>
      </c>
    </row>
    <row r="668" spans="1:2" ht="15" customHeight="1">
      <c r="A668" s="37">
        <v>766</v>
      </c>
      <c r="B668" s="38" t="s">
        <v>78</v>
      </c>
    </row>
    <row r="669" spans="1:2" ht="15" customHeight="1">
      <c r="A669" s="37">
        <v>767</v>
      </c>
      <c r="B669" s="38" t="s">
        <v>78</v>
      </c>
    </row>
    <row r="670" spans="1:2" ht="15" customHeight="1">
      <c r="A670" s="37">
        <v>768</v>
      </c>
      <c r="B670" s="38" t="s">
        <v>78</v>
      </c>
    </row>
    <row r="671" spans="1:2" ht="15" customHeight="1">
      <c r="A671" s="37">
        <v>769</v>
      </c>
      <c r="B671" s="38" t="s">
        <v>78</v>
      </c>
    </row>
    <row r="672" spans="1:2" ht="15" customHeight="1">
      <c r="A672" s="37">
        <v>770</v>
      </c>
      <c r="B672" s="38" t="s">
        <v>78</v>
      </c>
    </row>
    <row r="673" spans="1:2" ht="15" customHeight="1">
      <c r="A673" s="37">
        <v>771</v>
      </c>
      <c r="B673" s="38" t="s">
        <v>78</v>
      </c>
    </row>
    <row r="674" spans="1:2" ht="15" customHeight="1">
      <c r="A674" s="37">
        <v>772</v>
      </c>
      <c r="B674" s="38" t="s">
        <v>78</v>
      </c>
    </row>
    <row r="675" spans="1:2" ht="15" customHeight="1">
      <c r="A675" s="37">
        <v>773</v>
      </c>
      <c r="B675" s="38" t="s">
        <v>78</v>
      </c>
    </row>
    <row r="676" spans="1:2" ht="15" customHeight="1">
      <c r="A676" s="37">
        <v>774</v>
      </c>
      <c r="B676" s="38" t="s">
        <v>78</v>
      </c>
    </row>
    <row r="677" spans="1:2" ht="15" customHeight="1">
      <c r="A677" s="37">
        <v>775</v>
      </c>
      <c r="B677" s="38" t="s">
        <v>78</v>
      </c>
    </row>
    <row r="678" spans="1:2" ht="15" customHeight="1">
      <c r="A678" s="37">
        <v>776</v>
      </c>
      <c r="B678" s="38" t="s">
        <v>78</v>
      </c>
    </row>
    <row r="679" spans="1:2" ht="15" customHeight="1">
      <c r="A679" s="37">
        <v>777</v>
      </c>
      <c r="B679" s="38" t="s">
        <v>78</v>
      </c>
    </row>
    <row r="680" spans="1:2" ht="15" customHeight="1">
      <c r="A680" s="37">
        <v>778</v>
      </c>
      <c r="B680" s="38" t="s">
        <v>78</v>
      </c>
    </row>
    <row r="681" spans="1:2" ht="15" customHeight="1">
      <c r="A681" s="37">
        <v>779</v>
      </c>
      <c r="B681" s="38" t="s">
        <v>78</v>
      </c>
    </row>
    <row r="682" spans="1:2" ht="15" customHeight="1">
      <c r="A682" s="37">
        <v>780</v>
      </c>
      <c r="B682" s="38" t="s">
        <v>78</v>
      </c>
    </row>
    <row r="683" spans="1:2" ht="15" customHeight="1">
      <c r="A683" s="37">
        <v>781</v>
      </c>
      <c r="B683" s="38" t="s">
        <v>78</v>
      </c>
    </row>
    <row r="684" spans="1:2" ht="15" customHeight="1">
      <c r="A684" s="37">
        <v>782</v>
      </c>
      <c r="B684" s="38" t="s">
        <v>78</v>
      </c>
    </row>
    <row r="685" spans="1:2" ht="15" customHeight="1">
      <c r="A685" s="37">
        <v>783</v>
      </c>
      <c r="B685" s="38" t="s">
        <v>78</v>
      </c>
    </row>
    <row r="686" spans="1:2" ht="15" customHeight="1">
      <c r="A686" s="37">
        <v>784</v>
      </c>
      <c r="B686" s="38" t="s">
        <v>78</v>
      </c>
    </row>
    <row r="687" spans="1:2" ht="15" customHeight="1">
      <c r="A687" s="37">
        <v>785</v>
      </c>
      <c r="B687" s="38" t="s">
        <v>78</v>
      </c>
    </row>
    <row r="688" spans="1:2" ht="15" customHeight="1">
      <c r="A688" s="37">
        <v>786</v>
      </c>
      <c r="B688" s="38" t="s">
        <v>78</v>
      </c>
    </row>
    <row r="689" spans="1:2" ht="15" customHeight="1">
      <c r="A689" s="37">
        <v>787</v>
      </c>
      <c r="B689" s="38" t="s">
        <v>78</v>
      </c>
    </row>
    <row r="690" spans="1:2" ht="15" customHeight="1">
      <c r="A690" s="37">
        <v>788</v>
      </c>
      <c r="B690" s="38" t="s">
        <v>78</v>
      </c>
    </row>
    <row r="691" spans="1:2" ht="15" customHeight="1">
      <c r="A691" s="37">
        <v>789</v>
      </c>
      <c r="B691" s="38" t="s">
        <v>78</v>
      </c>
    </row>
    <row r="692" spans="1:2" ht="15" customHeight="1">
      <c r="A692" s="37">
        <v>790</v>
      </c>
      <c r="B692" s="38" t="s">
        <v>78</v>
      </c>
    </row>
    <row r="693" spans="1:2" ht="15" customHeight="1">
      <c r="A693" s="37">
        <v>791</v>
      </c>
      <c r="B693" s="38" t="s">
        <v>78</v>
      </c>
    </row>
    <row r="694" spans="1:2" ht="15" customHeight="1">
      <c r="A694" s="37">
        <v>792</v>
      </c>
      <c r="B694" s="38" t="s">
        <v>78</v>
      </c>
    </row>
    <row r="695" spans="1:2" ht="15" customHeight="1">
      <c r="A695" s="37">
        <v>793</v>
      </c>
      <c r="B695" s="38" t="s">
        <v>78</v>
      </c>
    </row>
    <row r="696" spans="1:2" ht="15" customHeight="1">
      <c r="A696" s="37">
        <v>794</v>
      </c>
      <c r="B696" s="38" t="s">
        <v>78</v>
      </c>
    </row>
    <row r="697" spans="1:2" ht="15" customHeight="1">
      <c r="A697" s="37">
        <v>795</v>
      </c>
      <c r="B697" s="38" t="s">
        <v>78</v>
      </c>
    </row>
    <row r="698" spans="1:2" ht="15" customHeight="1">
      <c r="A698" s="37">
        <v>796</v>
      </c>
      <c r="B698" s="38" t="s">
        <v>78</v>
      </c>
    </row>
    <row r="699" spans="1:2" ht="15" customHeight="1">
      <c r="A699" s="37">
        <v>797</v>
      </c>
      <c r="B699" s="38" t="s">
        <v>78</v>
      </c>
    </row>
    <row r="700" spans="1:2" ht="15" customHeight="1">
      <c r="A700" s="37">
        <v>798</v>
      </c>
      <c r="B700" s="38" t="s">
        <v>78</v>
      </c>
    </row>
    <row r="701" spans="1:2" ht="15" customHeight="1">
      <c r="A701" s="37">
        <v>799</v>
      </c>
      <c r="B701" s="38" t="s">
        <v>78</v>
      </c>
    </row>
    <row r="702" spans="1:2" ht="15" customHeight="1">
      <c r="A702" s="37">
        <v>800</v>
      </c>
      <c r="B702" s="38" t="s">
        <v>78</v>
      </c>
    </row>
    <row r="703" spans="1:2" ht="15" customHeight="1">
      <c r="A703" s="37">
        <v>801</v>
      </c>
      <c r="B703" s="38" t="s">
        <v>66</v>
      </c>
    </row>
    <row r="704" spans="1:2" ht="15" customHeight="1">
      <c r="A704" s="37">
        <v>802</v>
      </c>
      <c r="B704" s="38" t="s">
        <v>122</v>
      </c>
    </row>
    <row r="705" spans="1:2" ht="15" customHeight="1">
      <c r="A705" s="37">
        <v>803</v>
      </c>
      <c r="B705" s="38" t="s">
        <v>67</v>
      </c>
    </row>
    <row r="706" spans="1:2" ht="15" customHeight="1">
      <c r="A706" s="37">
        <v>804</v>
      </c>
      <c r="B706" s="38" t="s">
        <v>68</v>
      </c>
    </row>
    <row r="707" spans="1:2" ht="15" customHeight="1">
      <c r="A707" s="37">
        <v>805</v>
      </c>
      <c r="B707" s="38" t="s">
        <v>69</v>
      </c>
    </row>
    <row r="708" spans="1:2" ht="15" customHeight="1">
      <c r="A708" s="37">
        <v>806</v>
      </c>
      <c r="B708" s="38" t="s">
        <v>70</v>
      </c>
    </row>
    <row r="709" spans="1:2" ht="15" customHeight="1">
      <c r="A709" s="37">
        <v>807</v>
      </c>
      <c r="B709" s="38" t="s">
        <v>71</v>
      </c>
    </row>
    <row r="710" spans="1:2" ht="29.25" customHeight="1">
      <c r="A710" s="37">
        <v>808</v>
      </c>
      <c r="B710" s="38" t="s">
        <v>72</v>
      </c>
    </row>
    <row r="711" spans="1:2" ht="15" customHeight="1">
      <c r="A711" s="37">
        <v>809</v>
      </c>
      <c r="B711" s="38" t="s">
        <v>73</v>
      </c>
    </row>
    <row r="712" spans="1:2" ht="15" customHeight="1">
      <c r="A712" s="37">
        <v>810</v>
      </c>
      <c r="B712" s="38" t="s">
        <v>74</v>
      </c>
    </row>
    <row r="713" spans="1:2" ht="15" customHeight="1">
      <c r="A713" s="37">
        <v>811</v>
      </c>
      <c r="B713" s="38" t="s">
        <v>141</v>
      </c>
    </row>
    <row r="714" spans="1:2" ht="15" customHeight="1">
      <c r="A714" s="37">
        <v>812</v>
      </c>
      <c r="B714" s="38" t="s">
        <v>78</v>
      </c>
    </row>
    <row r="715" spans="1:2" ht="15" customHeight="1">
      <c r="A715" s="37">
        <v>813</v>
      </c>
      <c r="B715" s="38" t="s">
        <v>78</v>
      </c>
    </row>
    <row r="716" spans="1:2" ht="15" customHeight="1">
      <c r="A716" s="37">
        <v>814</v>
      </c>
      <c r="B716" s="38" t="s">
        <v>78</v>
      </c>
    </row>
    <row r="717" spans="1:2" ht="15" customHeight="1">
      <c r="A717" s="37">
        <v>815</v>
      </c>
      <c r="B717" s="38" t="s">
        <v>78</v>
      </c>
    </row>
    <row r="718" spans="1:2" ht="15" customHeight="1">
      <c r="A718" s="37">
        <v>816</v>
      </c>
      <c r="B718" s="38" t="s">
        <v>78</v>
      </c>
    </row>
    <row r="719" spans="1:2" ht="15" customHeight="1">
      <c r="A719" s="37">
        <v>817</v>
      </c>
      <c r="B719" s="38" t="s">
        <v>78</v>
      </c>
    </row>
    <row r="720" spans="1:2" ht="15" customHeight="1">
      <c r="A720" s="37">
        <v>818</v>
      </c>
      <c r="B720" s="38" t="s">
        <v>78</v>
      </c>
    </row>
    <row r="721" spans="1:2" ht="15" customHeight="1">
      <c r="A721" s="37">
        <v>819</v>
      </c>
      <c r="B721" s="38" t="s">
        <v>78</v>
      </c>
    </row>
    <row r="722" spans="1:2" ht="15" customHeight="1">
      <c r="A722" s="37">
        <v>820</v>
      </c>
      <c r="B722" s="38" t="s">
        <v>78</v>
      </c>
    </row>
    <row r="723" spans="1:2" ht="15" customHeight="1">
      <c r="A723" s="37">
        <v>821</v>
      </c>
      <c r="B723" s="38" t="s">
        <v>78</v>
      </c>
    </row>
    <row r="724" spans="1:2" ht="15" customHeight="1">
      <c r="A724" s="37">
        <v>822</v>
      </c>
      <c r="B724" s="38" t="s">
        <v>78</v>
      </c>
    </row>
    <row r="725" spans="1:2" ht="15" customHeight="1">
      <c r="A725" s="37">
        <v>823</v>
      </c>
      <c r="B725" s="38" t="s">
        <v>78</v>
      </c>
    </row>
    <row r="726" spans="1:2" ht="15" customHeight="1">
      <c r="A726" s="37">
        <v>824</v>
      </c>
      <c r="B726" s="38" t="s">
        <v>78</v>
      </c>
    </row>
    <row r="727" spans="1:2" ht="15" customHeight="1">
      <c r="A727" s="37">
        <v>825</v>
      </c>
      <c r="B727" s="38" t="s">
        <v>78</v>
      </c>
    </row>
    <row r="728" spans="1:2" ht="15" customHeight="1">
      <c r="A728" s="37">
        <v>826</v>
      </c>
      <c r="B728" s="38" t="s">
        <v>78</v>
      </c>
    </row>
    <row r="729" spans="1:2" ht="15" customHeight="1">
      <c r="A729" s="37">
        <v>827</v>
      </c>
      <c r="B729" s="38" t="s">
        <v>78</v>
      </c>
    </row>
    <row r="730" spans="1:2" ht="15" customHeight="1">
      <c r="A730" s="37">
        <v>828</v>
      </c>
      <c r="B730" s="38" t="s">
        <v>78</v>
      </c>
    </row>
    <row r="731" spans="1:2" ht="15" customHeight="1">
      <c r="A731" s="37">
        <v>829</v>
      </c>
      <c r="B731" s="38" t="s">
        <v>78</v>
      </c>
    </row>
    <row r="732" spans="1:2" ht="15" customHeight="1">
      <c r="A732" s="37">
        <v>830</v>
      </c>
      <c r="B732" s="38" t="s">
        <v>78</v>
      </c>
    </row>
    <row r="733" spans="1:2" ht="15" customHeight="1">
      <c r="A733" s="37">
        <v>831</v>
      </c>
      <c r="B733" s="38" t="s">
        <v>78</v>
      </c>
    </row>
    <row r="734" spans="1:2" ht="15" customHeight="1">
      <c r="A734" s="37">
        <v>832</v>
      </c>
      <c r="B734" s="38" t="s">
        <v>78</v>
      </c>
    </row>
    <row r="735" spans="1:2" ht="15" customHeight="1">
      <c r="A735" s="37">
        <v>833</v>
      </c>
      <c r="B735" s="38" t="s">
        <v>78</v>
      </c>
    </row>
    <row r="736" spans="1:2" ht="15" customHeight="1">
      <c r="A736" s="37">
        <v>834</v>
      </c>
      <c r="B736" s="38" t="s">
        <v>78</v>
      </c>
    </row>
    <row r="737" spans="1:2" ht="15" customHeight="1">
      <c r="A737" s="37">
        <v>835</v>
      </c>
      <c r="B737" s="38" t="s">
        <v>78</v>
      </c>
    </row>
    <row r="738" spans="1:2" ht="15" customHeight="1">
      <c r="A738" s="37">
        <v>836</v>
      </c>
      <c r="B738" s="38" t="s">
        <v>78</v>
      </c>
    </row>
    <row r="739" spans="1:2" ht="15" customHeight="1">
      <c r="A739" s="37">
        <v>837</v>
      </c>
      <c r="B739" s="38" t="s">
        <v>78</v>
      </c>
    </row>
    <row r="740" spans="1:2" ht="15" customHeight="1">
      <c r="A740" s="37">
        <v>838</v>
      </c>
      <c r="B740" s="38" t="s">
        <v>78</v>
      </c>
    </row>
    <row r="741" spans="1:2" ht="15" customHeight="1">
      <c r="A741" s="37">
        <v>839</v>
      </c>
      <c r="B741" s="38" t="s">
        <v>78</v>
      </c>
    </row>
    <row r="742" spans="1:2" ht="15" customHeight="1">
      <c r="A742" s="37">
        <v>840</v>
      </c>
      <c r="B742" s="38" t="s">
        <v>78</v>
      </c>
    </row>
    <row r="743" spans="1:2" ht="15" customHeight="1">
      <c r="A743" s="37">
        <v>841</v>
      </c>
      <c r="B743" s="38" t="s">
        <v>78</v>
      </c>
    </row>
    <row r="744" spans="1:2" ht="15" customHeight="1">
      <c r="A744" s="37">
        <v>842</v>
      </c>
      <c r="B744" s="38" t="s">
        <v>78</v>
      </c>
    </row>
    <row r="745" spans="1:2" ht="15" customHeight="1">
      <c r="A745" s="37">
        <v>843</v>
      </c>
      <c r="B745" s="38" t="s">
        <v>78</v>
      </c>
    </row>
    <row r="746" spans="1:2" ht="15" customHeight="1">
      <c r="A746" s="37">
        <v>844</v>
      </c>
      <c r="B746" s="38" t="s">
        <v>78</v>
      </c>
    </row>
    <row r="747" spans="1:2" ht="15" customHeight="1">
      <c r="A747" s="37">
        <v>845</v>
      </c>
      <c r="B747" s="38" t="s">
        <v>78</v>
      </c>
    </row>
    <row r="748" spans="1:2" ht="15" customHeight="1">
      <c r="A748" s="37">
        <v>846</v>
      </c>
      <c r="B748" s="38" t="s">
        <v>78</v>
      </c>
    </row>
    <row r="749" spans="1:2" ht="15" customHeight="1">
      <c r="A749" s="37">
        <v>847</v>
      </c>
      <c r="B749" s="38" t="s">
        <v>78</v>
      </c>
    </row>
    <row r="750" spans="1:2" ht="15" customHeight="1">
      <c r="A750" s="37">
        <v>848</v>
      </c>
      <c r="B750" s="38" t="s">
        <v>78</v>
      </c>
    </row>
    <row r="751" spans="1:2" ht="15" customHeight="1">
      <c r="A751" s="37">
        <v>849</v>
      </c>
      <c r="B751" s="38" t="s">
        <v>78</v>
      </c>
    </row>
    <row r="752" spans="1:2" ht="15" customHeight="1">
      <c r="A752" s="37">
        <v>850</v>
      </c>
      <c r="B752" s="38" t="s">
        <v>78</v>
      </c>
    </row>
    <row r="753" spans="1:2" ht="15" customHeight="1">
      <c r="A753" s="37">
        <v>851</v>
      </c>
      <c r="B753" s="38" t="s">
        <v>75</v>
      </c>
    </row>
    <row r="754" spans="1:2" ht="15" customHeight="1">
      <c r="A754" s="37">
        <v>852</v>
      </c>
      <c r="B754" s="38" t="s">
        <v>76</v>
      </c>
    </row>
    <row r="755" spans="1:2" ht="15" customHeight="1">
      <c r="A755" s="37">
        <v>853</v>
      </c>
      <c r="B755" s="38" t="s">
        <v>77</v>
      </c>
    </row>
    <row r="756" spans="1:2" ht="15" customHeight="1">
      <c r="A756" s="37">
        <v>854</v>
      </c>
      <c r="B756" s="38" t="s">
        <v>78</v>
      </c>
    </row>
    <row r="757" spans="1:2" ht="15" customHeight="1">
      <c r="A757" s="37">
        <v>855</v>
      </c>
      <c r="B757" s="38" t="s">
        <v>78</v>
      </c>
    </row>
    <row r="758" spans="1:2" ht="15" customHeight="1">
      <c r="A758" s="37">
        <v>856</v>
      </c>
      <c r="B758" s="38" t="s">
        <v>78</v>
      </c>
    </row>
    <row r="759" spans="1:2" ht="15" customHeight="1">
      <c r="A759" s="37">
        <v>857</v>
      </c>
      <c r="B759" s="38" t="s">
        <v>78</v>
      </c>
    </row>
    <row r="760" spans="1:2" ht="15" customHeight="1">
      <c r="A760" s="37">
        <v>858</v>
      </c>
      <c r="B760" s="38" t="s">
        <v>78</v>
      </c>
    </row>
    <row r="761" spans="1:2" ht="15" customHeight="1">
      <c r="A761" s="37">
        <v>859</v>
      </c>
      <c r="B761" s="38" t="s">
        <v>78</v>
      </c>
    </row>
    <row r="762" spans="1:2" ht="15" customHeight="1">
      <c r="A762" s="37">
        <v>860</v>
      </c>
      <c r="B762" s="38" t="s">
        <v>78</v>
      </c>
    </row>
    <row r="763" spans="1:2" ht="15" customHeight="1">
      <c r="A763" s="37">
        <v>861</v>
      </c>
      <c r="B763" s="38" t="s">
        <v>78</v>
      </c>
    </row>
    <row r="764" spans="1:2" ht="15" customHeight="1">
      <c r="A764" s="37">
        <v>862</v>
      </c>
      <c r="B764" s="38" t="s">
        <v>78</v>
      </c>
    </row>
    <row r="765" spans="1:2" ht="15" customHeight="1">
      <c r="A765" s="37">
        <v>863</v>
      </c>
      <c r="B765" s="38" t="s">
        <v>78</v>
      </c>
    </row>
    <row r="766" spans="1:2" ht="15" customHeight="1">
      <c r="A766" s="37">
        <v>864</v>
      </c>
      <c r="B766" s="38" t="s">
        <v>78</v>
      </c>
    </row>
    <row r="767" spans="1:2" ht="15" customHeight="1">
      <c r="A767" s="37">
        <v>865</v>
      </c>
      <c r="B767" s="38" t="s">
        <v>78</v>
      </c>
    </row>
    <row r="768" spans="1:2" ht="15" customHeight="1">
      <c r="A768" s="37">
        <v>866</v>
      </c>
      <c r="B768" s="38" t="s">
        <v>78</v>
      </c>
    </row>
    <row r="769" spans="1:2" ht="15" customHeight="1">
      <c r="A769" s="37">
        <v>867</v>
      </c>
      <c r="B769" s="38" t="s">
        <v>78</v>
      </c>
    </row>
    <row r="770" spans="1:2" ht="15" customHeight="1">
      <c r="A770" s="37">
        <v>868</v>
      </c>
      <c r="B770" s="38" t="s">
        <v>78</v>
      </c>
    </row>
    <row r="771" spans="1:2" ht="15" customHeight="1">
      <c r="A771" s="37">
        <v>869</v>
      </c>
      <c r="B771" s="38" t="s">
        <v>78</v>
      </c>
    </row>
    <row r="772" spans="1:2" ht="15" customHeight="1">
      <c r="A772" s="37">
        <v>870</v>
      </c>
      <c r="B772" s="38" t="s">
        <v>78</v>
      </c>
    </row>
    <row r="773" spans="1:2" ht="15" customHeight="1">
      <c r="A773" s="37">
        <v>871</v>
      </c>
      <c r="B773" s="38" t="s">
        <v>78</v>
      </c>
    </row>
    <row r="774" spans="1:2" ht="15" customHeight="1">
      <c r="A774" s="37">
        <v>872</v>
      </c>
      <c r="B774" s="38" t="s">
        <v>78</v>
      </c>
    </row>
    <row r="775" spans="1:2" ht="15" customHeight="1">
      <c r="A775" s="37">
        <v>873</v>
      </c>
      <c r="B775" s="38" t="s">
        <v>78</v>
      </c>
    </row>
    <row r="776" spans="1:2" ht="15" customHeight="1">
      <c r="A776" s="37">
        <v>874</v>
      </c>
      <c r="B776" s="38" t="s">
        <v>78</v>
      </c>
    </row>
    <row r="777" spans="1:2" ht="15" customHeight="1">
      <c r="A777" s="37">
        <v>875</v>
      </c>
      <c r="B777" s="38" t="s">
        <v>78</v>
      </c>
    </row>
    <row r="778" spans="1:2" ht="15" customHeight="1">
      <c r="A778" s="37">
        <v>876</v>
      </c>
      <c r="B778" s="38" t="s">
        <v>78</v>
      </c>
    </row>
    <row r="779" spans="1:2" ht="15" customHeight="1">
      <c r="A779" s="37">
        <v>877</v>
      </c>
      <c r="B779" s="38" t="s">
        <v>78</v>
      </c>
    </row>
    <row r="780" spans="1:2" ht="15" customHeight="1">
      <c r="A780" s="37">
        <v>878</v>
      </c>
      <c r="B780" s="38" t="s">
        <v>78</v>
      </c>
    </row>
    <row r="781" spans="1:2" ht="15" customHeight="1">
      <c r="A781" s="37">
        <v>879</v>
      </c>
      <c r="B781" s="38" t="s">
        <v>78</v>
      </c>
    </row>
    <row r="782" spans="1:2" ht="15" customHeight="1">
      <c r="A782" s="37">
        <v>880</v>
      </c>
      <c r="B782" s="38" t="s">
        <v>78</v>
      </c>
    </row>
    <row r="783" spans="1:2" ht="15" customHeight="1">
      <c r="A783" s="37">
        <v>881</v>
      </c>
      <c r="B783" s="38" t="s">
        <v>78</v>
      </c>
    </row>
    <row r="784" spans="1:2" ht="15" customHeight="1">
      <c r="A784" s="37">
        <v>882</v>
      </c>
      <c r="B784" s="38" t="s">
        <v>78</v>
      </c>
    </row>
    <row r="785" spans="1:2" ht="15" customHeight="1">
      <c r="A785" s="37">
        <v>883</v>
      </c>
      <c r="B785" s="38" t="s">
        <v>78</v>
      </c>
    </row>
    <row r="786" spans="1:2" ht="15" customHeight="1">
      <c r="A786" s="37">
        <v>884</v>
      </c>
      <c r="B786" s="38" t="s">
        <v>78</v>
      </c>
    </row>
    <row r="787" spans="1:2" ht="15" customHeight="1">
      <c r="A787" s="37">
        <v>885</v>
      </c>
      <c r="B787" s="38" t="s">
        <v>78</v>
      </c>
    </row>
    <row r="788" spans="1:2" ht="15" customHeight="1">
      <c r="A788" s="37">
        <v>886</v>
      </c>
      <c r="B788" s="38" t="s">
        <v>78</v>
      </c>
    </row>
    <row r="789" spans="1:2" ht="15" customHeight="1">
      <c r="A789" s="37">
        <v>887</v>
      </c>
      <c r="B789" s="38" t="s">
        <v>78</v>
      </c>
    </row>
    <row r="790" spans="1:2" ht="15" customHeight="1">
      <c r="A790" s="37">
        <v>888</v>
      </c>
      <c r="B790" s="38" t="s">
        <v>78</v>
      </c>
    </row>
    <row r="791" spans="1:2" ht="15" customHeight="1">
      <c r="A791" s="37">
        <v>889</v>
      </c>
      <c r="B791" s="38" t="s">
        <v>78</v>
      </c>
    </row>
    <row r="792" spans="1:2" ht="15" customHeight="1">
      <c r="A792" s="37">
        <v>890</v>
      </c>
      <c r="B792" s="38" t="s">
        <v>78</v>
      </c>
    </row>
    <row r="793" spans="1:2" ht="15" customHeight="1">
      <c r="A793" s="37">
        <v>891</v>
      </c>
      <c r="B793" s="38" t="s">
        <v>78</v>
      </c>
    </row>
    <row r="794" spans="1:2" ht="15" customHeight="1">
      <c r="A794" s="37">
        <v>892</v>
      </c>
      <c r="B794" s="38" t="s">
        <v>78</v>
      </c>
    </row>
    <row r="795" spans="1:2" ht="15" customHeight="1">
      <c r="A795" s="37">
        <v>893</v>
      </c>
      <c r="B795" s="38" t="s">
        <v>78</v>
      </c>
    </row>
    <row r="796" spans="1:2" ht="15" customHeight="1">
      <c r="A796" s="37">
        <v>894</v>
      </c>
      <c r="B796" s="38" t="s">
        <v>78</v>
      </c>
    </row>
    <row r="797" spans="1:2" ht="15" customHeight="1">
      <c r="A797" s="37">
        <v>895</v>
      </c>
      <c r="B797" s="38" t="s">
        <v>78</v>
      </c>
    </row>
    <row r="798" spans="1:2" ht="15" customHeight="1">
      <c r="A798" s="37">
        <v>896</v>
      </c>
      <c r="B798" s="38" t="s">
        <v>78</v>
      </c>
    </row>
    <row r="799" spans="1:2" ht="15" customHeight="1">
      <c r="A799" s="37">
        <v>897</v>
      </c>
      <c r="B799" s="38" t="s">
        <v>78</v>
      </c>
    </row>
    <row r="800" spans="1:2" ht="15" customHeight="1">
      <c r="A800" s="37">
        <v>898</v>
      </c>
      <c r="B800" s="38" t="s">
        <v>78</v>
      </c>
    </row>
    <row r="801" spans="1:2" ht="15" customHeight="1">
      <c r="A801" s="37">
        <v>899</v>
      </c>
      <c r="B801" s="38" t="s">
        <v>119</v>
      </c>
    </row>
    <row r="802" spans="1:2" ht="15" customHeight="1">
      <c r="A802" s="37">
        <v>900</v>
      </c>
      <c r="B802" s="38" t="s">
        <v>78</v>
      </c>
    </row>
    <row r="803" spans="1:2" ht="15" customHeight="1">
      <c r="A803" s="37">
        <v>901</v>
      </c>
      <c r="B803" s="38" t="s">
        <v>121</v>
      </c>
    </row>
    <row r="804" spans="1:2" ht="15" customHeight="1">
      <c r="A804" s="37">
        <v>902</v>
      </c>
      <c r="B804" s="38" t="s">
        <v>127</v>
      </c>
    </row>
    <row r="805" spans="1:2" ht="15" customHeight="1">
      <c r="A805" s="37">
        <v>903</v>
      </c>
      <c r="B805" s="38" t="s">
        <v>133</v>
      </c>
    </row>
    <row r="806" spans="1:2" ht="15" customHeight="1">
      <c r="A806" s="37">
        <v>904</v>
      </c>
      <c r="B806" s="38" t="s">
        <v>78</v>
      </c>
    </row>
    <row r="807" spans="1:2" ht="15" customHeight="1">
      <c r="A807" s="37">
        <v>905</v>
      </c>
      <c r="B807" s="38" t="s">
        <v>78</v>
      </c>
    </row>
    <row r="808" spans="1:2" ht="15" customHeight="1">
      <c r="A808" s="37">
        <v>906</v>
      </c>
      <c r="B808" s="38" t="s">
        <v>78</v>
      </c>
    </row>
    <row r="809" spans="1:2" ht="15" customHeight="1">
      <c r="A809" s="37">
        <v>907</v>
      </c>
      <c r="B809" s="38" t="s">
        <v>78</v>
      </c>
    </row>
    <row r="810" spans="1:2" ht="15" customHeight="1">
      <c r="A810" s="37">
        <v>908</v>
      </c>
      <c r="B810" s="38" t="s">
        <v>78</v>
      </c>
    </row>
    <row r="811" spans="1:2" ht="15" customHeight="1">
      <c r="A811" s="37">
        <v>909</v>
      </c>
      <c r="B811" s="38" t="s">
        <v>78</v>
      </c>
    </row>
    <row r="812" spans="1:2" ht="15" customHeight="1">
      <c r="A812" s="37">
        <v>910</v>
      </c>
      <c r="B812" s="38" t="s">
        <v>78</v>
      </c>
    </row>
    <row r="813" spans="1:2" ht="15" customHeight="1">
      <c r="A813" s="37">
        <v>911</v>
      </c>
      <c r="B813" s="38" t="s">
        <v>78</v>
      </c>
    </row>
    <row r="814" spans="1:2" ht="15" customHeight="1">
      <c r="A814" s="37">
        <v>912</v>
      </c>
      <c r="B814" s="38" t="s">
        <v>78</v>
      </c>
    </row>
    <row r="815" spans="1:2" ht="15" customHeight="1">
      <c r="A815" s="37">
        <v>913</v>
      </c>
      <c r="B815" s="38" t="s">
        <v>78</v>
      </c>
    </row>
    <row r="816" spans="1:2" ht="15" customHeight="1">
      <c r="A816" s="37">
        <v>914</v>
      </c>
      <c r="B816" s="38" t="s">
        <v>78</v>
      </c>
    </row>
    <row r="817" spans="1:2" ht="15" customHeight="1">
      <c r="A817" s="37">
        <v>915</v>
      </c>
      <c r="B817" s="38" t="s">
        <v>78</v>
      </c>
    </row>
    <row r="818" spans="1:2" ht="15" customHeight="1">
      <c r="A818" s="37">
        <v>916</v>
      </c>
      <c r="B818" s="38" t="s">
        <v>78</v>
      </c>
    </row>
    <row r="819" spans="1:2" ht="15" customHeight="1">
      <c r="A819" s="37">
        <v>917</v>
      </c>
      <c r="B819" s="38" t="s">
        <v>78</v>
      </c>
    </row>
    <row r="820" spans="1:2" ht="15" customHeight="1">
      <c r="A820" s="37">
        <v>918</v>
      </c>
      <c r="B820" s="38" t="s">
        <v>78</v>
      </c>
    </row>
    <row r="821" spans="1:2" ht="15" customHeight="1">
      <c r="A821" s="37">
        <v>919</v>
      </c>
      <c r="B821" s="38" t="s">
        <v>78</v>
      </c>
    </row>
    <row r="822" spans="1:2" ht="15" customHeight="1">
      <c r="A822" s="37">
        <v>920</v>
      </c>
      <c r="B822" s="38" t="s">
        <v>78</v>
      </c>
    </row>
    <row r="823" spans="1:2" ht="15" customHeight="1">
      <c r="A823" s="37">
        <v>921</v>
      </c>
      <c r="B823" s="38" t="s">
        <v>78</v>
      </c>
    </row>
    <row r="824" spans="1:2" ht="15" customHeight="1">
      <c r="A824" s="37">
        <v>922</v>
      </c>
      <c r="B824" s="38" t="s">
        <v>78</v>
      </c>
    </row>
    <row r="825" spans="1:2" ht="15" customHeight="1">
      <c r="A825" s="37">
        <v>923</v>
      </c>
      <c r="B825" s="38" t="s">
        <v>78</v>
      </c>
    </row>
    <row r="826" spans="1:2" ht="15" customHeight="1">
      <c r="A826" s="37">
        <v>924</v>
      </c>
      <c r="B826" s="38" t="s">
        <v>78</v>
      </c>
    </row>
    <row r="827" spans="1:2" ht="15" customHeight="1">
      <c r="A827" s="37">
        <v>925</v>
      </c>
      <c r="B827" s="38" t="s">
        <v>78</v>
      </c>
    </row>
    <row r="828" spans="1:2" ht="15" customHeight="1">
      <c r="A828" s="37">
        <v>926</v>
      </c>
      <c r="B828" s="38" t="s">
        <v>78</v>
      </c>
    </row>
    <row r="829" spans="1:2" ht="15" customHeight="1">
      <c r="A829" s="37">
        <v>927</v>
      </c>
      <c r="B829" s="38" t="s">
        <v>78</v>
      </c>
    </row>
    <row r="830" spans="1:2" ht="15" customHeight="1">
      <c r="A830" s="37">
        <v>928</v>
      </c>
      <c r="B830" s="38" t="s">
        <v>78</v>
      </c>
    </row>
    <row r="831" spans="1:2" ht="15" customHeight="1">
      <c r="A831" s="37">
        <v>929</v>
      </c>
      <c r="B831" s="38" t="s">
        <v>78</v>
      </c>
    </row>
    <row r="832" spans="1:2" ht="15" customHeight="1">
      <c r="A832" s="37">
        <v>930</v>
      </c>
      <c r="B832" s="38" t="s">
        <v>78</v>
      </c>
    </row>
    <row r="833" spans="1:2" ht="15" customHeight="1">
      <c r="A833" s="37">
        <v>931</v>
      </c>
      <c r="B833" s="38" t="s">
        <v>78</v>
      </c>
    </row>
    <row r="834" spans="1:2" ht="15" customHeight="1">
      <c r="A834" s="37">
        <v>932</v>
      </c>
      <c r="B834" s="38" t="s">
        <v>78</v>
      </c>
    </row>
    <row r="835" spans="1:2" ht="15" customHeight="1">
      <c r="A835" s="37">
        <v>933</v>
      </c>
      <c r="B835" s="38" t="s">
        <v>78</v>
      </c>
    </row>
    <row r="836" spans="1:2" ht="15" customHeight="1">
      <c r="A836" s="37">
        <v>934</v>
      </c>
      <c r="B836" s="38" t="s">
        <v>78</v>
      </c>
    </row>
    <row r="837" spans="1:2" ht="15" customHeight="1">
      <c r="A837" s="37">
        <v>935</v>
      </c>
      <c r="B837" s="38" t="s">
        <v>78</v>
      </c>
    </row>
    <row r="838" spans="1:2" ht="15" customHeight="1">
      <c r="A838" s="37">
        <v>936</v>
      </c>
      <c r="B838" s="38" t="s">
        <v>78</v>
      </c>
    </row>
    <row r="839" spans="1:2" ht="15" customHeight="1">
      <c r="A839" s="37">
        <v>937</v>
      </c>
      <c r="B839" s="38" t="s">
        <v>78</v>
      </c>
    </row>
    <row r="840" spans="1:2" ht="15" customHeight="1">
      <c r="A840" s="37">
        <v>938</v>
      </c>
      <c r="B840" s="38" t="s">
        <v>78</v>
      </c>
    </row>
    <row r="841" spans="1:2" ht="15" customHeight="1">
      <c r="A841" s="37">
        <v>939</v>
      </c>
      <c r="B841" s="38" t="s">
        <v>78</v>
      </c>
    </row>
    <row r="842" spans="1:2" ht="15" customHeight="1">
      <c r="A842" s="37">
        <v>940</v>
      </c>
      <c r="B842" s="38" t="s">
        <v>78</v>
      </c>
    </row>
    <row r="843" spans="1:2" ht="15" customHeight="1">
      <c r="A843" s="37">
        <v>941</v>
      </c>
      <c r="B843" s="38" t="s">
        <v>78</v>
      </c>
    </row>
    <row r="844" spans="1:2" ht="15" customHeight="1">
      <c r="A844" s="37">
        <v>942</v>
      </c>
      <c r="B844" s="38" t="s">
        <v>78</v>
      </c>
    </row>
    <row r="845" spans="1:2" ht="15" customHeight="1">
      <c r="A845" s="37">
        <v>943</v>
      </c>
      <c r="B845" s="38" t="s">
        <v>78</v>
      </c>
    </row>
    <row r="846" spans="1:2" ht="15" customHeight="1">
      <c r="A846" s="37">
        <v>944</v>
      </c>
      <c r="B846" s="38" t="s">
        <v>78</v>
      </c>
    </row>
    <row r="847" spans="1:2" ht="15" customHeight="1">
      <c r="A847" s="37">
        <v>945</v>
      </c>
      <c r="B847" s="38" t="s">
        <v>78</v>
      </c>
    </row>
    <row r="848" spans="1:2" ht="15" customHeight="1">
      <c r="A848" s="37">
        <v>946</v>
      </c>
      <c r="B848" s="38" t="s">
        <v>78</v>
      </c>
    </row>
    <row r="849" spans="1:2" ht="15" customHeight="1">
      <c r="A849" s="37">
        <v>947</v>
      </c>
      <c r="B849" s="38" t="s">
        <v>78</v>
      </c>
    </row>
    <row r="850" spans="1:2" ht="15" customHeight="1">
      <c r="A850" s="37">
        <v>948</v>
      </c>
      <c r="B850" s="38" t="s">
        <v>78</v>
      </c>
    </row>
    <row r="851" spans="1:2" ht="15" customHeight="1">
      <c r="A851" s="37">
        <v>949</v>
      </c>
      <c r="B851" s="38" t="s">
        <v>78</v>
      </c>
    </row>
    <row r="852" spans="1:2" ht="15" customHeight="1">
      <c r="A852" s="37">
        <v>950</v>
      </c>
      <c r="B852" s="38" t="s">
        <v>78</v>
      </c>
    </row>
    <row r="853" spans="1:2" ht="15" customHeight="1">
      <c r="A853" s="37">
        <v>951</v>
      </c>
      <c r="B853" s="38" t="s">
        <v>111</v>
      </c>
    </row>
    <row r="854" spans="1:2" ht="15" customHeight="1">
      <c r="A854" s="37">
        <v>952</v>
      </c>
      <c r="B854" s="38" t="s">
        <v>110</v>
      </c>
    </row>
    <row r="855" spans="1:2" ht="15" customHeight="1">
      <c r="A855" s="37">
        <v>953</v>
      </c>
      <c r="B855" s="38" t="s">
        <v>109</v>
      </c>
    </row>
    <row r="856" spans="1:2" ht="15" customHeight="1">
      <c r="A856" s="37">
        <v>954</v>
      </c>
      <c r="B856" s="38" t="s">
        <v>78</v>
      </c>
    </row>
    <row r="857" spans="1:2" ht="15" customHeight="1">
      <c r="A857" s="37">
        <v>955</v>
      </c>
      <c r="B857" s="38" t="s">
        <v>78</v>
      </c>
    </row>
    <row r="858" spans="1:2" ht="15" customHeight="1">
      <c r="A858" s="37">
        <v>956</v>
      </c>
      <c r="B858" s="38" t="s">
        <v>78</v>
      </c>
    </row>
    <row r="859" spans="1:2" ht="15" customHeight="1">
      <c r="A859" s="37">
        <v>957</v>
      </c>
      <c r="B859" s="38" t="s">
        <v>78</v>
      </c>
    </row>
    <row r="860" spans="1:2" ht="15" customHeight="1">
      <c r="A860" s="37">
        <v>958</v>
      </c>
      <c r="B860" s="38" t="s">
        <v>78</v>
      </c>
    </row>
    <row r="861" spans="1:2" ht="15" customHeight="1">
      <c r="A861" s="37">
        <v>959</v>
      </c>
      <c r="B861" s="38" t="s">
        <v>78</v>
      </c>
    </row>
    <row r="862" spans="1:2" ht="15" customHeight="1">
      <c r="A862" s="37">
        <v>960</v>
      </c>
      <c r="B862" s="38" t="s">
        <v>78</v>
      </c>
    </row>
    <row r="863" spans="1:2" ht="15" customHeight="1">
      <c r="A863" s="37">
        <v>961</v>
      </c>
      <c r="B863" s="38" t="s">
        <v>78</v>
      </c>
    </row>
    <row r="864" spans="1:2" ht="15" customHeight="1">
      <c r="A864" s="37">
        <v>962</v>
      </c>
      <c r="B864" s="38" t="s">
        <v>78</v>
      </c>
    </row>
    <row r="865" spans="1:2" ht="15" customHeight="1">
      <c r="A865" s="37">
        <v>963</v>
      </c>
      <c r="B865" s="38" t="s">
        <v>78</v>
      </c>
    </row>
    <row r="866" spans="1:2" ht="15" customHeight="1">
      <c r="A866" s="37">
        <v>964</v>
      </c>
      <c r="B866" s="38" t="s">
        <v>78</v>
      </c>
    </row>
    <row r="867" spans="1:2" ht="15" customHeight="1">
      <c r="A867" s="37">
        <v>965</v>
      </c>
      <c r="B867" s="38" t="s">
        <v>78</v>
      </c>
    </row>
    <row r="868" spans="1:2" ht="15" customHeight="1">
      <c r="A868" s="37">
        <v>966</v>
      </c>
      <c r="B868" s="38" t="s">
        <v>78</v>
      </c>
    </row>
    <row r="869" spans="1:2" ht="15" customHeight="1">
      <c r="A869" s="37">
        <v>967</v>
      </c>
      <c r="B869" s="38" t="s">
        <v>78</v>
      </c>
    </row>
    <row r="870" spans="1:2" ht="15" customHeight="1">
      <c r="A870" s="37">
        <v>968</v>
      </c>
      <c r="B870" s="38" t="s">
        <v>78</v>
      </c>
    </row>
    <row r="871" spans="1:2" ht="15" customHeight="1">
      <c r="A871" s="37">
        <v>969</v>
      </c>
      <c r="B871" s="38" t="s">
        <v>78</v>
      </c>
    </row>
    <row r="872" spans="1:2" ht="15" customHeight="1">
      <c r="A872" s="37">
        <v>970</v>
      </c>
      <c r="B872" s="38" t="s">
        <v>78</v>
      </c>
    </row>
    <row r="873" spans="1:2" ht="15" customHeight="1">
      <c r="A873" s="37">
        <v>971</v>
      </c>
      <c r="B873" s="38" t="s">
        <v>78</v>
      </c>
    </row>
    <row r="874" spans="1:2" ht="15" customHeight="1">
      <c r="A874" s="37">
        <v>972</v>
      </c>
      <c r="B874" s="38" t="s">
        <v>78</v>
      </c>
    </row>
    <row r="875" spans="1:2" ht="15" customHeight="1">
      <c r="A875" s="37">
        <v>973</v>
      </c>
      <c r="B875" s="38" t="s">
        <v>78</v>
      </c>
    </row>
    <row r="876" spans="1:2" ht="15" customHeight="1">
      <c r="A876" s="37">
        <v>974</v>
      </c>
      <c r="B876" s="38" t="s">
        <v>78</v>
      </c>
    </row>
    <row r="877" spans="1:2" ht="15" customHeight="1">
      <c r="A877" s="37">
        <v>975</v>
      </c>
      <c r="B877" s="38" t="s">
        <v>78</v>
      </c>
    </row>
    <row r="878" spans="1:2" ht="15" customHeight="1">
      <c r="A878" s="37">
        <v>976</v>
      </c>
      <c r="B878" s="38" t="s">
        <v>78</v>
      </c>
    </row>
    <row r="879" spans="1:2" ht="15" customHeight="1">
      <c r="A879" s="37">
        <v>977</v>
      </c>
      <c r="B879" s="38" t="s">
        <v>78</v>
      </c>
    </row>
    <row r="880" spans="1:2" ht="15" customHeight="1">
      <c r="A880" s="37">
        <v>978</v>
      </c>
      <c r="B880" s="38" t="s">
        <v>78</v>
      </c>
    </row>
    <row r="881" spans="1:2" ht="15" customHeight="1">
      <c r="A881" s="37">
        <v>979</v>
      </c>
      <c r="B881" s="38" t="s">
        <v>78</v>
      </c>
    </row>
    <row r="882" spans="1:2" ht="15" customHeight="1">
      <c r="A882" s="37">
        <v>980</v>
      </c>
      <c r="B882" s="38" t="s">
        <v>78</v>
      </c>
    </row>
    <row r="883" spans="1:2" ht="15" customHeight="1">
      <c r="A883" s="37">
        <v>981</v>
      </c>
      <c r="B883" s="38" t="s">
        <v>78</v>
      </c>
    </row>
    <row r="884" spans="1:2" ht="15" customHeight="1">
      <c r="A884" s="37">
        <v>982</v>
      </c>
      <c r="B884" s="38" t="s">
        <v>78</v>
      </c>
    </row>
    <row r="885" spans="1:2" ht="15" customHeight="1">
      <c r="A885" s="37">
        <v>983</v>
      </c>
      <c r="B885" s="38" t="s">
        <v>78</v>
      </c>
    </row>
    <row r="886" spans="1:2" ht="15" customHeight="1">
      <c r="A886" s="37">
        <v>984</v>
      </c>
      <c r="B886" s="38" t="s">
        <v>78</v>
      </c>
    </row>
    <row r="887" spans="1:2" ht="15" customHeight="1">
      <c r="A887" s="37">
        <v>985</v>
      </c>
      <c r="B887" s="38" t="s">
        <v>78</v>
      </c>
    </row>
    <row r="888" spans="1:2" ht="15" customHeight="1">
      <c r="A888" s="37">
        <v>986</v>
      </c>
      <c r="B888" s="38" t="s">
        <v>78</v>
      </c>
    </row>
    <row r="889" spans="1:2" ht="15" customHeight="1">
      <c r="A889" s="37">
        <v>987</v>
      </c>
      <c r="B889" s="38" t="s">
        <v>78</v>
      </c>
    </row>
    <row r="890" spans="1:2" ht="15" customHeight="1">
      <c r="A890" s="37">
        <v>988</v>
      </c>
      <c r="B890" s="38" t="s">
        <v>78</v>
      </c>
    </row>
    <row r="891" spans="1:2" ht="15" customHeight="1">
      <c r="A891" s="37">
        <v>989</v>
      </c>
      <c r="B891" s="38" t="s">
        <v>78</v>
      </c>
    </row>
    <row r="892" spans="1:2" ht="15" customHeight="1">
      <c r="A892" s="37">
        <v>990</v>
      </c>
      <c r="B892" s="38" t="s">
        <v>78</v>
      </c>
    </row>
    <row r="893" spans="1:2" ht="15" customHeight="1">
      <c r="A893" s="37">
        <v>991</v>
      </c>
      <c r="B893" s="38" t="s">
        <v>78</v>
      </c>
    </row>
    <row r="894" spans="1:2" ht="15" customHeight="1">
      <c r="A894" s="37">
        <v>992</v>
      </c>
      <c r="B894" s="38" t="s">
        <v>78</v>
      </c>
    </row>
    <row r="895" spans="1:2" ht="15" customHeight="1">
      <c r="A895" s="37">
        <v>993</v>
      </c>
      <c r="B895" s="38" t="s">
        <v>78</v>
      </c>
    </row>
    <row r="896" spans="1:2" ht="15" customHeight="1">
      <c r="A896" s="37">
        <v>994</v>
      </c>
      <c r="B896" s="38" t="s">
        <v>78</v>
      </c>
    </row>
    <row r="897" spans="1:2" ht="15" customHeight="1">
      <c r="A897" s="37">
        <v>995</v>
      </c>
      <c r="B897" s="38" t="s">
        <v>78</v>
      </c>
    </row>
    <row r="898" spans="1:2" ht="15" customHeight="1">
      <c r="A898" s="37">
        <v>996</v>
      </c>
      <c r="B898" s="38" t="s">
        <v>78</v>
      </c>
    </row>
    <row r="899" spans="1:2" ht="15" customHeight="1">
      <c r="A899" s="37">
        <v>997</v>
      </c>
      <c r="B899" s="38" t="s">
        <v>78</v>
      </c>
    </row>
    <row r="900" spans="1:2" ht="15" customHeight="1">
      <c r="A900" s="37">
        <v>998</v>
      </c>
      <c r="B900" s="38" t="s">
        <v>78</v>
      </c>
    </row>
    <row r="901" spans="1:2" ht="15" customHeight="1">
      <c r="A901" s="37">
        <v>999</v>
      </c>
      <c r="B901" s="38" t="s">
        <v>78</v>
      </c>
    </row>
  </sheetData>
  <sortState ref="G4:I14">
    <sortCondition ref="G4"/>
  </sortState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66"/>
  <sheetViews>
    <sheetView tabSelected="1" workbookViewId="0">
      <pane ySplit="1" topLeftCell="A2" activePane="bottomLeft" state="frozen"/>
      <selection pane="bottomLeft" sqref="A1:F1"/>
    </sheetView>
  </sheetViews>
  <sheetFormatPr defaultRowHeight="15" customHeight="1"/>
  <cols>
    <col min="1" max="1" width="18.140625" style="7" customWidth="1"/>
    <col min="2" max="2" width="13.7109375" style="8" customWidth="1"/>
    <col min="3" max="3" width="33.85546875" style="5" customWidth="1"/>
    <col min="4" max="4" width="26.7109375" style="5" customWidth="1"/>
    <col min="5" max="5" width="18.5703125" style="7" customWidth="1"/>
    <col min="6" max="6" width="21.5703125" style="11" customWidth="1"/>
    <col min="7" max="16384" width="9.140625" style="6"/>
  </cols>
  <sheetData>
    <row r="1" spans="1:6" s="15" customFormat="1" ht="24.75" customHeight="1">
      <c r="A1" s="34" t="s">
        <v>79</v>
      </c>
      <c r="B1" s="27" t="s">
        <v>13</v>
      </c>
      <c r="C1" s="27" t="s">
        <v>14</v>
      </c>
      <c r="D1" s="27" t="s">
        <v>80</v>
      </c>
      <c r="E1" s="34" t="s">
        <v>113</v>
      </c>
      <c r="F1" s="34" t="s">
        <v>112</v>
      </c>
    </row>
    <row r="2" spans="1:6" ht="15" customHeight="1">
      <c r="A2" s="13" t="s">
        <v>175</v>
      </c>
      <c r="B2" s="8">
        <v>106</v>
      </c>
      <c r="C2" s="4" t="str">
        <f>IF(B2="","",LOOKUP(B2,'ADRESÁŘ NESHOD A ZAKÁZEK'!$D$3:$E$12))</f>
        <v>KABINA ŘIDIČE - funkčnost</v>
      </c>
      <c r="D2" s="4" t="str">
        <f>IF(B2="","",LOOKUP(B2,'ADRESÁŘ NESHOD A ZAKÁZEK'!$A$2:$A$901,'ADRESÁŘ NESHOD A ZAKÁZEK'!$B$2:$B$901))</f>
        <v>kapota motoru</v>
      </c>
      <c r="E2" s="12" t="str">
        <f>IF(A2="","",LOOKUP(A2,'ADRESÁŘ NESHOD A ZAKÁZEK'!$G$4:$G$999,'ADRESÁŘ NESHOD A ZAKÁZEK'!$H$4:$H$999))</f>
        <v>3682.01</v>
      </c>
      <c r="F2" s="17" t="str">
        <f>IF(A2="","",LOOKUP(A2,'ADRESÁŘ NESHOD A ZAKÁZEK'!$G$4:$G$999,'ADRESÁŘ NESHOD A ZAKÁZEK'!$I$4:$I$999))</f>
        <v>CAS24 SCANIA</v>
      </c>
    </row>
    <row r="3" spans="1:6" ht="15" customHeight="1">
      <c r="A3" s="13" t="s">
        <v>175</v>
      </c>
      <c r="B3" s="8">
        <v>301</v>
      </c>
      <c r="C3" s="4" t="str">
        <f>IF(B3="","",LOOKUP(B3,'ADRESÁŘ NESHOD A ZAKÁZEK'!$D$3:$E$12))</f>
        <v>KABINA ŘIDIČE - el. Instalace</v>
      </c>
      <c r="D3" s="4" t="str">
        <f>IF(B3="","",LOOKUP(B3,'ADRESÁŘ NESHOD A ZAKÁZEK'!$A$2:$A$901,'ADRESÁŘ NESHOD A ZAKÁZEK'!$B$2:$B$901))</f>
        <v>kontrolní přístroje</v>
      </c>
      <c r="E3" s="12" t="str">
        <f>IF(A3="","",LOOKUP(A3,'ADRESÁŘ NESHOD A ZAKÁZEK'!$G$4:$G$999,'ADRESÁŘ NESHOD A ZAKÁZEK'!$H$4:$H$999))</f>
        <v>3682.01</v>
      </c>
      <c r="F3" s="17" t="str">
        <f>IF(A3="","",LOOKUP(A3,'ADRESÁŘ NESHOD A ZAKÁZEK'!$G$4:$G$999,'ADRESÁŘ NESHOD A ZAKÁZEK'!$I$4:$I$999))</f>
        <v>CAS24 SCANIA</v>
      </c>
    </row>
    <row r="4" spans="1:6" ht="15" customHeight="1">
      <c r="A4" s="13" t="s">
        <v>175</v>
      </c>
      <c r="B4" s="8">
        <v>310</v>
      </c>
      <c r="C4" s="4" t="str">
        <f>IF(B4="","",LOOKUP(B4,'ADRESÁŘ NESHOD A ZAKÁZEK'!$D$3:$E$12))</f>
        <v>KABINA ŘIDIČE - el. Instalace</v>
      </c>
      <c r="D4" s="4" t="str">
        <f>IF(B4="","",LOOKUP(B4,'ADRESÁŘ NESHOD A ZAKÁZEK'!$A$2:$A$901,'ADRESÁŘ NESHOD A ZAKÁZEK'!$B$2:$B$901))</f>
        <v>modrá výstražná světla</v>
      </c>
      <c r="E4" s="12" t="str">
        <f>IF(A4="","",LOOKUP(A4,'ADRESÁŘ NESHOD A ZAKÁZEK'!$G$4:$G$999,'ADRESÁŘ NESHOD A ZAKÁZEK'!$H$4:$H$999))</f>
        <v>3682.01</v>
      </c>
      <c r="F4" s="17" t="str">
        <f>IF(A4="","",LOOKUP(A4,'ADRESÁŘ NESHOD A ZAKÁZEK'!$G$4:$G$999,'ADRESÁŘ NESHOD A ZAKÁZEK'!$I$4:$I$999))</f>
        <v>CAS24 SCANIA</v>
      </c>
    </row>
    <row r="5" spans="1:6" ht="15" customHeight="1">
      <c r="A5" s="13" t="s">
        <v>175</v>
      </c>
      <c r="B5" s="8">
        <v>306</v>
      </c>
      <c r="C5" s="4" t="str">
        <f>IF(B5="","",LOOKUP(B5,'ADRESÁŘ NESHOD A ZAKÁZEK'!$D$3:$E$12))</f>
        <v>KABINA ŘIDIČE - el. Instalace</v>
      </c>
      <c r="D5" s="4" t="str">
        <f>IF(B5="","",LOOKUP(B5,'ADRESÁŘ NESHOD A ZAKÁZEK'!$A$2:$A$901,'ADRESÁŘ NESHOD A ZAKÁZEK'!$B$2:$B$901))</f>
        <v>funkčnost světlometů</v>
      </c>
      <c r="E5" s="12" t="str">
        <f>IF(A5="","",LOOKUP(A5,'ADRESÁŘ NESHOD A ZAKÁZEK'!$G$4:$G$999,'ADRESÁŘ NESHOD A ZAKÁZEK'!$H$4:$H$999))</f>
        <v>3682.01</v>
      </c>
      <c r="F5" s="17" t="str">
        <f>IF(A5="","",LOOKUP(A5,'ADRESÁŘ NESHOD A ZAKÁZEK'!$G$4:$G$999,'ADRESÁŘ NESHOD A ZAKÁZEK'!$I$4:$I$999))</f>
        <v>CAS24 SCANIA</v>
      </c>
    </row>
    <row r="6" spans="1:6" ht="15" customHeight="1">
      <c r="A6" s="13" t="s">
        <v>175</v>
      </c>
      <c r="B6" s="8">
        <v>427</v>
      </c>
      <c r="C6" s="4" t="str">
        <f>IF(B6="","",LOOKUP(B6,'ADRESÁŘ NESHOD A ZAKÁZEK'!$D$3:$E$12))</f>
        <v>NÁSTAVBA - el. Instalace</v>
      </c>
      <c r="D6" s="4" t="str">
        <f>IF(B6="","",LOOKUP(B6,'ADRESÁŘ NESHOD A ZAKÁZEK'!$A$2:$A$901,'ADRESÁŘ NESHOD A ZAKÁZEK'!$B$2:$B$901))</f>
        <v>popisky ovládání</v>
      </c>
      <c r="E6" s="12" t="str">
        <f>IF(A6="","",LOOKUP(A6,'ADRESÁŘ NESHOD A ZAKÁZEK'!$G$4:$G$999,'ADRESÁŘ NESHOD A ZAKÁZEK'!$H$4:$H$999))</f>
        <v>3682.01</v>
      </c>
      <c r="F6" s="17" t="str">
        <f>IF(A6="","",LOOKUP(A6,'ADRESÁŘ NESHOD A ZAKÁZEK'!$G$4:$G$999,'ADRESÁŘ NESHOD A ZAKÁZEK'!$I$4:$I$999))</f>
        <v>CAS24 SCANIA</v>
      </c>
    </row>
    <row r="7" spans="1:6" ht="15" customHeight="1">
      <c r="A7" s="13" t="s">
        <v>175</v>
      </c>
      <c r="B7" s="8">
        <v>424</v>
      </c>
      <c r="C7" s="4" t="str">
        <f>IF(B7="","",LOOKUP(B7,'ADRESÁŘ NESHOD A ZAKÁZEK'!$D$3:$E$12))</f>
        <v>NÁSTAVBA - el. Instalace</v>
      </c>
      <c r="D7" s="4" t="str">
        <f>IF(B7="","",LOOKUP(B7,'ADRESÁŘ NESHOD A ZAKÁZEK'!$A$2:$A$901,'ADRESÁŘ NESHOD A ZAKÁZEK'!$B$2:$B$901))</f>
        <v xml:space="preserve">el. agregát </v>
      </c>
      <c r="E7" s="12" t="str">
        <f>IF(A7="","",LOOKUP(A7,'ADRESÁŘ NESHOD A ZAKÁZEK'!$G$4:$G$999,'ADRESÁŘ NESHOD A ZAKÁZEK'!$H$4:$H$999))</f>
        <v>3682.01</v>
      </c>
      <c r="F7" s="17" t="str">
        <f>IF(A7="","",LOOKUP(A7,'ADRESÁŘ NESHOD A ZAKÁZEK'!$G$4:$G$999,'ADRESÁŘ NESHOD A ZAKÁZEK'!$I$4:$I$999))</f>
        <v>CAS24 SCANIA</v>
      </c>
    </row>
    <row r="8" spans="1:6" ht="15" customHeight="1">
      <c r="A8" s="13" t="s">
        <v>175</v>
      </c>
      <c r="B8" s="8">
        <v>611</v>
      </c>
      <c r="C8" s="4" t="str">
        <f>IF(B8="","",LOOKUP(B8,'ADRESÁŘ NESHOD A ZAKÁZEK'!$D$3:$E$12))</f>
        <v>NÁSTAVBA - funkčnost, štítky</v>
      </c>
      <c r="D8" s="4" t="str">
        <f>IF(B8="","",LOOKUP(B8,'ADRESÁŘ NESHOD A ZAKÁZEK'!$A$2:$A$901,'ADRESÁŘ NESHOD A ZAKÁZEK'!$B$2:$B$901))</f>
        <v>ovládací páky, kohouty</v>
      </c>
      <c r="E8" s="12" t="str">
        <f>IF(A8="","",LOOKUP(A8,'ADRESÁŘ NESHOD A ZAKÁZEK'!$G$4:$G$999,'ADRESÁŘ NESHOD A ZAKÁZEK'!$H$4:$H$999))</f>
        <v>3682.01</v>
      </c>
      <c r="F8" s="17" t="str">
        <f>IF(A8="","",LOOKUP(A8,'ADRESÁŘ NESHOD A ZAKÁZEK'!$G$4:$G$999,'ADRESÁŘ NESHOD A ZAKÁZEK'!$I$4:$I$999))</f>
        <v>CAS24 SCANIA</v>
      </c>
    </row>
    <row r="9" spans="1:6" ht="15" customHeight="1">
      <c r="A9" s="13" t="s">
        <v>175</v>
      </c>
      <c r="B9" s="8">
        <v>654</v>
      </c>
      <c r="C9" s="4" t="str">
        <f>IF(B9="","",LOOKUP(B9,'ADRESÁŘ NESHOD A ZAKÁZEK'!$D$3:$E$12))</f>
        <v>NÁSTAVBA - funkčnost, štítky</v>
      </c>
      <c r="D9" s="4" t="str">
        <f>IF(B9="","",LOOKUP(B9,'ADRESÁŘ NESHOD A ZAKÁZEK'!$A$2:$A$901,'ADRESÁŘ NESHOD A ZAKÁZEK'!$B$2:$B$901))</f>
        <v>popisky a štítky ovládání</v>
      </c>
      <c r="E9" s="12" t="str">
        <f>IF(A9="","",LOOKUP(A9,'ADRESÁŘ NESHOD A ZAKÁZEK'!$G$4:$G$999,'ADRESÁŘ NESHOD A ZAKÁZEK'!$H$4:$H$999))</f>
        <v>3682.01</v>
      </c>
      <c r="F9" s="17" t="str">
        <f>IF(A9="","",LOOKUP(A9,'ADRESÁŘ NESHOD A ZAKÁZEK'!$G$4:$G$999,'ADRESÁŘ NESHOD A ZAKÁZEK'!$I$4:$I$999))</f>
        <v>CAS24 SCANIA</v>
      </c>
    </row>
    <row r="10" spans="1:6" ht="15" customHeight="1">
      <c r="A10" s="13" t="s">
        <v>175</v>
      </c>
      <c r="B10" s="8">
        <v>652</v>
      </c>
      <c r="C10" s="4" t="str">
        <f>IF(B10="","",LOOKUP(B10,'ADRESÁŘ NESHOD A ZAKÁZEK'!$D$3:$E$12))</f>
        <v>NÁSTAVBA - funkčnost, štítky</v>
      </c>
      <c r="D10" s="4" t="str">
        <f>IF(B10="","",LOOKUP(B10,'ADRESÁŘ NESHOD A ZAKÁZEK'!$A$2:$A$901,'ADRESÁŘ NESHOD A ZAKÁZEK'!$B$2:$B$901))</f>
        <v>štítky výbavy</v>
      </c>
      <c r="E10" s="12" t="str">
        <f>IF(A10="","",LOOKUP(A10,'ADRESÁŘ NESHOD A ZAKÁZEK'!$G$4:$G$999,'ADRESÁŘ NESHOD A ZAKÁZEK'!$H$4:$H$999))</f>
        <v>3682.01</v>
      </c>
      <c r="F10" s="17" t="str">
        <f>IF(A10="","",LOOKUP(A10,'ADRESÁŘ NESHOD A ZAKÁZEK'!$G$4:$G$999,'ADRESÁŘ NESHOD A ZAKÁZEK'!$I$4:$I$999))</f>
        <v>CAS24 SCANIA</v>
      </c>
    </row>
    <row r="11" spans="1:6" ht="15" customHeight="1">
      <c r="A11" s="13" t="s">
        <v>175</v>
      </c>
      <c r="B11" s="8">
        <v>653</v>
      </c>
      <c r="C11" s="4" t="str">
        <f>IF(B11="","",LOOKUP(B11,'ADRESÁŘ NESHOD A ZAKÁZEK'!$D$3:$E$12))</f>
        <v>NÁSTAVBA - funkčnost, štítky</v>
      </c>
      <c r="D11" s="4" t="str">
        <f>IF(B11="","",LOOKUP(B11,'ADRESÁŘ NESHOD A ZAKÁZEK'!$A$2:$A$901,'ADRESÁŘ NESHOD A ZAKÁZEK'!$B$2:$B$901))</f>
        <v>výrobní štítek čerpadla</v>
      </c>
      <c r="E11" s="12" t="str">
        <f>IF(A11="","",LOOKUP(A11,'ADRESÁŘ NESHOD A ZAKÁZEK'!$G$4:$G$999,'ADRESÁŘ NESHOD A ZAKÁZEK'!$H$4:$H$999))</f>
        <v>3682.01</v>
      </c>
      <c r="F11" s="17" t="str">
        <f>IF(A11="","",LOOKUP(A11,'ADRESÁŘ NESHOD A ZAKÁZEK'!$G$4:$G$999,'ADRESÁŘ NESHOD A ZAKÁZEK'!$I$4:$I$999))</f>
        <v>CAS24 SCANIA</v>
      </c>
    </row>
    <row r="12" spans="1:6" ht="15" customHeight="1">
      <c r="A12" s="13" t="s">
        <v>175</v>
      </c>
      <c r="B12" s="8">
        <v>701</v>
      </c>
      <c r="C12" s="4" t="str">
        <f>IF(B12="","",LOOKUP(B12,'ADRESÁŘ NESHOD A ZAKÁZEK'!$D$3:$E$12))</f>
        <v>NÁSTAVBA - horní plošina, nádrž</v>
      </c>
      <c r="D12" s="4" t="str">
        <f>IF(B12="","",LOOKUP(B12,'ADRESÁŘ NESHOD A ZAKÁZEK'!$A$2:$A$901,'ADRESÁŘ NESHOD A ZAKÁZEK'!$B$2:$B$901))</f>
        <v>zatmelení podlahy, výfuku</v>
      </c>
      <c r="E12" s="12" t="str">
        <f>IF(A12="","",LOOKUP(A12,'ADRESÁŘ NESHOD A ZAKÁZEK'!$G$4:$G$999,'ADRESÁŘ NESHOD A ZAKÁZEK'!$H$4:$H$999))</f>
        <v>3682.01</v>
      </c>
      <c r="F12" s="17" t="str">
        <f>IF(A12="","",LOOKUP(A12,'ADRESÁŘ NESHOD A ZAKÁZEK'!$G$4:$G$999,'ADRESÁŘ NESHOD A ZAKÁZEK'!$I$4:$I$999))</f>
        <v>CAS24 SCANIA</v>
      </c>
    </row>
    <row r="13" spans="1:6" ht="15" customHeight="1">
      <c r="A13" s="13" t="s">
        <v>175</v>
      </c>
      <c r="B13" s="8">
        <v>701</v>
      </c>
      <c r="C13" s="4" t="str">
        <f>IF(B13="","",LOOKUP(B13,'ADRESÁŘ NESHOD A ZAKÁZEK'!$D$3:$E$12))</f>
        <v>NÁSTAVBA - horní plošina, nádrž</v>
      </c>
      <c r="D13" s="4" t="str">
        <f>IF(B13="","",LOOKUP(B13,'ADRESÁŘ NESHOD A ZAKÁZEK'!$A$2:$A$901,'ADRESÁŘ NESHOD A ZAKÁZEK'!$B$2:$B$901))</f>
        <v>zatmelení podlahy, výfuku</v>
      </c>
      <c r="E13" s="12" t="str">
        <f>IF(A13="","",LOOKUP(A13,'ADRESÁŘ NESHOD A ZAKÁZEK'!$G$4:$G$999,'ADRESÁŘ NESHOD A ZAKÁZEK'!$H$4:$H$999))</f>
        <v>3682.01</v>
      </c>
      <c r="F13" s="17" t="str">
        <f>IF(A13="","",LOOKUP(A13,'ADRESÁŘ NESHOD A ZAKÁZEK'!$G$4:$G$999,'ADRESÁŘ NESHOD A ZAKÁZEK'!$I$4:$I$999))</f>
        <v>CAS24 SCANIA</v>
      </c>
    </row>
    <row r="14" spans="1:6" ht="15" customHeight="1">
      <c r="A14" s="13" t="s">
        <v>175</v>
      </c>
      <c r="B14" s="8">
        <v>701</v>
      </c>
      <c r="C14" s="4" t="str">
        <f>IF(B14="","",LOOKUP(B14,'ADRESÁŘ NESHOD A ZAKÁZEK'!$D$3:$E$12))</f>
        <v>NÁSTAVBA - horní plošina, nádrž</v>
      </c>
      <c r="D14" s="4" t="str">
        <f>IF(B14="","",LOOKUP(B14,'ADRESÁŘ NESHOD A ZAKÁZEK'!$A$2:$A$901,'ADRESÁŘ NESHOD A ZAKÁZEK'!$B$2:$B$901))</f>
        <v>zatmelení podlahy, výfuku</v>
      </c>
      <c r="E14" s="12" t="str">
        <f>IF(A14="","",LOOKUP(A14,'ADRESÁŘ NESHOD A ZAKÁZEK'!$G$4:$G$999,'ADRESÁŘ NESHOD A ZAKÁZEK'!$H$4:$H$999))</f>
        <v>3682.01</v>
      </c>
      <c r="F14" s="17" t="str">
        <f>IF(A14="","",LOOKUP(A14,'ADRESÁŘ NESHOD A ZAKÁZEK'!$G$4:$G$999,'ADRESÁŘ NESHOD A ZAKÁZEK'!$I$4:$I$999))</f>
        <v>CAS24 SCANIA</v>
      </c>
    </row>
    <row r="15" spans="1:6" ht="15" customHeight="1">
      <c r="A15" s="13" t="s">
        <v>175</v>
      </c>
      <c r="B15" s="8">
        <v>654</v>
      </c>
      <c r="C15" s="4" t="str">
        <f>IF(B15="","",LOOKUP(B15,'ADRESÁŘ NESHOD A ZAKÁZEK'!$D$3:$E$12))</f>
        <v>NÁSTAVBA - funkčnost, štítky</v>
      </c>
      <c r="D15" s="4" t="str">
        <f>IF(B15="","",LOOKUP(B15,'ADRESÁŘ NESHOD A ZAKÁZEK'!$A$2:$A$901,'ADRESÁŘ NESHOD A ZAKÁZEK'!$B$2:$B$901))</f>
        <v>popisky a štítky ovládání</v>
      </c>
      <c r="E15" s="12" t="str">
        <f>IF(A15="","",LOOKUP(A15,'ADRESÁŘ NESHOD A ZAKÁZEK'!$G$4:$G$999,'ADRESÁŘ NESHOD A ZAKÁZEK'!$H$4:$H$999))</f>
        <v>3682.01</v>
      </c>
      <c r="F15" s="17" t="str">
        <f>IF(A15="","",LOOKUP(A15,'ADRESÁŘ NESHOD A ZAKÁZEK'!$G$4:$G$999,'ADRESÁŘ NESHOD A ZAKÁZEK'!$I$4:$I$999))</f>
        <v>CAS24 SCANIA</v>
      </c>
    </row>
    <row r="16" spans="1:6" ht="15" customHeight="1">
      <c r="A16" s="13" t="s">
        <v>178</v>
      </c>
      <c r="B16" s="8">
        <v>115</v>
      </c>
      <c r="C16" s="4" t="str">
        <f>IF(B16="","",LOOKUP(B16,'ADRESÁŘ NESHOD A ZAKÁZEK'!$D$3:$E$12))</f>
        <v>KABINA ŘIDIČE - funkčnost</v>
      </c>
      <c r="D16" s="4" t="str">
        <f>IF(B16="","",LOOKUP(B16,'ADRESÁŘ NESHOD A ZAKÁZEK'!$A$2:$A$901,'ADRESÁŘ NESHOD A ZAKÁZEK'!$B$2:$B$901))</f>
        <v>ostatní (kabina řidiče - funkčnost)</v>
      </c>
      <c r="E16" s="12" t="str">
        <f>IF(A16="","",LOOKUP(A16,'ADRESÁŘ NESHOD A ZAKÁZEK'!$G$4:$G$999,'ADRESÁŘ NESHOD A ZAKÁZEK'!$H$4:$H$999))</f>
        <v>7041.36</v>
      </c>
      <c r="F16" s="17" t="str">
        <f>IF(A16="","",LOOKUP(A16,'ADRESÁŘ NESHOD A ZAKÁZEK'!$G$4:$G$999,'ADRESÁŘ NESHOD A ZAKÁZEK'!$I$4:$I$999))</f>
        <v>CAS24 TATRA TERMO</v>
      </c>
    </row>
    <row r="17" spans="1:6" ht="15" customHeight="1">
      <c r="A17" s="13" t="s">
        <v>178</v>
      </c>
      <c r="B17" s="8">
        <v>315</v>
      </c>
      <c r="C17" s="4" t="str">
        <f>IF(B17="","",LOOKUP(B17,'ADRESÁŘ NESHOD A ZAKÁZEK'!$D$3:$E$12))</f>
        <v>KABINA ŘIDIČE - el. Instalace</v>
      </c>
      <c r="D17" s="4" t="str">
        <f>IF(B17="","",LOOKUP(B17,'ADRESÁŘ NESHOD A ZAKÁZEK'!$A$2:$A$901,'ADRESÁŘ NESHOD A ZAKÁZEK'!$B$2:$B$901))</f>
        <v>zásuvka dobíjení</v>
      </c>
      <c r="E17" s="12" t="str">
        <f>IF(A17="","",LOOKUP(A17,'ADRESÁŘ NESHOD A ZAKÁZEK'!$G$4:$G$999,'ADRESÁŘ NESHOD A ZAKÁZEK'!$H$4:$H$999))</f>
        <v>7041.36</v>
      </c>
      <c r="F17" s="17" t="str">
        <f>IF(A17="","",LOOKUP(A17,'ADRESÁŘ NESHOD A ZAKÁZEK'!$G$4:$G$999,'ADRESÁŘ NESHOD A ZAKÁZEK'!$I$4:$I$999))</f>
        <v>CAS24 TATRA TERMO</v>
      </c>
    </row>
    <row r="18" spans="1:6" ht="15" customHeight="1">
      <c r="A18" s="13" t="s">
        <v>178</v>
      </c>
      <c r="B18" s="8">
        <v>410</v>
      </c>
      <c r="C18" s="4" t="str">
        <f>IF(B18="","",LOOKUP(B18,'ADRESÁŘ NESHOD A ZAKÁZEK'!$D$3:$E$12))</f>
        <v>NÁSTAVBA - el. Instalace</v>
      </c>
      <c r="D18" s="4" t="str">
        <f>IF(B18="","",LOOKUP(B18,'ADRESÁŘ NESHOD A ZAKÁZEK'!$A$2:$A$901,'ADRESÁŘ NESHOD A ZAKÁZEK'!$B$2:$B$901))</f>
        <v>dorozumívací zařízení</v>
      </c>
      <c r="E18" s="12" t="str">
        <f>IF(A18="","",LOOKUP(A18,'ADRESÁŘ NESHOD A ZAKÁZEK'!$G$4:$G$999,'ADRESÁŘ NESHOD A ZAKÁZEK'!$H$4:$H$999))</f>
        <v>7041.36</v>
      </c>
      <c r="F18" s="17" t="str">
        <f>IF(A18="","",LOOKUP(A18,'ADRESÁŘ NESHOD A ZAKÁZEK'!$G$4:$G$999,'ADRESÁŘ NESHOD A ZAKÁZEK'!$I$4:$I$999))</f>
        <v>CAS24 TATRA TERMO</v>
      </c>
    </row>
    <row r="19" spans="1:6" ht="15" customHeight="1">
      <c r="A19" s="13" t="s">
        <v>178</v>
      </c>
      <c r="B19" s="8">
        <v>417</v>
      </c>
      <c r="C19" s="4" t="str">
        <f>IF(B19="","",LOOKUP(B19,'ADRESÁŘ NESHOD A ZAKÁZEK'!$D$3:$E$12))</f>
        <v>NÁSTAVBA - el. Instalace</v>
      </c>
      <c r="D19" s="4" t="str">
        <f>IF(B19="","",LOOKUP(B19,'ADRESÁŘ NESHOD A ZAKÁZEK'!$A$2:$A$901,'ADRESÁŘ NESHOD A ZAKÁZEK'!$B$2:$B$901))</f>
        <v xml:space="preserve">boční osvětlení </v>
      </c>
      <c r="E19" s="12" t="str">
        <f>IF(A19="","",LOOKUP(A19,'ADRESÁŘ NESHOD A ZAKÁZEK'!$G$4:$G$999,'ADRESÁŘ NESHOD A ZAKÁZEK'!$H$4:$H$999))</f>
        <v>7041.36</v>
      </c>
      <c r="F19" s="17" t="str">
        <f>IF(A19="","",LOOKUP(A19,'ADRESÁŘ NESHOD A ZAKÁZEK'!$G$4:$G$999,'ADRESÁŘ NESHOD A ZAKÁZEK'!$I$4:$I$999))</f>
        <v>CAS24 TATRA TERMO</v>
      </c>
    </row>
    <row r="20" spans="1:6" ht="15" customHeight="1">
      <c r="A20" s="13" t="s">
        <v>178</v>
      </c>
      <c r="B20" s="8">
        <v>427</v>
      </c>
      <c r="C20" s="4" t="str">
        <f>IF(B20="","",LOOKUP(B20,'ADRESÁŘ NESHOD A ZAKÁZEK'!$D$3:$E$12))</f>
        <v>NÁSTAVBA - el. Instalace</v>
      </c>
      <c r="D20" s="4" t="str">
        <f>IF(B20="","",LOOKUP(B20,'ADRESÁŘ NESHOD A ZAKÁZEK'!$A$2:$A$901,'ADRESÁŘ NESHOD A ZAKÁZEK'!$B$2:$B$901))</f>
        <v>popisky ovládání</v>
      </c>
      <c r="E20" s="12" t="str">
        <f>IF(A20="","",LOOKUP(A20,'ADRESÁŘ NESHOD A ZAKÁZEK'!$G$4:$G$999,'ADRESÁŘ NESHOD A ZAKÁZEK'!$H$4:$H$999))</f>
        <v>7041.36</v>
      </c>
      <c r="F20" s="17" t="str">
        <f>IF(A20="","",LOOKUP(A20,'ADRESÁŘ NESHOD A ZAKÁZEK'!$G$4:$G$999,'ADRESÁŘ NESHOD A ZAKÁZEK'!$I$4:$I$999))</f>
        <v>CAS24 TATRA TERMO</v>
      </c>
    </row>
    <row r="21" spans="1:6" ht="15" customHeight="1">
      <c r="A21" s="13" t="s">
        <v>178</v>
      </c>
      <c r="B21" s="8">
        <v>654</v>
      </c>
      <c r="C21" s="4" t="str">
        <f>IF(B21="","",LOOKUP(B21,'ADRESÁŘ NESHOD A ZAKÁZEK'!$D$3:$E$12))</f>
        <v>NÁSTAVBA - funkčnost, štítky</v>
      </c>
      <c r="D21" s="4" t="str">
        <f>IF(B21="","",LOOKUP(B21,'ADRESÁŘ NESHOD A ZAKÁZEK'!$A$2:$A$901,'ADRESÁŘ NESHOD A ZAKÁZEK'!$B$2:$B$901))</f>
        <v>popisky a štítky ovládání</v>
      </c>
      <c r="E21" s="12" t="str">
        <f>IF(A21="","",LOOKUP(A21,'ADRESÁŘ NESHOD A ZAKÁZEK'!$G$4:$G$999,'ADRESÁŘ NESHOD A ZAKÁZEK'!$H$4:$H$999))</f>
        <v>7041.36</v>
      </c>
      <c r="F21" s="17" t="str">
        <f>IF(A21="","",LOOKUP(A21,'ADRESÁŘ NESHOD A ZAKÁZEK'!$G$4:$G$999,'ADRESÁŘ NESHOD A ZAKÁZEK'!$I$4:$I$999))</f>
        <v>CAS24 TATRA TERMO</v>
      </c>
    </row>
    <row r="22" spans="1:6" ht="15" customHeight="1">
      <c r="A22" s="13" t="s">
        <v>178</v>
      </c>
      <c r="B22" s="8">
        <v>654</v>
      </c>
      <c r="C22" s="4" t="str">
        <f>IF(B22="","",LOOKUP(B22,'ADRESÁŘ NESHOD A ZAKÁZEK'!$D$3:$E$12))</f>
        <v>NÁSTAVBA - funkčnost, štítky</v>
      </c>
      <c r="D22" s="4" t="str">
        <f>IF(B22="","",LOOKUP(B22,'ADRESÁŘ NESHOD A ZAKÁZEK'!$A$2:$A$901,'ADRESÁŘ NESHOD A ZAKÁZEK'!$B$2:$B$901))</f>
        <v>popisky a štítky ovládání</v>
      </c>
      <c r="E22" s="12" t="str">
        <f>IF(A22="","",LOOKUP(A22,'ADRESÁŘ NESHOD A ZAKÁZEK'!$G$4:$G$999,'ADRESÁŘ NESHOD A ZAKÁZEK'!$H$4:$H$999))</f>
        <v>7041.36</v>
      </c>
      <c r="F22" s="17" t="str">
        <f>IF(A22="","",LOOKUP(A22,'ADRESÁŘ NESHOD A ZAKÁZEK'!$G$4:$G$999,'ADRESÁŘ NESHOD A ZAKÁZEK'!$I$4:$I$999))</f>
        <v>CAS24 TATRA TERMO</v>
      </c>
    </row>
    <row r="23" spans="1:6" ht="15" customHeight="1">
      <c r="A23" s="13" t="s">
        <v>178</v>
      </c>
      <c r="B23" s="8">
        <v>654</v>
      </c>
      <c r="C23" s="4" t="str">
        <f>IF(B23="","",LOOKUP(B23,'ADRESÁŘ NESHOD A ZAKÁZEK'!$D$3:$E$12))</f>
        <v>NÁSTAVBA - funkčnost, štítky</v>
      </c>
      <c r="D23" s="4" t="str">
        <f>IF(B23="","",LOOKUP(B23,'ADRESÁŘ NESHOD A ZAKÁZEK'!$A$2:$A$901,'ADRESÁŘ NESHOD A ZAKÁZEK'!$B$2:$B$901))</f>
        <v>popisky a štítky ovládání</v>
      </c>
      <c r="E23" s="12" t="str">
        <f>IF(A23="","",LOOKUP(A23,'ADRESÁŘ NESHOD A ZAKÁZEK'!$G$4:$G$999,'ADRESÁŘ NESHOD A ZAKÁZEK'!$H$4:$H$999))</f>
        <v>7041.36</v>
      </c>
      <c r="F23" s="17" t="str">
        <f>IF(A23="","",LOOKUP(A23,'ADRESÁŘ NESHOD A ZAKÁZEK'!$G$4:$G$999,'ADRESÁŘ NESHOD A ZAKÁZEK'!$I$4:$I$999))</f>
        <v>CAS24 TATRA TERMO</v>
      </c>
    </row>
    <row r="24" spans="1:6" ht="15" customHeight="1">
      <c r="A24" s="13" t="s">
        <v>178</v>
      </c>
      <c r="B24" s="8">
        <v>653</v>
      </c>
      <c r="C24" s="4" t="str">
        <f>IF(B24="","",LOOKUP(B24,'ADRESÁŘ NESHOD A ZAKÁZEK'!$D$3:$E$12))</f>
        <v>NÁSTAVBA - funkčnost, štítky</v>
      </c>
      <c r="D24" s="4" t="str">
        <f>IF(B24="","",LOOKUP(B24,'ADRESÁŘ NESHOD A ZAKÁZEK'!$A$2:$A$901,'ADRESÁŘ NESHOD A ZAKÁZEK'!$B$2:$B$901))</f>
        <v>výrobní štítek čerpadla</v>
      </c>
      <c r="E24" s="12" t="str">
        <f>IF(A24="","",LOOKUP(A24,'ADRESÁŘ NESHOD A ZAKÁZEK'!$G$4:$G$999,'ADRESÁŘ NESHOD A ZAKÁZEK'!$H$4:$H$999))</f>
        <v>7041.36</v>
      </c>
      <c r="F24" s="17" t="str">
        <f>IF(A24="","",LOOKUP(A24,'ADRESÁŘ NESHOD A ZAKÁZEK'!$G$4:$G$999,'ADRESÁŘ NESHOD A ZAKÁZEK'!$I$4:$I$999))</f>
        <v>CAS24 TATRA TERMO</v>
      </c>
    </row>
    <row r="25" spans="1:6" ht="15" customHeight="1">
      <c r="A25" s="13" t="s">
        <v>178</v>
      </c>
      <c r="B25" s="8">
        <v>654</v>
      </c>
      <c r="C25" s="4" t="str">
        <f>IF(B25="","",LOOKUP(B25,'ADRESÁŘ NESHOD A ZAKÁZEK'!$D$3:$E$12))</f>
        <v>NÁSTAVBA - funkčnost, štítky</v>
      </c>
      <c r="D25" s="4" t="str">
        <f>IF(B25="","",LOOKUP(B25,'ADRESÁŘ NESHOD A ZAKÁZEK'!$A$2:$A$901,'ADRESÁŘ NESHOD A ZAKÁZEK'!$B$2:$B$901))</f>
        <v>popisky a štítky ovládání</v>
      </c>
      <c r="E25" s="12" t="str">
        <f>IF(A25="","",LOOKUP(A25,'ADRESÁŘ NESHOD A ZAKÁZEK'!$G$4:$G$999,'ADRESÁŘ NESHOD A ZAKÁZEK'!$H$4:$H$999))</f>
        <v>7041.36</v>
      </c>
      <c r="F25" s="17" t="str">
        <f>IF(A25="","",LOOKUP(A25,'ADRESÁŘ NESHOD A ZAKÁZEK'!$G$4:$G$999,'ADRESÁŘ NESHOD A ZAKÁZEK'!$I$4:$I$999))</f>
        <v>CAS24 TATRA TERMO</v>
      </c>
    </row>
    <row r="26" spans="1:6" ht="15" customHeight="1">
      <c r="A26" s="13" t="s">
        <v>178</v>
      </c>
      <c r="B26" s="8">
        <v>806</v>
      </c>
      <c r="C26" s="4" t="str">
        <f>IF(B26="","",LOOKUP(B26,'ADRESÁŘ NESHOD A ZAKÁZEK'!$D$3:$E$12))</f>
        <v>PODVOZEK - úpravy podvozku, pneu</v>
      </c>
      <c r="D26" s="4" t="str">
        <f>IF(B26="","",LOOKUP(B26,'ADRESÁŘ NESHOD A ZAKÁZEK'!$A$2:$A$901,'ADRESÁŘ NESHOD A ZAKÁZEK'!$B$2:$B$901))</f>
        <v>odvodnění chlazení</v>
      </c>
      <c r="E26" s="12" t="str">
        <f>IF(A26="","",LOOKUP(A26,'ADRESÁŘ NESHOD A ZAKÁZEK'!$G$4:$G$999,'ADRESÁŘ NESHOD A ZAKÁZEK'!$H$4:$H$999))</f>
        <v>7041.36</v>
      </c>
      <c r="F26" s="17" t="str">
        <f>IF(A26="","",LOOKUP(A26,'ADRESÁŘ NESHOD A ZAKÁZEK'!$G$4:$G$999,'ADRESÁŘ NESHOD A ZAKÁZEK'!$I$4:$I$999))</f>
        <v>CAS24 TATRA TERMO</v>
      </c>
    </row>
    <row r="27" spans="1:6" ht="15" customHeight="1">
      <c r="A27" s="13" t="s">
        <v>180</v>
      </c>
      <c r="B27" s="8">
        <v>102</v>
      </c>
      <c r="C27" s="4" t="str">
        <f>IF(B27="","",LOOKUP(B27,'ADRESÁŘ NESHOD A ZAKÁZEK'!$D$3:$E$12))</f>
        <v>KABINA ŘIDIČE - funkčnost</v>
      </c>
      <c r="D27" s="4" t="str">
        <f>IF(B27="","",LOOKUP(B27,'ADRESÁŘ NESHOD A ZAKÁZEK'!$A$2:$A$901,'ADRESÁŘ NESHOD A ZAKÁZEK'!$B$2:$B$901))</f>
        <v>funkce topení</v>
      </c>
      <c r="E27" s="12" t="str">
        <f>IF(A27="","",LOOKUP(A27,'ADRESÁŘ NESHOD A ZAKÁZEK'!$G$4:$G$999,'ADRESÁŘ NESHOD A ZAKÁZEK'!$H$4:$H$999))</f>
        <v>7041.31</v>
      </c>
      <c r="F27" s="17" t="str">
        <f>IF(A27="","",LOOKUP(A27,'ADRESÁŘ NESHOD A ZAKÁZEK'!$G$4:$G$999,'ADRESÁŘ NESHOD A ZAKÁZEK'!$I$4:$I$999))</f>
        <v>CAS32 T815 6x6</v>
      </c>
    </row>
    <row r="28" spans="1:6" ht="15" customHeight="1">
      <c r="A28" s="13" t="s">
        <v>180</v>
      </c>
      <c r="B28" s="8">
        <v>307</v>
      </c>
      <c r="C28" s="4" t="str">
        <f>IF(B28="","",LOOKUP(B28,'ADRESÁŘ NESHOD A ZAKÁZEK'!$D$3:$E$12))</f>
        <v>KABINA ŘIDIČE - el. Instalace</v>
      </c>
      <c r="D28" s="4" t="str">
        <f>IF(B28="","",LOOKUP(B28,'ADRESÁŘ NESHOD A ZAKÁZEK'!$A$2:$A$901,'ADRESÁŘ NESHOD A ZAKÁZEK'!$B$2:$B$901))</f>
        <v>maják - rampa</v>
      </c>
      <c r="E28" s="12" t="str">
        <f>IF(A28="","",LOOKUP(A28,'ADRESÁŘ NESHOD A ZAKÁZEK'!$G$4:$G$999,'ADRESÁŘ NESHOD A ZAKÁZEK'!$H$4:$H$999))</f>
        <v>7041.31</v>
      </c>
      <c r="F28" s="17" t="str">
        <f>IF(A28="","",LOOKUP(A28,'ADRESÁŘ NESHOD A ZAKÁZEK'!$G$4:$G$999,'ADRESÁŘ NESHOD A ZAKÁZEK'!$I$4:$I$999))</f>
        <v>CAS32 T815 6x6</v>
      </c>
    </row>
    <row r="29" spans="1:6" ht="15" customHeight="1">
      <c r="A29" s="13" t="s">
        <v>180</v>
      </c>
      <c r="B29" s="8">
        <v>312</v>
      </c>
      <c r="C29" s="4" t="str">
        <f>IF(B29="","",LOOKUP(B29,'ADRESÁŘ NESHOD A ZAKÁZEK'!$D$3:$E$12))</f>
        <v>KABINA ŘIDIČE - el. Instalace</v>
      </c>
      <c r="D29" s="4" t="str">
        <f>IF(B29="","",LOOKUP(B29,'ADRESÁŘ NESHOD A ZAKÁZEK'!$A$2:$A$901,'ADRESÁŘ NESHOD A ZAKÁZEK'!$B$2:$B$901))</f>
        <v>zvukového výstražné zař.</v>
      </c>
      <c r="E29" s="12" t="str">
        <f>IF(A29="","",LOOKUP(A29,'ADRESÁŘ NESHOD A ZAKÁZEK'!$G$4:$G$999,'ADRESÁŘ NESHOD A ZAKÁZEK'!$H$4:$H$999))</f>
        <v>7041.31</v>
      </c>
      <c r="F29" s="17" t="str">
        <f>IF(A29="","",LOOKUP(A29,'ADRESÁŘ NESHOD A ZAKÁZEK'!$G$4:$G$999,'ADRESÁŘ NESHOD A ZAKÁZEK'!$I$4:$I$999))</f>
        <v>CAS32 T815 6x6</v>
      </c>
    </row>
    <row r="30" spans="1:6" ht="15" customHeight="1">
      <c r="A30" s="13" t="s">
        <v>180</v>
      </c>
      <c r="B30" s="8">
        <v>427</v>
      </c>
      <c r="C30" s="4" t="str">
        <f>IF(B30="","",LOOKUP(B30,'ADRESÁŘ NESHOD A ZAKÁZEK'!$D$3:$E$12))</f>
        <v>NÁSTAVBA - el. Instalace</v>
      </c>
      <c r="D30" s="4" t="str">
        <f>IF(B30="","",LOOKUP(B30,'ADRESÁŘ NESHOD A ZAKÁZEK'!$A$2:$A$901,'ADRESÁŘ NESHOD A ZAKÁZEK'!$B$2:$B$901))</f>
        <v>popisky ovládání</v>
      </c>
      <c r="E30" s="12" t="str">
        <f>IF(A30="","",LOOKUP(A30,'ADRESÁŘ NESHOD A ZAKÁZEK'!$G$4:$G$999,'ADRESÁŘ NESHOD A ZAKÁZEK'!$H$4:$H$999))</f>
        <v>7041.31</v>
      </c>
      <c r="F30" s="17" t="str">
        <f>IF(A30="","",LOOKUP(A30,'ADRESÁŘ NESHOD A ZAKÁZEK'!$G$4:$G$999,'ADRESÁŘ NESHOD A ZAKÁZEK'!$I$4:$I$999))</f>
        <v>CAS32 T815 6x6</v>
      </c>
    </row>
    <row r="31" spans="1:6" ht="15" customHeight="1">
      <c r="A31" s="13" t="s">
        <v>180</v>
      </c>
      <c r="B31" s="8">
        <v>408</v>
      </c>
      <c r="C31" s="4" t="str">
        <f>IF(B31="","",LOOKUP(B31,'ADRESÁŘ NESHOD A ZAKÁZEK'!$D$3:$E$12))</f>
        <v>NÁSTAVBA - el. Instalace</v>
      </c>
      <c r="D31" s="4" t="str">
        <f>IF(B31="","",LOOKUP(B31,'ADRESÁŘ NESHOD A ZAKÁZEK'!$A$2:$A$901,'ADRESÁŘ NESHOD A ZAKÁZEK'!$B$2:$B$901))</f>
        <v>propojení el. instalace</v>
      </c>
      <c r="E31" s="12" t="str">
        <f>IF(A31="","",LOOKUP(A31,'ADRESÁŘ NESHOD A ZAKÁZEK'!$G$4:$G$999,'ADRESÁŘ NESHOD A ZAKÁZEK'!$H$4:$H$999))</f>
        <v>7041.31</v>
      </c>
      <c r="F31" s="17" t="str">
        <f>IF(A31="","",LOOKUP(A31,'ADRESÁŘ NESHOD A ZAKÁZEK'!$G$4:$G$999,'ADRESÁŘ NESHOD A ZAKÁZEK'!$I$4:$I$999))</f>
        <v>CAS32 T815 6x6</v>
      </c>
    </row>
    <row r="32" spans="1:6" ht="15" customHeight="1">
      <c r="A32" s="13" t="s">
        <v>180</v>
      </c>
      <c r="B32" s="8">
        <v>427</v>
      </c>
      <c r="C32" s="4" t="str">
        <f>IF(B32="","",LOOKUP(B32,'ADRESÁŘ NESHOD A ZAKÁZEK'!$D$3:$E$12))</f>
        <v>NÁSTAVBA - el. Instalace</v>
      </c>
      <c r="D32" s="4" t="str">
        <f>IF(B32="","",LOOKUP(B32,'ADRESÁŘ NESHOD A ZAKÁZEK'!$A$2:$A$901,'ADRESÁŘ NESHOD A ZAKÁZEK'!$B$2:$B$901))</f>
        <v>popisky ovládání</v>
      </c>
      <c r="E32" s="12" t="str">
        <f>IF(A32="","",LOOKUP(A32,'ADRESÁŘ NESHOD A ZAKÁZEK'!$G$4:$G$999,'ADRESÁŘ NESHOD A ZAKÁZEK'!$H$4:$H$999))</f>
        <v>7041.31</v>
      </c>
      <c r="F32" s="17" t="str">
        <f>IF(A32="","",LOOKUP(A32,'ADRESÁŘ NESHOD A ZAKÁZEK'!$G$4:$G$999,'ADRESÁŘ NESHOD A ZAKÁZEK'!$I$4:$I$999))</f>
        <v>CAS32 T815 6x6</v>
      </c>
    </row>
    <row r="33" spans="1:6" ht="15" customHeight="1">
      <c r="A33" s="13" t="s">
        <v>180</v>
      </c>
      <c r="B33" s="8">
        <v>413</v>
      </c>
      <c r="C33" s="4" t="str">
        <f>IF(B33="","",LOOKUP(B33,'ADRESÁŘ NESHOD A ZAKÁZEK'!$D$3:$E$12))</f>
        <v>NÁSTAVBA - el. Instalace</v>
      </c>
      <c r="D33" s="4" t="str">
        <f>IF(B33="","",LOOKUP(B33,'ADRESÁŘ NESHOD A ZAKÁZEK'!$A$2:$A$901,'ADRESÁŘ NESHOD A ZAKÁZEK'!$B$2:$B$901))</f>
        <v>vnitřní osvětlení</v>
      </c>
      <c r="E33" s="12" t="str">
        <f>IF(A33="","",LOOKUP(A33,'ADRESÁŘ NESHOD A ZAKÁZEK'!$G$4:$G$999,'ADRESÁŘ NESHOD A ZAKÁZEK'!$H$4:$H$999))</f>
        <v>7041.31</v>
      </c>
      <c r="F33" s="17" t="str">
        <f>IF(A33="","",LOOKUP(A33,'ADRESÁŘ NESHOD A ZAKÁZEK'!$G$4:$G$999,'ADRESÁŘ NESHOD A ZAKÁZEK'!$I$4:$I$999))</f>
        <v>CAS32 T815 6x6</v>
      </c>
    </row>
    <row r="34" spans="1:6" ht="15" customHeight="1">
      <c r="A34" s="13" t="s">
        <v>180</v>
      </c>
      <c r="B34" s="8">
        <v>606</v>
      </c>
      <c r="C34" s="4" t="str">
        <f>IF(B34="","",LOOKUP(B34,'ADRESÁŘ NESHOD A ZAKÁZEK'!$D$3:$E$12))</f>
        <v>NÁSTAVBA - funkčnost, štítky</v>
      </c>
      <c r="D34" s="4" t="str">
        <f>IF(B34="","",LOOKUP(B34,'ADRESÁŘ NESHOD A ZAKÁZEK'!$A$2:$A$901,'ADRESÁŘ NESHOD A ZAKÁZEK'!$B$2:$B$901))</f>
        <v>ostatní (nástavba - funkčnost)</v>
      </c>
      <c r="E34" s="12" t="str">
        <f>IF(A34="","",LOOKUP(A34,'ADRESÁŘ NESHOD A ZAKÁZEK'!$G$4:$G$999,'ADRESÁŘ NESHOD A ZAKÁZEK'!$H$4:$H$999))</f>
        <v>7041.31</v>
      </c>
      <c r="F34" s="17" t="str">
        <f>IF(A34="","",LOOKUP(A34,'ADRESÁŘ NESHOD A ZAKÁZEK'!$G$4:$G$999,'ADRESÁŘ NESHOD A ZAKÁZEK'!$I$4:$I$999))</f>
        <v>CAS32 T815 6x6</v>
      </c>
    </row>
    <row r="35" spans="1:6" ht="15" customHeight="1">
      <c r="A35" s="13" t="s">
        <v>180</v>
      </c>
      <c r="B35" s="8">
        <v>606</v>
      </c>
      <c r="C35" s="4" t="str">
        <f>IF(B35="","",LOOKUP(B35,'ADRESÁŘ NESHOD A ZAKÁZEK'!$D$3:$E$12))</f>
        <v>NÁSTAVBA - funkčnost, štítky</v>
      </c>
      <c r="D35" s="4" t="str">
        <f>IF(B35="","",LOOKUP(B35,'ADRESÁŘ NESHOD A ZAKÁZEK'!$A$2:$A$901,'ADRESÁŘ NESHOD A ZAKÁZEK'!$B$2:$B$901))</f>
        <v>ostatní (nástavba - funkčnost)</v>
      </c>
      <c r="E35" s="12" t="str">
        <f>IF(A35="","",LOOKUP(A35,'ADRESÁŘ NESHOD A ZAKÁZEK'!$G$4:$G$999,'ADRESÁŘ NESHOD A ZAKÁZEK'!$H$4:$H$999))</f>
        <v>7041.31</v>
      </c>
      <c r="F35" s="17" t="str">
        <f>IF(A35="","",LOOKUP(A35,'ADRESÁŘ NESHOD A ZAKÁZEK'!$G$4:$G$999,'ADRESÁŘ NESHOD A ZAKÁZEK'!$I$4:$I$999))</f>
        <v>CAS32 T815 6x6</v>
      </c>
    </row>
    <row r="36" spans="1:6" ht="15" customHeight="1">
      <c r="A36" s="13" t="s">
        <v>180</v>
      </c>
      <c r="B36" s="8">
        <v>653</v>
      </c>
      <c r="C36" s="4" t="str">
        <f>IF(B36="","",LOOKUP(B36,'ADRESÁŘ NESHOD A ZAKÁZEK'!$D$3:$E$12))</f>
        <v>NÁSTAVBA - funkčnost, štítky</v>
      </c>
      <c r="D36" s="4" t="str">
        <f>IF(B36="","",LOOKUP(B36,'ADRESÁŘ NESHOD A ZAKÁZEK'!$A$2:$A$901,'ADRESÁŘ NESHOD A ZAKÁZEK'!$B$2:$B$901))</f>
        <v>výrobní štítek čerpadla</v>
      </c>
      <c r="E36" s="12" t="str">
        <f>IF(A36="","",LOOKUP(A36,'ADRESÁŘ NESHOD A ZAKÁZEK'!$G$4:$G$999,'ADRESÁŘ NESHOD A ZAKÁZEK'!$H$4:$H$999))</f>
        <v>7041.31</v>
      </c>
      <c r="F36" s="17" t="str">
        <f>IF(A36="","",LOOKUP(A36,'ADRESÁŘ NESHOD A ZAKÁZEK'!$G$4:$G$999,'ADRESÁŘ NESHOD A ZAKÁZEK'!$I$4:$I$999))</f>
        <v>CAS32 T815 6x6</v>
      </c>
    </row>
    <row r="37" spans="1:6" ht="15" customHeight="1">
      <c r="A37" s="13" t="s">
        <v>169</v>
      </c>
      <c r="B37" s="8">
        <v>106</v>
      </c>
      <c r="C37" s="4" t="str">
        <f>IF(B37="","",LOOKUP(B37,'ADRESÁŘ NESHOD A ZAKÁZEK'!$D$3:$E$12))</f>
        <v>KABINA ŘIDIČE - funkčnost</v>
      </c>
      <c r="D37" s="4" t="str">
        <f>IF(B37="","",LOOKUP(B37,'ADRESÁŘ NESHOD A ZAKÁZEK'!$A$2:$A$901,'ADRESÁŘ NESHOD A ZAKÁZEK'!$B$2:$B$901))</f>
        <v>kapota motoru</v>
      </c>
      <c r="E37" s="12" t="str">
        <f>IF(A37="","",LOOKUP(A37,'ADRESÁŘ NESHOD A ZAKÁZEK'!$G$4:$G$999,'ADRESÁŘ NESHOD A ZAKÁZEK'!$H$4:$H$999))</f>
        <v>8122.01</v>
      </c>
      <c r="F37" s="17" t="str">
        <f>IF(A37="","",LOOKUP(A37,'ADRESÁŘ NESHOD A ZAKÁZEK'!$G$4:$G$999,'ADRESÁŘ NESHOD A ZAKÁZEK'!$I$4:$I$999))</f>
        <v>CAS K25 LIAZ</v>
      </c>
    </row>
    <row r="38" spans="1:6" ht="15" customHeight="1">
      <c r="A38" s="13" t="s">
        <v>169</v>
      </c>
      <c r="B38" s="8">
        <v>116</v>
      </c>
      <c r="C38" s="4" t="str">
        <f>IF(B38="","",LOOKUP(B38,'ADRESÁŘ NESHOD A ZAKÁZEK'!$D$3:$E$12))</f>
        <v>KABINA ŘIDIČE - funkčnost</v>
      </c>
      <c r="D38" s="4" t="str">
        <f>IF(B38="","",LOOKUP(B38,'ADRESÁŘ NESHOD A ZAKÁZEK'!$A$2:$A$901,'ADRESÁŘ NESHOD A ZAKÁZEK'!$B$2:$B$901))</f>
        <v>piliny</v>
      </c>
      <c r="E38" s="12" t="str">
        <f>IF(A38="","",LOOKUP(A38,'ADRESÁŘ NESHOD A ZAKÁZEK'!$G$4:$G$999,'ADRESÁŘ NESHOD A ZAKÁZEK'!$H$4:$H$999))</f>
        <v>8122.01</v>
      </c>
      <c r="F38" s="17" t="str">
        <f>IF(A38="","",LOOKUP(A38,'ADRESÁŘ NESHOD A ZAKÁZEK'!$G$4:$G$999,'ADRESÁŘ NESHOD A ZAKÁZEK'!$I$4:$I$999))</f>
        <v>CAS K25 LIAZ</v>
      </c>
    </row>
    <row r="39" spans="1:6" ht="15" customHeight="1">
      <c r="A39" s="13" t="s">
        <v>169</v>
      </c>
      <c r="B39" s="8">
        <v>301</v>
      </c>
      <c r="C39" s="4" t="str">
        <f>IF(B39="","",LOOKUP(B39,'ADRESÁŘ NESHOD A ZAKÁZEK'!$D$3:$E$12))</f>
        <v>KABINA ŘIDIČE - el. Instalace</v>
      </c>
      <c r="D39" s="4" t="str">
        <f>IF(B39="","",LOOKUP(B39,'ADRESÁŘ NESHOD A ZAKÁZEK'!$A$2:$A$901,'ADRESÁŘ NESHOD A ZAKÁZEK'!$B$2:$B$901))</f>
        <v>kontrolní přístroje</v>
      </c>
      <c r="E39" s="12" t="str">
        <f>IF(A39="","",LOOKUP(A39,'ADRESÁŘ NESHOD A ZAKÁZEK'!$G$4:$G$999,'ADRESÁŘ NESHOD A ZAKÁZEK'!$H$4:$H$999))</f>
        <v>8122.01</v>
      </c>
      <c r="F39" s="17" t="str">
        <f>IF(A39="","",LOOKUP(A39,'ADRESÁŘ NESHOD A ZAKÁZEK'!$G$4:$G$999,'ADRESÁŘ NESHOD A ZAKÁZEK'!$I$4:$I$999))</f>
        <v>CAS K25 LIAZ</v>
      </c>
    </row>
    <row r="40" spans="1:6" ht="15" customHeight="1">
      <c r="A40" s="13" t="s">
        <v>169</v>
      </c>
      <c r="B40" s="8">
        <v>302</v>
      </c>
      <c r="C40" s="4" t="str">
        <f>IF(B40="","",LOOKUP(B40,'ADRESÁŘ NESHOD A ZAKÁZEK'!$D$3:$E$12))</f>
        <v>KABINA ŘIDIČE - el. Instalace</v>
      </c>
      <c r="D40" s="4" t="str">
        <f>IF(B40="","",LOOKUP(B40,'ADRESÁŘ NESHOD A ZAKÁZEK'!$A$2:$A$901,'ADRESÁŘ NESHOD A ZAKÁZEK'!$B$2:$B$901))</f>
        <v>stěrače, ostřikovače</v>
      </c>
      <c r="E40" s="12" t="str">
        <f>IF(A40="","",LOOKUP(A40,'ADRESÁŘ NESHOD A ZAKÁZEK'!$G$4:$G$999,'ADRESÁŘ NESHOD A ZAKÁZEK'!$H$4:$H$999))</f>
        <v>8122.01</v>
      </c>
      <c r="F40" s="17" t="str">
        <f>IF(A40="","",LOOKUP(A40,'ADRESÁŘ NESHOD A ZAKÁZEK'!$G$4:$G$999,'ADRESÁŘ NESHOD A ZAKÁZEK'!$I$4:$I$999))</f>
        <v>CAS K25 LIAZ</v>
      </c>
    </row>
    <row r="41" spans="1:6" ht="15" customHeight="1">
      <c r="A41" s="13" t="s">
        <v>169</v>
      </c>
      <c r="B41" s="8">
        <v>429</v>
      </c>
      <c r="C41" s="4" t="str">
        <f>IF(B41="","",LOOKUP(B41,'ADRESÁŘ NESHOD A ZAKÁZEK'!$D$3:$E$12))</f>
        <v>NÁSTAVBA - el. Instalace</v>
      </c>
      <c r="D41" s="4" t="str">
        <f>IF(B41="","",LOOKUP(B41,'ADRESÁŘ NESHOD A ZAKÁZEK'!$A$2:$A$901,'ADRESÁŘ NESHOD A ZAKÁZEK'!$B$2:$B$901))</f>
        <v>ovládací panel agregátu</v>
      </c>
      <c r="E41" s="12" t="str">
        <f>IF(A41="","",LOOKUP(A41,'ADRESÁŘ NESHOD A ZAKÁZEK'!$G$4:$G$999,'ADRESÁŘ NESHOD A ZAKÁZEK'!$H$4:$H$999))</f>
        <v>8122.01</v>
      </c>
      <c r="F41" s="17" t="str">
        <f>IF(A41="","",LOOKUP(A41,'ADRESÁŘ NESHOD A ZAKÁZEK'!$G$4:$G$999,'ADRESÁŘ NESHOD A ZAKÁZEK'!$I$4:$I$999))</f>
        <v>CAS K25 LIAZ</v>
      </c>
    </row>
    <row r="42" spans="1:6" ht="15" customHeight="1">
      <c r="A42" s="13" t="s">
        <v>169</v>
      </c>
      <c r="B42" s="8">
        <v>421</v>
      </c>
      <c r="C42" s="4" t="str">
        <f>IF(B42="","",LOOKUP(B42,'ADRESÁŘ NESHOD A ZAKÁZEK'!$D$3:$E$12))</f>
        <v>NÁSTAVBA - el. Instalace</v>
      </c>
      <c r="D42" s="4" t="str">
        <f>IF(B42="","",LOOKUP(B42,'ADRESÁŘ NESHOD A ZAKÁZEK'!$A$2:$A$901,'ADRESÁŘ NESHOD A ZAKÁZEK'!$B$2:$B$901))</f>
        <v>světelná alej</v>
      </c>
      <c r="E42" s="12" t="str">
        <f>IF(A42="","",LOOKUP(A42,'ADRESÁŘ NESHOD A ZAKÁZEK'!$G$4:$G$999,'ADRESÁŘ NESHOD A ZAKÁZEK'!$H$4:$H$999))</f>
        <v>8122.01</v>
      </c>
      <c r="F42" s="17" t="str">
        <f>IF(A42="","",LOOKUP(A42,'ADRESÁŘ NESHOD A ZAKÁZEK'!$G$4:$G$999,'ADRESÁŘ NESHOD A ZAKÁZEK'!$I$4:$I$999))</f>
        <v>CAS K25 LIAZ</v>
      </c>
    </row>
    <row r="43" spans="1:6" ht="15" customHeight="1">
      <c r="A43" s="13" t="s">
        <v>169</v>
      </c>
      <c r="B43" s="8">
        <v>507</v>
      </c>
      <c r="C43" s="4" t="str">
        <f>IF(B43="","",LOOKUP(B43,'ADRESÁŘ NESHOD A ZAKÁZEK'!$D$3:$E$12))</f>
        <v>NÁSTAVBA - výbava</v>
      </c>
      <c r="D43" s="4" t="str">
        <f>IF(B43="","",LOOKUP(B43,'ADRESÁŘ NESHOD A ZAKÁZEK'!$A$2:$A$901,'ADRESÁŘ NESHOD A ZAKÁZEK'!$B$2:$B$901))</f>
        <v>skříň zadní</v>
      </c>
      <c r="E43" s="12" t="str">
        <f>IF(A43="","",LOOKUP(A43,'ADRESÁŘ NESHOD A ZAKÁZEK'!$G$4:$G$999,'ADRESÁŘ NESHOD A ZAKÁZEK'!$H$4:$H$999))</f>
        <v>8122.01</v>
      </c>
      <c r="F43" s="17" t="str">
        <f>IF(A43="","",LOOKUP(A43,'ADRESÁŘ NESHOD A ZAKÁZEK'!$G$4:$G$999,'ADRESÁŘ NESHOD A ZAKÁZEK'!$I$4:$I$999))</f>
        <v>CAS K25 LIAZ</v>
      </c>
    </row>
    <row r="44" spans="1:6" ht="15" customHeight="1">
      <c r="A44" s="13" t="s">
        <v>169</v>
      </c>
      <c r="B44" s="8">
        <v>605</v>
      </c>
      <c r="C44" s="4" t="str">
        <f>IF(B44="","",LOOKUP(B44,'ADRESÁŘ NESHOD A ZAKÁZEK'!$D$3:$E$12))</f>
        <v>NÁSTAVBA - funkčnost, štítky</v>
      </c>
      <c r="D44" s="4" t="str">
        <f>IF(B44="","",LOOKUP(B44,'ADRESÁŘ NESHOD A ZAKÁZEK'!$A$2:$A$901,'ADRESÁŘ NESHOD A ZAKÁZEK'!$B$2:$B$901))</f>
        <v>zatmelení oplechování</v>
      </c>
      <c r="E44" s="12" t="str">
        <f>IF(A44="","",LOOKUP(A44,'ADRESÁŘ NESHOD A ZAKÁZEK'!$G$4:$G$999,'ADRESÁŘ NESHOD A ZAKÁZEK'!$H$4:$H$999))</f>
        <v>8122.01</v>
      </c>
      <c r="F44" s="17" t="str">
        <f>IF(A44="","",LOOKUP(A44,'ADRESÁŘ NESHOD A ZAKÁZEK'!$G$4:$G$999,'ADRESÁŘ NESHOD A ZAKÁZEK'!$I$4:$I$999))</f>
        <v>CAS K25 LIAZ</v>
      </c>
    </row>
    <row r="45" spans="1:6" ht="15" customHeight="1">
      <c r="A45" s="13" t="s">
        <v>169</v>
      </c>
      <c r="B45" s="8">
        <v>601</v>
      </c>
      <c r="C45" s="4" t="str">
        <f>IF(B45="","",LOOKUP(B45,'ADRESÁŘ NESHOD A ZAKÁZEK'!$D$3:$E$12))</f>
        <v>NÁSTAVBA - funkčnost, štítky</v>
      </c>
      <c r="D45" s="4" t="str">
        <f>IF(B45="","",LOOKUP(B45,'ADRESÁŘ NESHOD A ZAKÁZEK'!$A$2:$A$901,'ADRESÁŘ NESHOD A ZAKÁZEK'!$B$2:$B$901))</f>
        <v>čistota jednotlivých skříní</v>
      </c>
      <c r="E45" s="12" t="str">
        <f>IF(A45="","",LOOKUP(A45,'ADRESÁŘ NESHOD A ZAKÁZEK'!$G$4:$G$999,'ADRESÁŘ NESHOD A ZAKÁZEK'!$H$4:$H$999))</f>
        <v>8122.01</v>
      </c>
      <c r="F45" s="17" t="str">
        <f>IF(A45="","",LOOKUP(A45,'ADRESÁŘ NESHOD A ZAKÁZEK'!$G$4:$G$999,'ADRESÁŘ NESHOD A ZAKÁZEK'!$I$4:$I$999))</f>
        <v>CAS K25 LIAZ</v>
      </c>
    </row>
    <row r="46" spans="1:6" ht="15" customHeight="1">
      <c r="A46" s="13" t="s">
        <v>169</v>
      </c>
      <c r="B46" s="8">
        <v>601</v>
      </c>
      <c r="C46" s="4" t="str">
        <f>IF(B46="","",LOOKUP(B46,'ADRESÁŘ NESHOD A ZAKÁZEK'!$D$3:$E$12))</f>
        <v>NÁSTAVBA - funkčnost, štítky</v>
      </c>
      <c r="D46" s="4" t="str">
        <f>IF(B46="","",LOOKUP(B46,'ADRESÁŘ NESHOD A ZAKÁZEK'!$A$2:$A$901,'ADRESÁŘ NESHOD A ZAKÁZEK'!$B$2:$B$901))</f>
        <v>čistota jednotlivých skříní</v>
      </c>
      <c r="E46" s="12" t="str">
        <f>IF(A46="","",LOOKUP(A46,'ADRESÁŘ NESHOD A ZAKÁZEK'!$G$4:$G$999,'ADRESÁŘ NESHOD A ZAKÁZEK'!$H$4:$H$999))</f>
        <v>8122.01</v>
      </c>
      <c r="F46" s="17" t="str">
        <f>IF(A46="","",LOOKUP(A46,'ADRESÁŘ NESHOD A ZAKÁZEK'!$G$4:$G$999,'ADRESÁŘ NESHOD A ZAKÁZEK'!$I$4:$I$999))</f>
        <v>CAS K25 LIAZ</v>
      </c>
    </row>
    <row r="47" spans="1:6" ht="15" customHeight="1">
      <c r="A47" s="13" t="s">
        <v>169</v>
      </c>
      <c r="B47" s="8">
        <v>601</v>
      </c>
      <c r="C47" s="4" t="str">
        <f>IF(B47="","",LOOKUP(B47,'ADRESÁŘ NESHOD A ZAKÁZEK'!$D$3:$E$12))</f>
        <v>NÁSTAVBA - funkčnost, štítky</v>
      </c>
      <c r="D47" s="4" t="str">
        <f>IF(B47="","",LOOKUP(B47,'ADRESÁŘ NESHOD A ZAKÁZEK'!$A$2:$A$901,'ADRESÁŘ NESHOD A ZAKÁZEK'!$B$2:$B$901))</f>
        <v>čistota jednotlivých skříní</v>
      </c>
      <c r="E47" s="12" t="str">
        <f>IF(A47="","",LOOKUP(A47,'ADRESÁŘ NESHOD A ZAKÁZEK'!$G$4:$G$999,'ADRESÁŘ NESHOD A ZAKÁZEK'!$H$4:$H$999))</f>
        <v>8122.01</v>
      </c>
      <c r="F47" s="17" t="str">
        <f>IF(A47="","",LOOKUP(A47,'ADRESÁŘ NESHOD A ZAKÁZEK'!$G$4:$G$999,'ADRESÁŘ NESHOD A ZAKÁZEK'!$I$4:$I$999))</f>
        <v>CAS K25 LIAZ</v>
      </c>
    </row>
    <row r="48" spans="1:6" ht="15" customHeight="1">
      <c r="A48" s="13" t="s">
        <v>170</v>
      </c>
      <c r="B48" s="8">
        <v>116</v>
      </c>
      <c r="C48" s="4" t="str">
        <f>IF(B48="","",LOOKUP(B48,'ADRESÁŘ NESHOD A ZAKÁZEK'!$D$3:$E$12))</f>
        <v>KABINA ŘIDIČE - funkčnost</v>
      </c>
      <c r="D48" s="4" t="str">
        <f>IF(B48="","",LOOKUP(B48,'ADRESÁŘ NESHOD A ZAKÁZEK'!$A$2:$A$901,'ADRESÁŘ NESHOD A ZAKÁZEK'!$B$2:$B$901))</f>
        <v>piliny</v>
      </c>
      <c r="E48" s="12" t="str">
        <f>IF(A48="","",LOOKUP(A48,'ADRESÁŘ NESHOD A ZAKÁZEK'!$G$4:$G$999,'ADRESÁŘ NESHOD A ZAKÁZEK'!$H$4:$H$999))</f>
        <v>3630.25</v>
      </c>
      <c r="F48" s="17" t="str">
        <f>IF(A48="","",LOOKUP(A48,'ADRESÁŘ NESHOD A ZAKÁZEK'!$G$4:$G$999,'ADRESÁŘ NESHOD A ZAKÁZEK'!$I$4:$I$999))</f>
        <v>CAS24 TATRA TERMO</v>
      </c>
    </row>
    <row r="49" spans="1:6" ht="15" customHeight="1">
      <c r="A49" s="13" t="s">
        <v>170</v>
      </c>
      <c r="B49" s="8">
        <v>116</v>
      </c>
      <c r="C49" s="4" t="str">
        <f>IF(B49="","",LOOKUP(B49,'ADRESÁŘ NESHOD A ZAKÁZEK'!$D$3:$E$12))</f>
        <v>KABINA ŘIDIČE - funkčnost</v>
      </c>
      <c r="D49" s="4" t="str">
        <f>IF(B49="","",LOOKUP(B49,'ADRESÁŘ NESHOD A ZAKÁZEK'!$A$2:$A$901,'ADRESÁŘ NESHOD A ZAKÁZEK'!$B$2:$B$901))</f>
        <v>piliny</v>
      </c>
      <c r="E49" s="12" t="str">
        <f>IF(A49="","",LOOKUP(A49,'ADRESÁŘ NESHOD A ZAKÁZEK'!$G$4:$G$999,'ADRESÁŘ NESHOD A ZAKÁZEK'!$H$4:$H$999))</f>
        <v>3630.25</v>
      </c>
      <c r="F49" s="17" t="str">
        <f>IF(A49="","",LOOKUP(A49,'ADRESÁŘ NESHOD A ZAKÁZEK'!$G$4:$G$999,'ADRESÁŘ NESHOD A ZAKÁZEK'!$I$4:$I$999))</f>
        <v>CAS24 TATRA TERMO</v>
      </c>
    </row>
    <row r="50" spans="1:6" ht="15" customHeight="1">
      <c r="A50" s="13" t="s">
        <v>170</v>
      </c>
      <c r="B50" s="8">
        <v>116</v>
      </c>
      <c r="C50" s="4" t="str">
        <f>IF(B50="","",LOOKUP(B50,'ADRESÁŘ NESHOD A ZAKÁZEK'!$D$3:$E$12))</f>
        <v>KABINA ŘIDIČE - funkčnost</v>
      </c>
      <c r="D50" s="4" t="str">
        <f>IF(B50="","",LOOKUP(B50,'ADRESÁŘ NESHOD A ZAKÁZEK'!$A$2:$A$901,'ADRESÁŘ NESHOD A ZAKÁZEK'!$B$2:$B$901))</f>
        <v>piliny</v>
      </c>
      <c r="E50" s="12" t="str">
        <f>IF(A50="","",LOOKUP(A50,'ADRESÁŘ NESHOD A ZAKÁZEK'!$G$4:$G$999,'ADRESÁŘ NESHOD A ZAKÁZEK'!$H$4:$H$999))</f>
        <v>3630.25</v>
      </c>
      <c r="F50" s="17" t="str">
        <f>IF(A50="","",LOOKUP(A50,'ADRESÁŘ NESHOD A ZAKÁZEK'!$G$4:$G$999,'ADRESÁŘ NESHOD A ZAKÁZEK'!$I$4:$I$999))</f>
        <v>CAS24 TATRA TERMO</v>
      </c>
    </row>
    <row r="51" spans="1:6" ht="15" customHeight="1">
      <c r="A51" s="13" t="s">
        <v>170</v>
      </c>
      <c r="B51" s="8">
        <v>115</v>
      </c>
      <c r="C51" s="4" t="str">
        <f>IF(B51="","",LOOKUP(B51,'ADRESÁŘ NESHOD A ZAKÁZEK'!$D$3:$E$12))</f>
        <v>KABINA ŘIDIČE - funkčnost</v>
      </c>
      <c r="D51" s="4" t="str">
        <f>IF(B51="","",LOOKUP(B51,'ADRESÁŘ NESHOD A ZAKÁZEK'!$A$2:$A$901,'ADRESÁŘ NESHOD A ZAKÁZEK'!$B$2:$B$901))</f>
        <v>ostatní (kabina řidiče - funkčnost)</v>
      </c>
      <c r="E51" s="12" t="str">
        <f>IF(A51="","",LOOKUP(A51,'ADRESÁŘ NESHOD A ZAKÁZEK'!$G$4:$G$999,'ADRESÁŘ NESHOD A ZAKÁZEK'!$H$4:$H$999))</f>
        <v>3630.25</v>
      </c>
      <c r="F51" s="17" t="str">
        <f>IF(A51="","",LOOKUP(A51,'ADRESÁŘ NESHOD A ZAKÁZEK'!$G$4:$G$999,'ADRESÁŘ NESHOD A ZAKÁZEK'!$I$4:$I$999))</f>
        <v>CAS24 TATRA TERMO</v>
      </c>
    </row>
    <row r="52" spans="1:6" ht="15" customHeight="1">
      <c r="A52" s="13" t="s">
        <v>170</v>
      </c>
      <c r="B52" s="8">
        <v>301</v>
      </c>
      <c r="C52" s="4" t="str">
        <f>IF(B52="","",LOOKUP(B52,'ADRESÁŘ NESHOD A ZAKÁZEK'!$D$3:$E$12))</f>
        <v>KABINA ŘIDIČE - el. Instalace</v>
      </c>
      <c r="D52" s="4" t="str">
        <f>IF(B52="","",LOOKUP(B52,'ADRESÁŘ NESHOD A ZAKÁZEK'!$A$2:$A$901,'ADRESÁŘ NESHOD A ZAKÁZEK'!$B$2:$B$901))</f>
        <v>kontrolní přístroje</v>
      </c>
      <c r="E52" s="12" t="str">
        <f>IF(A52="","",LOOKUP(A52,'ADRESÁŘ NESHOD A ZAKÁZEK'!$G$4:$G$999,'ADRESÁŘ NESHOD A ZAKÁZEK'!$H$4:$H$999))</f>
        <v>3630.25</v>
      </c>
      <c r="F52" s="17" t="str">
        <f>IF(A52="","",LOOKUP(A52,'ADRESÁŘ NESHOD A ZAKÁZEK'!$G$4:$G$999,'ADRESÁŘ NESHOD A ZAKÁZEK'!$I$4:$I$999))</f>
        <v>CAS24 TATRA TERMO</v>
      </c>
    </row>
    <row r="53" spans="1:6" ht="15" customHeight="1">
      <c r="A53" s="13" t="s">
        <v>170</v>
      </c>
      <c r="B53" s="8">
        <v>410</v>
      </c>
      <c r="C53" s="4" t="str">
        <f>IF(B53="","",LOOKUP(B53,'ADRESÁŘ NESHOD A ZAKÁZEK'!$D$3:$E$12))</f>
        <v>NÁSTAVBA - el. Instalace</v>
      </c>
      <c r="D53" s="4" t="str">
        <f>IF(B53="","",LOOKUP(B53,'ADRESÁŘ NESHOD A ZAKÁZEK'!$A$2:$A$901,'ADRESÁŘ NESHOD A ZAKÁZEK'!$B$2:$B$901))</f>
        <v>dorozumívací zařízení</v>
      </c>
      <c r="E53" s="12" t="str">
        <f>IF(A53="","",LOOKUP(A53,'ADRESÁŘ NESHOD A ZAKÁZEK'!$G$4:$G$999,'ADRESÁŘ NESHOD A ZAKÁZEK'!$H$4:$H$999))</f>
        <v>3630.25</v>
      </c>
      <c r="F53" s="17" t="str">
        <f>IF(A53="","",LOOKUP(A53,'ADRESÁŘ NESHOD A ZAKÁZEK'!$G$4:$G$999,'ADRESÁŘ NESHOD A ZAKÁZEK'!$I$4:$I$999))</f>
        <v>CAS24 TATRA TERMO</v>
      </c>
    </row>
    <row r="54" spans="1:6" ht="15" customHeight="1">
      <c r="A54" s="13" t="s">
        <v>170</v>
      </c>
      <c r="B54" s="8">
        <v>429</v>
      </c>
      <c r="C54" s="4" t="str">
        <f>IF(B54="","",LOOKUP(B54,'ADRESÁŘ NESHOD A ZAKÁZEK'!$D$3:$E$12))</f>
        <v>NÁSTAVBA - el. Instalace</v>
      </c>
      <c r="D54" s="4" t="str">
        <f>IF(B54="","",LOOKUP(B54,'ADRESÁŘ NESHOD A ZAKÁZEK'!$A$2:$A$901,'ADRESÁŘ NESHOD A ZAKÁZEK'!$B$2:$B$901))</f>
        <v>ovládací panel agregátu</v>
      </c>
      <c r="E54" s="12" t="str">
        <f>IF(A54="","",LOOKUP(A54,'ADRESÁŘ NESHOD A ZAKÁZEK'!$G$4:$G$999,'ADRESÁŘ NESHOD A ZAKÁZEK'!$H$4:$H$999))</f>
        <v>3630.25</v>
      </c>
      <c r="F54" s="17" t="str">
        <f>IF(A54="","",LOOKUP(A54,'ADRESÁŘ NESHOD A ZAKÁZEK'!$G$4:$G$999,'ADRESÁŘ NESHOD A ZAKÁZEK'!$I$4:$I$999))</f>
        <v>CAS24 TATRA TERMO</v>
      </c>
    </row>
    <row r="55" spans="1:6" ht="15" customHeight="1">
      <c r="A55" s="13" t="s">
        <v>170</v>
      </c>
      <c r="B55" s="8">
        <v>507</v>
      </c>
      <c r="C55" s="4" t="str">
        <f>IF(B55="","",LOOKUP(B55,'ADRESÁŘ NESHOD A ZAKÁZEK'!$D$3:$E$12))</f>
        <v>NÁSTAVBA - výbava</v>
      </c>
      <c r="D55" s="4" t="str">
        <f>IF(B55="","",LOOKUP(B55,'ADRESÁŘ NESHOD A ZAKÁZEK'!$A$2:$A$901,'ADRESÁŘ NESHOD A ZAKÁZEK'!$B$2:$B$901))</f>
        <v>skříň zadní</v>
      </c>
      <c r="E55" s="12" t="str">
        <f>IF(A55="","",LOOKUP(A55,'ADRESÁŘ NESHOD A ZAKÁZEK'!$G$4:$G$999,'ADRESÁŘ NESHOD A ZAKÁZEK'!$H$4:$H$999))</f>
        <v>3630.25</v>
      </c>
      <c r="F55" s="17" t="str">
        <f>IF(A55="","",LOOKUP(A55,'ADRESÁŘ NESHOD A ZAKÁZEK'!$G$4:$G$999,'ADRESÁŘ NESHOD A ZAKÁZEK'!$I$4:$I$999))</f>
        <v>CAS24 TATRA TERMO</v>
      </c>
    </row>
    <row r="56" spans="1:6" ht="15" customHeight="1">
      <c r="A56" s="13" t="s">
        <v>170</v>
      </c>
      <c r="B56" s="8">
        <v>701</v>
      </c>
      <c r="C56" s="4" t="str">
        <f>IF(B56="","",LOOKUP(B56,'ADRESÁŘ NESHOD A ZAKÁZEK'!$D$3:$E$12))</f>
        <v>NÁSTAVBA - horní plošina, nádrž</v>
      </c>
      <c r="D56" s="4" t="str">
        <f>IF(B56="","",LOOKUP(B56,'ADRESÁŘ NESHOD A ZAKÁZEK'!$A$2:$A$901,'ADRESÁŘ NESHOD A ZAKÁZEK'!$B$2:$B$901))</f>
        <v>zatmelení podlahy, výfuku</v>
      </c>
      <c r="E56" s="12" t="str">
        <f>IF(A56="","",LOOKUP(A56,'ADRESÁŘ NESHOD A ZAKÁZEK'!$G$4:$G$999,'ADRESÁŘ NESHOD A ZAKÁZEK'!$H$4:$H$999))</f>
        <v>3630.25</v>
      </c>
      <c r="F56" s="17" t="str">
        <f>IF(A56="","",LOOKUP(A56,'ADRESÁŘ NESHOD A ZAKÁZEK'!$G$4:$G$999,'ADRESÁŘ NESHOD A ZAKÁZEK'!$I$4:$I$999))</f>
        <v>CAS24 TATRA TERMO</v>
      </c>
    </row>
    <row r="57" spans="1:6" ht="15" customHeight="1">
      <c r="A57" s="13" t="s">
        <v>170</v>
      </c>
      <c r="B57" s="8">
        <v>710</v>
      </c>
      <c r="C57" s="4" t="str">
        <f>IF(B57="","",LOOKUP(B57,'ADRESÁŘ NESHOD A ZAKÁZEK'!$D$3:$E$12))</f>
        <v>NÁSTAVBA - horní plošina, nádrž</v>
      </c>
      <c r="D57" s="4" t="str">
        <f>IF(B57="","",LOOKUP(B57,'ADRESÁŘ NESHOD A ZAKÁZEK'!$A$2:$A$901,'ADRESÁŘ NESHOD A ZAKÁZEK'!$B$2:$B$901))</f>
        <v>piliny</v>
      </c>
      <c r="E57" s="12" t="str">
        <f>IF(A57="","",LOOKUP(A57,'ADRESÁŘ NESHOD A ZAKÁZEK'!$G$4:$G$999,'ADRESÁŘ NESHOD A ZAKÁZEK'!$H$4:$H$999))</f>
        <v>3630.25</v>
      </c>
      <c r="F57" s="17" t="str">
        <f>IF(A57="","",LOOKUP(A57,'ADRESÁŘ NESHOD A ZAKÁZEK'!$G$4:$G$999,'ADRESÁŘ NESHOD A ZAKÁZEK'!$I$4:$I$999))</f>
        <v>CAS24 TATRA TERMO</v>
      </c>
    </row>
    <row r="58" spans="1:6" ht="15" customHeight="1">
      <c r="A58" s="13" t="s">
        <v>170</v>
      </c>
      <c r="B58" s="8">
        <v>710</v>
      </c>
      <c r="C58" s="4" t="str">
        <f>IF(B58="","",LOOKUP(B58,'ADRESÁŘ NESHOD A ZAKÁZEK'!$D$3:$E$12))</f>
        <v>NÁSTAVBA - horní plošina, nádrž</v>
      </c>
      <c r="D58" s="4" t="str">
        <f>IF(B58="","",LOOKUP(B58,'ADRESÁŘ NESHOD A ZAKÁZEK'!$A$2:$A$901,'ADRESÁŘ NESHOD A ZAKÁZEK'!$B$2:$B$901))</f>
        <v>piliny</v>
      </c>
      <c r="E58" s="12" t="str">
        <f>IF(A58="","",LOOKUP(A58,'ADRESÁŘ NESHOD A ZAKÁZEK'!$G$4:$G$999,'ADRESÁŘ NESHOD A ZAKÁZEK'!$H$4:$H$999))</f>
        <v>3630.25</v>
      </c>
      <c r="F58" s="17" t="str">
        <f>IF(A58="","",LOOKUP(A58,'ADRESÁŘ NESHOD A ZAKÁZEK'!$G$4:$G$999,'ADRESÁŘ NESHOD A ZAKÁZEK'!$I$4:$I$999))</f>
        <v>CAS24 TATRA TERMO</v>
      </c>
    </row>
    <row r="59" spans="1:6" ht="15" customHeight="1">
      <c r="A59" s="13" t="s">
        <v>170</v>
      </c>
      <c r="B59" s="8">
        <v>652</v>
      </c>
      <c r="C59" s="4" t="str">
        <f>IF(B59="","",LOOKUP(B59,'ADRESÁŘ NESHOD A ZAKÁZEK'!$D$3:$E$12))</f>
        <v>NÁSTAVBA - funkčnost, štítky</v>
      </c>
      <c r="D59" s="4" t="str">
        <f>IF(B59="","",LOOKUP(B59,'ADRESÁŘ NESHOD A ZAKÁZEK'!$A$2:$A$901,'ADRESÁŘ NESHOD A ZAKÁZEK'!$B$2:$B$901))</f>
        <v>štítky výbavy</v>
      </c>
      <c r="E59" s="12" t="str">
        <f>IF(A59="","",LOOKUP(A59,'ADRESÁŘ NESHOD A ZAKÁZEK'!$G$4:$G$999,'ADRESÁŘ NESHOD A ZAKÁZEK'!$H$4:$H$999))</f>
        <v>3630.25</v>
      </c>
      <c r="F59" s="17" t="str">
        <f>IF(A59="","",LOOKUP(A59,'ADRESÁŘ NESHOD A ZAKÁZEK'!$G$4:$G$999,'ADRESÁŘ NESHOD A ZAKÁZEK'!$I$4:$I$999))</f>
        <v>CAS24 TATRA TERMO</v>
      </c>
    </row>
    <row r="60" spans="1:6" ht="15" customHeight="1">
      <c r="A60" s="13" t="s">
        <v>170</v>
      </c>
      <c r="B60" s="8">
        <v>653</v>
      </c>
      <c r="C60" s="4" t="str">
        <f>IF(B60="","",LOOKUP(B60,'ADRESÁŘ NESHOD A ZAKÁZEK'!$D$3:$E$12))</f>
        <v>NÁSTAVBA - funkčnost, štítky</v>
      </c>
      <c r="D60" s="4" t="str">
        <f>IF(B60="","",LOOKUP(B60,'ADRESÁŘ NESHOD A ZAKÁZEK'!$A$2:$A$901,'ADRESÁŘ NESHOD A ZAKÁZEK'!$B$2:$B$901))</f>
        <v>výrobní štítek čerpadla</v>
      </c>
      <c r="E60" s="12" t="str">
        <f>IF(A60="","",LOOKUP(A60,'ADRESÁŘ NESHOD A ZAKÁZEK'!$G$4:$G$999,'ADRESÁŘ NESHOD A ZAKÁZEK'!$H$4:$H$999))</f>
        <v>3630.25</v>
      </c>
      <c r="F60" s="17" t="str">
        <f>IF(A60="","",LOOKUP(A60,'ADRESÁŘ NESHOD A ZAKÁZEK'!$G$4:$G$999,'ADRESÁŘ NESHOD A ZAKÁZEK'!$I$4:$I$999))</f>
        <v>CAS24 TATRA TERMO</v>
      </c>
    </row>
    <row r="61" spans="1:6" ht="15" customHeight="1">
      <c r="A61" s="13" t="s">
        <v>170</v>
      </c>
      <c r="B61" s="8">
        <v>654</v>
      </c>
      <c r="C61" s="4" t="str">
        <f>IF(B61="","",LOOKUP(B61,'ADRESÁŘ NESHOD A ZAKÁZEK'!$D$3:$E$12))</f>
        <v>NÁSTAVBA - funkčnost, štítky</v>
      </c>
      <c r="D61" s="4" t="str">
        <f>IF(B61="","",LOOKUP(B61,'ADRESÁŘ NESHOD A ZAKÁZEK'!$A$2:$A$901,'ADRESÁŘ NESHOD A ZAKÁZEK'!$B$2:$B$901))</f>
        <v>popisky a štítky ovládání</v>
      </c>
      <c r="E61" s="12" t="str">
        <f>IF(A61="","",LOOKUP(A61,'ADRESÁŘ NESHOD A ZAKÁZEK'!$G$4:$G$999,'ADRESÁŘ NESHOD A ZAKÁZEK'!$H$4:$H$999))</f>
        <v>3630.25</v>
      </c>
      <c r="F61" s="17" t="str">
        <f>IF(A61="","",LOOKUP(A61,'ADRESÁŘ NESHOD A ZAKÁZEK'!$G$4:$G$999,'ADRESÁŘ NESHOD A ZAKÁZEK'!$I$4:$I$999))</f>
        <v>CAS24 TATRA TERMO</v>
      </c>
    </row>
    <row r="62" spans="1:6" ht="15" customHeight="1">
      <c r="A62" s="13" t="s">
        <v>170</v>
      </c>
      <c r="B62" s="8">
        <v>654</v>
      </c>
      <c r="C62" s="4" t="str">
        <f>IF(B62="","",LOOKUP(B62,'ADRESÁŘ NESHOD A ZAKÁZEK'!$D$3:$E$12))</f>
        <v>NÁSTAVBA - funkčnost, štítky</v>
      </c>
      <c r="D62" s="4" t="str">
        <f>IF(B62="","",LOOKUP(B62,'ADRESÁŘ NESHOD A ZAKÁZEK'!$A$2:$A$901,'ADRESÁŘ NESHOD A ZAKÁZEK'!$B$2:$B$901))</f>
        <v>popisky a štítky ovládání</v>
      </c>
      <c r="E62" s="12" t="str">
        <f>IF(A62="","",LOOKUP(A62,'ADRESÁŘ NESHOD A ZAKÁZEK'!$G$4:$G$999,'ADRESÁŘ NESHOD A ZAKÁZEK'!$H$4:$H$999))</f>
        <v>3630.25</v>
      </c>
      <c r="F62" s="17" t="str">
        <f>IF(A62="","",LOOKUP(A62,'ADRESÁŘ NESHOD A ZAKÁZEK'!$G$4:$G$999,'ADRESÁŘ NESHOD A ZAKÁZEK'!$I$4:$I$999))</f>
        <v>CAS24 TATRA TERMO</v>
      </c>
    </row>
    <row r="63" spans="1:6" ht="15" customHeight="1">
      <c r="A63" s="13" t="s">
        <v>170</v>
      </c>
      <c r="B63" s="8">
        <v>701</v>
      </c>
      <c r="C63" s="4" t="str">
        <f>IF(B63="","",LOOKUP(B63,'ADRESÁŘ NESHOD A ZAKÁZEK'!$D$3:$E$12))</f>
        <v>NÁSTAVBA - horní plošina, nádrž</v>
      </c>
      <c r="D63" s="4" t="str">
        <f>IF(B63="","",LOOKUP(B63,'ADRESÁŘ NESHOD A ZAKÁZEK'!$A$2:$A$901,'ADRESÁŘ NESHOD A ZAKÁZEK'!$B$2:$B$901))</f>
        <v>zatmelení podlahy, výfuku</v>
      </c>
      <c r="E63" s="12" t="str">
        <f>IF(A63="","",LOOKUP(A63,'ADRESÁŘ NESHOD A ZAKÁZEK'!$G$4:$G$999,'ADRESÁŘ NESHOD A ZAKÁZEK'!$H$4:$H$999))</f>
        <v>3630.25</v>
      </c>
      <c r="F63" s="17" t="str">
        <f>IF(A63="","",LOOKUP(A63,'ADRESÁŘ NESHOD A ZAKÁZEK'!$G$4:$G$999,'ADRESÁŘ NESHOD A ZAKÁZEK'!$I$4:$I$999))</f>
        <v>CAS24 TATRA TERMO</v>
      </c>
    </row>
    <row r="64" spans="1:6" ht="15" customHeight="1">
      <c r="A64" s="13" t="s">
        <v>170</v>
      </c>
      <c r="B64" s="8">
        <v>703</v>
      </c>
      <c r="C64" s="4" t="str">
        <f>IF(B64="","",LOOKUP(B64,'ADRESÁŘ NESHOD A ZAKÁZEK'!$D$3:$E$12))</f>
        <v>NÁSTAVBA - horní plošina, nádrž</v>
      </c>
      <c r="D64" s="4" t="str">
        <f>IF(B64="","",LOOKUP(B64,'ADRESÁŘ NESHOD A ZAKÁZEK'!$A$2:$A$901,'ADRESÁŘ NESHOD A ZAKÁZEK'!$B$2:$B$901))</f>
        <v>lafeta</v>
      </c>
      <c r="E64" s="12" t="str">
        <f>IF(A64="","",LOOKUP(A64,'ADRESÁŘ NESHOD A ZAKÁZEK'!$G$4:$G$999,'ADRESÁŘ NESHOD A ZAKÁZEK'!$H$4:$H$999))</f>
        <v>3630.25</v>
      </c>
      <c r="F64" s="17" t="str">
        <f>IF(A64="","",LOOKUP(A64,'ADRESÁŘ NESHOD A ZAKÁZEK'!$G$4:$G$999,'ADRESÁŘ NESHOD A ZAKÁZEK'!$I$4:$I$999))</f>
        <v>CAS24 TATRA TERMO</v>
      </c>
    </row>
    <row r="65" spans="1:6" ht="15" customHeight="1">
      <c r="A65" s="13" t="s">
        <v>170</v>
      </c>
      <c r="B65" s="8">
        <v>706</v>
      </c>
      <c r="C65" s="4" t="str">
        <f>IF(B65="","",LOOKUP(B65,'ADRESÁŘ NESHOD A ZAKÁZEK'!$D$3:$E$12))</f>
        <v>NÁSTAVBA - horní plošina, nádrž</v>
      </c>
      <c r="D65" s="4" t="str">
        <f>IF(B65="","",LOOKUP(B65,'ADRESÁŘ NESHOD A ZAKÁZEK'!$A$2:$A$901,'ADRESÁŘ NESHOD A ZAKÁZEK'!$B$2:$B$901))</f>
        <v>zábradlí</v>
      </c>
      <c r="E65" s="12" t="str">
        <f>IF(A65="","",LOOKUP(A65,'ADRESÁŘ NESHOD A ZAKÁZEK'!$G$4:$G$999,'ADRESÁŘ NESHOD A ZAKÁZEK'!$H$4:$H$999))</f>
        <v>3630.25</v>
      </c>
      <c r="F65" s="17" t="str">
        <f>IF(A65="","",LOOKUP(A65,'ADRESÁŘ NESHOD A ZAKÁZEK'!$G$4:$G$999,'ADRESÁŘ NESHOD A ZAKÁZEK'!$I$4:$I$999))</f>
        <v>CAS24 TATRA TERMO</v>
      </c>
    </row>
    <row r="66" spans="1:6" ht="15" customHeight="1">
      <c r="A66" s="13" t="s">
        <v>174</v>
      </c>
      <c r="B66" s="8">
        <v>116</v>
      </c>
      <c r="C66" s="4" t="str">
        <f>IF(B66="","",LOOKUP(B66,'ADRESÁŘ NESHOD A ZAKÁZEK'!$D$3:$E$12))</f>
        <v>KABINA ŘIDIČE - funkčnost</v>
      </c>
      <c r="D66" s="4" t="str">
        <f>IF(B66="","",LOOKUP(B66,'ADRESÁŘ NESHOD A ZAKÁZEK'!$A$2:$A$901,'ADRESÁŘ NESHOD A ZAKÁZEK'!$B$2:$B$901))</f>
        <v>piliny</v>
      </c>
      <c r="E66" s="12" t="str">
        <f>IF(A66="","",LOOKUP(A66,'ADRESÁŘ NESHOD A ZAKÁZEK'!$G$4:$G$999,'ADRESÁŘ NESHOD A ZAKÁZEK'!$H$4:$H$999))</f>
        <v>3630.26</v>
      </c>
      <c r="F66" s="17" t="str">
        <f>IF(A66="","",LOOKUP(A66,'ADRESÁŘ NESHOD A ZAKÁZEK'!$G$4:$G$999,'ADRESÁŘ NESHOD A ZAKÁZEK'!$I$4:$I$999))</f>
        <v>CAS24 TATRA TERMO</v>
      </c>
    </row>
    <row r="67" spans="1:6" ht="15" customHeight="1">
      <c r="A67" s="13" t="s">
        <v>174</v>
      </c>
      <c r="B67" s="8">
        <v>201</v>
      </c>
      <c r="C67" s="4" t="str">
        <f>IF(B67="","",LOOKUP(B67,'ADRESÁŘ NESHOD A ZAKÁZEK'!$D$3:$E$12))</f>
        <v>KABINA ŘIDIČE - výbava</v>
      </c>
      <c r="D67" s="4" t="str">
        <f>IF(B67="","",LOOKUP(B67,'ADRESÁŘ NESHOD A ZAKÁZEK'!$A$2:$A$901,'ADRESÁŘ NESHOD A ZAKÁZEK'!$B$2:$B$901))</f>
        <v>držáky dých. přístrojů</v>
      </c>
      <c r="E67" s="12" t="str">
        <f>IF(A67="","",LOOKUP(A67,'ADRESÁŘ NESHOD A ZAKÁZEK'!$G$4:$G$999,'ADRESÁŘ NESHOD A ZAKÁZEK'!$H$4:$H$999))</f>
        <v>3630.26</v>
      </c>
      <c r="F67" s="17" t="str">
        <f>IF(A67="","",LOOKUP(A67,'ADRESÁŘ NESHOD A ZAKÁZEK'!$G$4:$G$999,'ADRESÁŘ NESHOD A ZAKÁZEK'!$I$4:$I$999))</f>
        <v>CAS24 TATRA TERMO</v>
      </c>
    </row>
    <row r="68" spans="1:6" ht="15" customHeight="1">
      <c r="A68" s="13" t="s">
        <v>174</v>
      </c>
      <c r="B68" s="8">
        <v>305</v>
      </c>
      <c r="C68" s="4" t="str">
        <f>IF(B68="","",LOOKUP(B68,'ADRESÁŘ NESHOD A ZAKÁZEK'!$D$3:$E$12))</f>
        <v>KABINA ŘIDIČE - el. Instalace</v>
      </c>
      <c r="D68" s="4" t="str">
        <f>IF(B68="","",LOOKUP(B68,'ADRESÁŘ NESHOD A ZAKÁZEK'!$A$2:$A$901,'ADRESÁŘ NESHOD A ZAKÁZEK'!$B$2:$B$901))</f>
        <v>ventilátor topení a větrání</v>
      </c>
      <c r="E68" s="12" t="str">
        <f>IF(A68="","",LOOKUP(A68,'ADRESÁŘ NESHOD A ZAKÁZEK'!$G$4:$G$999,'ADRESÁŘ NESHOD A ZAKÁZEK'!$H$4:$H$999))</f>
        <v>3630.26</v>
      </c>
      <c r="F68" s="17" t="str">
        <f>IF(A68="","",LOOKUP(A68,'ADRESÁŘ NESHOD A ZAKÁZEK'!$G$4:$G$999,'ADRESÁŘ NESHOD A ZAKÁZEK'!$I$4:$I$999))</f>
        <v>CAS24 TATRA TERMO</v>
      </c>
    </row>
    <row r="69" spans="1:6" ht="15" customHeight="1">
      <c r="A69" s="13" t="s">
        <v>174</v>
      </c>
      <c r="B69" s="8">
        <v>425</v>
      </c>
      <c r="C69" s="4" t="str">
        <f>IF(B69="","",LOOKUP(B69,'ADRESÁŘ NESHOD A ZAKÁZEK'!$D$3:$E$12))</f>
        <v>NÁSTAVBA - el. Instalace</v>
      </c>
      <c r="D69" s="4" t="str">
        <f>IF(B69="","",LOOKUP(B69,'ADRESÁŘ NESHOD A ZAKÁZEK'!$A$2:$A$901,'ADRESÁŘ NESHOD A ZAKÁZEK'!$B$2:$B$901))</f>
        <v>osvětlovací stožár</v>
      </c>
      <c r="E69" s="12" t="str">
        <f>IF(A69="","",LOOKUP(A69,'ADRESÁŘ NESHOD A ZAKÁZEK'!$G$4:$G$999,'ADRESÁŘ NESHOD A ZAKÁZEK'!$H$4:$H$999))</f>
        <v>3630.26</v>
      </c>
      <c r="F69" s="17" t="str">
        <f>IF(A69="","",LOOKUP(A69,'ADRESÁŘ NESHOD A ZAKÁZEK'!$G$4:$G$999,'ADRESÁŘ NESHOD A ZAKÁZEK'!$I$4:$I$999))</f>
        <v>CAS24 TATRA TERMO</v>
      </c>
    </row>
    <row r="70" spans="1:6" ht="15" customHeight="1">
      <c r="A70" s="13" t="s">
        <v>174</v>
      </c>
      <c r="B70" s="8">
        <v>504</v>
      </c>
      <c r="C70" s="4" t="str">
        <f>IF(B70="","",LOOKUP(B70,'ADRESÁŘ NESHOD A ZAKÁZEK'!$D$3:$E$12))</f>
        <v>NÁSTAVBA - výbava</v>
      </c>
      <c r="D70" s="4" t="str">
        <f>IF(B70="","",LOOKUP(B70,'ADRESÁŘ NESHOD A ZAKÁZEK'!$A$2:$A$901,'ADRESÁŘ NESHOD A ZAKÁZEK'!$B$2:$B$901))</f>
        <v>skříň - pravá přední</v>
      </c>
      <c r="E70" s="12" t="str">
        <f>IF(A70="","",LOOKUP(A70,'ADRESÁŘ NESHOD A ZAKÁZEK'!$G$4:$G$999,'ADRESÁŘ NESHOD A ZAKÁZEK'!$H$4:$H$999))</f>
        <v>3630.26</v>
      </c>
      <c r="F70" s="17" t="str">
        <f>IF(A70="","",LOOKUP(A70,'ADRESÁŘ NESHOD A ZAKÁZEK'!$G$4:$G$999,'ADRESÁŘ NESHOD A ZAKÁZEK'!$I$4:$I$999))</f>
        <v>CAS24 TATRA TERMO</v>
      </c>
    </row>
    <row r="71" spans="1:6" ht="15" customHeight="1">
      <c r="A71" s="13" t="s">
        <v>174</v>
      </c>
      <c r="B71" s="8">
        <v>505</v>
      </c>
      <c r="C71" s="4" t="str">
        <f>IF(B71="","",LOOKUP(B71,'ADRESÁŘ NESHOD A ZAKÁZEK'!$D$3:$E$12))</f>
        <v>NÁSTAVBA - výbava</v>
      </c>
      <c r="D71" s="4" t="str">
        <f>IF(B71="","",LOOKUP(B71,'ADRESÁŘ NESHOD A ZAKÁZEK'!$A$2:$A$901,'ADRESÁŘ NESHOD A ZAKÁZEK'!$B$2:$B$901))</f>
        <v>skříň - pravá střední</v>
      </c>
      <c r="E71" s="12" t="str">
        <f>IF(A71="","",LOOKUP(A71,'ADRESÁŘ NESHOD A ZAKÁZEK'!$G$4:$G$999,'ADRESÁŘ NESHOD A ZAKÁZEK'!$H$4:$H$999))</f>
        <v>3630.26</v>
      </c>
      <c r="F71" s="17" t="str">
        <f>IF(A71="","",LOOKUP(A71,'ADRESÁŘ NESHOD A ZAKÁZEK'!$G$4:$G$999,'ADRESÁŘ NESHOD A ZAKÁZEK'!$I$4:$I$999))</f>
        <v>CAS24 TATRA TERMO</v>
      </c>
    </row>
    <row r="72" spans="1:6" ht="15" customHeight="1">
      <c r="A72" s="13" t="s">
        <v>174</v>
      </c>
      <c r="B72" s="8">
        <v>507</v>
      </c>
      <c r="C72" s="4" t="str">
        <f>IF(B72="","",LOOKUP(B72,'ADRESÁŘ NESHOD A ZAKÁZEK'!$D$3:$E$12))</f>
        <v>NÁSTAVBA - výbava</v>
      </c>
      <c r="D72" s="4" t="str">
        <f>IF(B72="","",LOOKUP(B72,'ADRESÁŘ NESHOD A ZAKÁZEK'!$A$2:$A$901,'ADRESÁŘ NESHOD A ZAKÁZEK'!$B$2:$B$901))</f>
        <v>skříň zadní</v>
      </c>
      <c r="E72" s="12" t="str">
        <f>IF(A72="","",LOOKUP(A72,'ADRESÁŘ NESHOD A ZAKÁZEK'!$G$4:$G$999,'ADRESÁŘ NESHOD A ZAKÁZEK'!$H$4:$H$999))</f>
        <v>3630.26</v>
      </c>
      <c r="F72" s="17" t="str">
        <f>IF(A72="","",LOOKUP(A72,'ADRESÁŘ NESHOD A ZAKÁZEK'!$G$4:$G$999,'ADRESÁŘ NESHOD A ZAKÁZEK'!$I$4:$I$999))</f>
        <v>CAS24 TATRA TERMO</v>
      </c>
    </row>
    <row r="73" spans="1:6" ht="15" customHeight="1">
      <c r="A73" s="13" t="s">
        <v>174</v>
      </c>
      <c r="B73" s="8">
        <v>601</v>
      </c>
      <c r="C73" s="4" t="str">
        <f>IF(B73="","",LOOKUP(B73,'ADRESÁŘ NESHOD A ZAKÁZEK'!$D$3:$E$12))</f>
        <v>NÁSTAVBA - funkčnost, štítky</v>
      </c>
      <c r="D73" s="4" t="str">
        <f>IF(B73="","",LOOKUP(B73,'ADRESÁŘ NESHOD A ZAKÁZEK'!$A$2:$A$901,'ADRESÁŘ NESHOD A ZAKÁZEK'!$B$2:$B$901))</f>
        <v>čistota jednotlivých skříní</v>
      </c>
      <c r="E73" s="12" t="str">
        <f>IF(A73="","",LOOKUP(A73,'ADRESÁŘ NESHOD A ZAKÁZEK'!$G$4:$G$999,'ADRESÁŘ NESHOD A ZAKÁZEK'!$H$4:$H$999))</f>
        <v>3630.26</v>
      </c>
      <c r="F73" s="17" t="str">
        <f>IF(A73="","",LOOKUP(A73,'ADRESÁŘ NESHOD A ZAKÁZEK'!$G$4:$G$999,'ADRESÁŘ NESHOD A ZAKÁZEK'!$I$4:$I$999))</f>
        <v>CAS24 TATRA TERMO</v>
      </c>
    </row>
    <row r="74" spans="1:6" ht="15" customHeight="1">
      <c r="A74" s="13" t="s">
        <v>174</v>
      </c>
      <c r="B74" s="8">
        <v>601</v>
      </c>
      <c r="C74" s="4" t="str">
        <f>IF(B74="","",LOOKUP(B74,'ADRESÁŘ NESHOD A ZAKÁZEK'!$D$3:$E$12))</f>
        <v>NÁSTAVBA - funkčnost, štítky</v>
      </c>
      <c r="D74" s="4" t="str">
        <f>IF(B74="","",LOOKUP(B74,'ADRESÁŘ NESHOD A ZAKÁZEK'!$A$2:$A$901,'ADRESÁŘ NESHOD A ZAKÁZEK'!$B$2:$B$901))</f>
        <v>čistota jednotlivých skříní</v>
      </c>
      <c r="E74" s="12" t="str">
        <f>IF(A74="","",LOOKUP(A74,'ADRESÁŘ NESHOD A ZAKÁZEK'!$G$4:$G$999,'ADRESÁŘ NESHOD A ZAKÁZEK'!$H$4:$H$999))</f>
        <v>3630.26</v>
      </c>
      <c r="F74" s="17" t="str">
        <f>IF(A74="","",LOOKUP(A74,'ADRESÁŘ NESHOD A ZAKÁZEK'!$G$4:$G$999,'ADRESÁŘ NESHOD A ZAKÁZEK'!$I$4:$I$999))</f>
        <v>CAS24 TATRA TERMO</v>
      </c>
    </row>
    <row r="75" spans="1:6" ht="15" customHeight="1">
      <c r="A75" s="13" t="s">
        <v>174</v>
      </c>
      <c r="B75" s="8">
        <v>652</v>
      </c>
      <c r="C75" s="4" t="str">
        <f>IF(B75="","",LOOKUP(B75,'ADRESÁŘ NESHOD A ZAKÁZEK'!$D$3:$E$12))</f>
        <v>NÁSTAVBA - funkčnost, štítky</v>
      </c>
      <c r="D75" s="4" t="str">
        <f>IF(B75="","",LOOKUP(B75,'ADRESÁŘ NESHOD A ZAKÁZEK'!$A$2:$A$901,'ADRESÁŘ NESHOD A ZAKÁZEK'!$B$2:$B$901))</f>
        <v>štítky výbavy</v>
      </c>
      <c r="E75" s="12" t="str">
        <f>IF(A75="","",LOOKUP(A75,'ADRESÁŘ NESHOD A ZAKÁZEK'!$G$4:$G$999,'ADRESÁŘ NESHOD A ZAKÁZEK'!$H$4:$H$999))</f>
        <v>3630.26</v>
      </c>
      <c r="F75" s="17" t="str">
        <f>IF(A75="","",LOOKUP(A75,'ADRESÁŘ NESHOD A ZAKÁZEK'!$G$4:$G$999,'ADRESÁŘ NESHOD A ZAKÁZEK'!$I$4:$I$999))</f>
        <v>CAS24 TATRA TERMO</v>
      </c>
    </row>
    <row r="76" spans="1:6" ht="15" customHeight="1">
      <c r="A76" s="13" t="s">
        <v>174</v>
      </c>
      <c r="B76" s="8">
        <v>653</v>
      </c>
      <c r="C76" s="4" t="str">
        <f>IF(B76="","",LOOKUP(B76,'ADRESÁŘ NESHOD A ZAKÁZEK'!$D$3:$E$12))</f>
        <v>NÁSTAVBA - funkčnost, štítky</v>
      </c>
      <c r="D76" s="4" t="str">
        <f>IF(B76="","",LOOKUP(B76,'ADRESÁŘ NESHOD A ZAKÁZEK'!$A$2:$A$901,'ADRESÁŘ NESHOD A ZAKÁZEK'!$B$2:$B$901))</f>
        <v>výrobní štítek čerpadla</v>
      </c>
      <c r="E76" s="12" t="str">
        <f>IF(A76="","",LOOKUP(A76,'ADRESÁŘ NESHOD A ZAKÁZEK'!$G$4:$G$999,'ADRESÁŘ NESHOD A ZAKÁZEK'!$H$4:$H$999))</f>
        <v>3630.26</v>
      </c>
      <c r="F76" s="17" t="str">
        <f>IF(A76="","",LOOKUP(A76,'ADRESÁŘ NESHOD A ZAKÁZEK'!$G$4:$G$999,'ADRESÁŘ NESHOD A ZAKÁZEK'!$I$4:$I$999))</f>
        <v>CAS24 TATRA TERMO</v>
      </c>
    </row>
    <row r="77" spans="1:6" ht="15" customHeight="1">
      <c r="A77" s="13" t="s">
        <v>174</v>
      </c>
      <c r="B77" s="8">
        <v>654</v>
      </c>
      <c r="C77" s="4" t="str">
        <f>IF(B77="","",LOOKUP(B77,'ADRESÁŘ NESHOD A ZAKÁZEK'!$D$3:$E$12))</f>
        <v>NÁSTAVBA - funkčnost, štítky</v>
      </c>
      <c r="D77" s="4" t="str">
        <f>IF(B77="","",LOOKUP(B77,'ADRESÁŘ NESHOD A ZAKÁZEK'!$A$2:$A$901,'ADRESÁŘ NESHOD A ZAKÁZEK'!$B$2:$B$901))</f>
        <v>popisky a štítky ovládání</v>
      </c>
      <c r="E77" s="12" t="str">
        <f>IF(A77="","",LOOKUP(A77,'ADRESÁŘ NESHOD A ZAKÁZEK'!$G$4:$G$999,'ADRESÁŘ NESHOD A ZAKÁZEK'!$H$4:$H$999))</f>
        <v>3630.26</v>
      </c>
      <c r="F77" s="17" t="str">
        <f>IF(A77="","",LOOKUP(A77,'ADRESÁŘ NESHOD A ZAKÁZEK'!$G$4:$G$999,'ADRESÁŘ NESHOD A ZAKÁZEK'!$I$4:$I$999))</f>
        <v>CAS24 TATRA TERMO</v>
      </c>
    </row>
    <row r="78" spans="1:6" ht="15" customHeight="1">
      <c r="A78" s="13" t="s">
        <v>174</v>
      </c>
      <c r="B78" s="8">
        <v>654</v>
      </c>
      <c r="C78" s="4" t="str">
        <f>IF(B78="","",LOOKUP(B78,'ADRESÁŘ NESHOD A ZAKÁZEK'!$D$3:$E$12))</f>
        <v>NÁSTAVBA - funkčnost, štítky</v>
      </c>
      <c r="D78" s="4" t="str">
        <f>IF(B78="","",LOOKUP(B78,'ADRESÁŘ NESHOD A ZAKÁZEK'!$A$2:$A$901,'ADRESÁŘ NESHOD A ZAKÁZEK'!$B$2:$B$901))</f>
        <v>popisky a štítky ovládání</v>
      </c>
      <c r="E78" s="12" t="str">
        <f>IF(A78="","",LOOKUP(A78,'ADRESÁŘ NESHOD A ZAKÁZEK'!$G$4:$G$999,'ADRESÁŘ NESHOD A ZAKÁZEK'!$H$4:$H$999))</f>
        <v>3630.26</v>
      </c>
      <c r="F78" s="17" t="str">
        <f>IF(A78="","",LOOKUP(A78,'ADRESÁŘ NESHOD A ZAKÁZEK'!$G$4:$G$999,'ADRESÁŘ NESHOD A ZAKÁZEK'!$I$4:$I$999))</f>
        <v>CAS24 TATRA TERMO</v>
      </c>
    </row>
    <row r="79" spans="1:6" ht="15" customHeight="1">
      <c r="A79" s="13" t="s">
        <v>174</v>
      </c>
      <c r="B79" s="8">
        <v>705</v>
      </c>
      <c r="C79" s="4" t="str">
        <f>IF(B79="","",LOOKUP(B79,'ADRESÁŘ NESHOD A ZAKÁZEK'!$D$3:$E$12))</f>
        <v>NÁSTAVBA - horní plošina, nádrž</v>
      </c>
      <c r="D79" s="4" t="str">
        <f>IF(B79="","",LOOKUP(B79,'ADRESÁŘ NESHOD A ZAKÁZEK'!$A$2:$A$901,'ADRESÁŘ NESHOD A ZAKÁZEK'!$B$2:$B$901))</f>
        <v>žebřík</v>
      </c>
      <c r="E79" s="12" t="str">
        <f>IF(A79="","",LOOKUP(A79,'ADRESÁŘ NESHOD A ZAKÁZEK'!$G$4:$G$999,'ADRESÁŘ NESHOD A ZAKÁZEK'!$H$4:$H$999))</f>
        <v>3630.26</v>
      </c>
      <c r="F79" s="17" t="str">
        <f>IF(A79="","",LOOKUP(A79,'ADRESÁŘ NESHOD A ZAKÁZEK'!$G$4:$G$999,'ADRESÁŘ NESHOD A ZAKÁZEK'!$I$4:$I$999))</f>
        <v>CAS24 TATRA TERMO</v>
      </c>
    </row>
    <row r="80" spans="1:6" ht="15" customHeight="1">
      <c r="A80" s="13" t="s">
        <v>174</v>
      </c>
      <c r="B80" s="8">
        <v>429</v>
      </c>
      <c r="C80" s="4" t="str">
        <f>IF(B80="","",LOOKUP(B80,'ADRESÁŘ NESHOD A ZAKÁZEK'!$D$3:$E$12))</f>
        <v>NÁSTAVBA - el. Instalace</v>
      </c>
      <c r="D80" s="4" t="str">
        <f>IF(B80="","",LOOKUP(B80,'ADRESÁŘ NESHOD A ZAKÁZEK'!$A$2:$A$901,'ADRESÁŘ NESHOD A ZAKÁZEK'!$B$2:$B$901))</f>
        <v>ovládací panel agregátu</v>
      </c>
      <c r="E80" s="12" t="str">
        <f>IF(A80="","",LOOKUP(A80,'ADRESÁŘ NESHOD A ZAKÁZEK'!$G$4:$G$999,'ADRESÁŘ NESHOD A ZAKÁZEK'!$H$4:$H$999))</f>
        <v>3630.26</v>
      </c>
      <c r="F80" s="17" t="str">
        <f>IF(A80="","",LOOKUP(A80,'ADRESÁŘ NESHOD A ZAKÁZEK'!$G$4:$G$999,'ADRESÁŘ NESHOD A ZAKÁZEK'!$I$4:$I$999))</f>
        <v>CAS24 TATRA TERMO</v>
      </c>
    </row>
    <row r="81" spans="1:6" ht="15" customHeight="1">
      <c r="A81" s="13" t="s">
        <v>173</v>
      </c>
      <c r="B81" s="8">
        <v>103</v>
      </c>
      <c r="C81" s="4" t="str">
        <f>IF(B81="","",LOOKUP(B81,'ADRESÁŘ NESHOD A ZAKÁZEK'!$D$3:$E$12))</f>
        <v>KABINA ŘIDIČE - funkčnost</v>
      </c>
      <c r="D81" s="4" t="str">
        <f>IF(B81="","",LOOKUP(B81,'ADRESÁŘ NESHOD A ZAKÁZEK'!$A$2:$A$901,'ADRESÁŘ NESHOD A ZAKÁZEK'!$B$2:$B$901))</f>
        <v>dveře/okna</v>
      </c>
      <c r="E81" s="12" t="str">
        <f>IF(A81="","",LOOKUP(A81,'ADRESÁŘ NESHOD A ZAKÁZEK'!$G$4:$G$999,'ADRESÁŘ NESHOD A ZAKÁZEK'!$H$4:$H$999))</f>
        <v>3669.12</v>
      </c>
      <c r="F81" s="17" t="str">
        <f>IF(A81="","",LOOKUP(A81,'ADRESÁŘ NESHOD A ZAKÁZEK'!$G$4:$G$999,'ADRESÁŘ NESHOD A ZAKÁZEK'!$I$4:$I$999))</f>
        <v>CAS K25 LIAZ</v>
      </c>
    </row>
    <row r="82" spans="1:6" ht="15" customHeight="1">
      <c r="A82" s="13" t="s">
        <v>173</v>
      </c>
      <c r="B82" s="8">
        <v>104</v>
      </c>
      <c r="C82" s="4" t="str">
        <f>IF(B82="","",LOOKUP(B82,'ADRESÁŘ NESHOD A ZAKÁZEK'!$D$3:$E$12))</f>
        <v>KABINA ŘIDIČE - funkčnost</v>
      </c>
      <c r="D82" s="4" t="str">
        <f>IF(B82="","",LOOKUP(B82,'ADRESÁŘ NESHOD A ZAKÁZEK'!$A$2:$A$901,'ADRESÁŘ NESHOD A ZAKÁZEK'!$B$2:$B$901))</f>
        <v>stav skel</v>
      </c>
      <c r="E82" s="12" t="str">
        <f>IF(A82="","",LOOKUP(A82,'ADRESÁŘ NESHOD A ZAKÁZEK'!$G$4:$G$999,'ADRESÁŘ NESHOD A ZAKÁZEK'!$H$4:$H$999))</f>
        <v>3669.12</v>
      </c>
      <c r="F82" s="17" t="str">
        <f>IF(A82="","",LOOKUP(A82,'ADRESÁŘ NESHOD A ZAKÁZEK'!$G$4:$G$999,'ADRESÁŘ NESHOD A ZAKÁZEK'!$I$4:$I$999))</f>
        <v>CAS K25 LIAZ</v>
      </c>
    </row>
    <row r="83" spans="1:6" ht="15" customHeight="1">
      <c r="A83" s="13" t="s">
        <v>173</v>
      </c>
      <c r="B83" s="8">
        <v>115</v>
      </c>
      <c r="C83" s="4" t="str">
        <f>IF(B83="","",LOOKUP(B83,'ADRESÁŘ NESHOD A ZAKÁZEK'!$D$3:$E$12))</f>
        <v>KABINA ŘIDIČE - funkčnost</v>
      </c>
      <c r="D83" s="4" t="str">
        <f>IF(B83="","",LOOKUP(B83,'ADRESÁŘ NESHOD A ZAKÁZEK'!$A$2:$A$901,'ADRESÁŘ NESHOD A ZAKÁZEK'!$B$2:$B$901))</f>
        <v>ostatní (kabina řidiče - funkčnost)</v>
      </c>
      <c r="E83" s="12" t="str">
        <f>IF(A83="","",LOOKUP(A83,'ADRESÁŘ NESHOD A ZAKÁZEK'!$G$4:$G$999,'ADRESÁŘ NESHOD A ZAKÁZEK'!$H$4:$H$999))</f>
        <v>3669.12</v>
      </c>
      <c r="F83" s="17" t="str">
        <f>IF(A83="","",LOOKUP(A83,'ADRESÁŘ NESHOD A ZAKÁZEK'!$G$4:$G$999,'ADRESÁŘ NESHOD A ZAKÁZEK'!$I$4:$I$999))</f>
        <v>CAS K25 LIAZ</v>
      </c>
    </row>
    <row r="84" spans="1:6" ht="15" customHeight="1">
      <c r="A84" s="13" t="s">
        <v>173</v>
      </c>
      <c r="B84" s="8">
        <v>302</v>
      </c>
      <c r="C84" s="4" t="str">
        <f>IF(B84="","",LOOKUP(B84,'ADRESÁŘ NESHOD A ZAKÁZEK'!$D$3:$E$12))</f>
        <v>KABINA ŘIDIČE - el. Instalace</v>
      </c>
      <c r="D84" s="4" t="str">
        <f>IF(B84="","",LOOKUP(B84,'ADRESÁŘ NESHOD A ZAKÁZEK'!$A$2:$A$901,'ADRESÁŘ NESHOD A ZAKÁZEK'!$B$2:$B$901))</f>
        <v>stěrače, ostřikovače</v>
      </c>
      <c r="E84" s="12" t="str">
        <f>IF(A84="","",LOOKUP(A84,'ADRESÁŘ NESHOD A ZAKÁZEK'!$G$4:$G$999,'ADRESÁŘ NESHOD A ZAKÁZEK'!$H$4:$H$999))</f>
        <v>3669.12</v>
      </c>
      <c r="F84" s="17" t="str">
        <f>IF(A84="","",LOOKUP(A84,'ADRESÁŘ NESHOD A ZAKÁZEK'!$G$4:$G$999,'ADRESÁŘ NESHOD A ZAKÁZEK'!$I$4:$I$999))</f>
        <v>CAS K25 LIAZ</v>
      </c>
    </row>
    <row r="85" spans="1:6" ht="15" customHeight="1">
      <c r="A85" s="13" t="s">
        <v>173</v>
      </c>
      <c r="B85" s="8">
        <v>115</v>
      </c>
      <c r="C85" s="4" t="str">
        <f>IF(B85="","",LOOKUP(B85,'ADRESÁŘ NESHOD A ZAKÁZEK'!$D$3:$E$12))</f>
        <v>KABINA ŘIDIČE - funkčnost</v>
      </c>
      <c r="D85" s="4" t="str">
        <f>IF(B85="","",LOOKUP(B85,'ADRESÁŘ NESHOD A ZAKÁZEK'!$A$2:$A$901,'ADRESÁŘ NESHOD A ZAKÁZEK'!$B$2:$B$901))</f>
        <v>ostatní (kabina řidiče - funkčnost)</v>
      </c>
      <c r="E85" s="12" t="str">
        <f>IF(A85="","",LOOKUP(A85,'ADRESÁŘ NESHOD A ZAKÁZEK'!$G$4:$G$999,'ADRESÁŘ NESHOD A ZAKÁZEK'!$H$4:$H$999))</f>
        <v>3669.12</v>
      </c>
      <c r="F85" s="17" t="str">
        <f>IF(A85="","",LOOKUP(A85,'ADRESÁŘ NESHOD A ZAKÁZEK'!$G$4:$G$999,'ADRESÁŘ NESHOD A ZAKÁZEK'!$I$4:$I$999))</f>
        <v>CAS K25 LIAZ</v>
      </c>
    </row>
    <row r="86" spans="1:6" ht="15" customHeight="1">
      <c r="A86" s="13" t="s">
        <v>173</v>
      </c>
      <c r="B86" s="8">
        <v>408</v>
      </c>
      <c r="C86" s="4" t="str">
        <f>IF(B86="","",LOOKUP(B86,'ADRESÁŘ NESHOD A ZAKÁZEK'!$D$3:$E$12))</f>
        <v>NÁSTAVBA - el. Instalace</v>
      </c>
      <c r="D86" s="4" t="str">
        <f>IF(B86="","",LOOKUP(B86,'ADRESÁŘ NESHOD A ZAKÁZEK'!$A$2:$A$901,'ADRESÁŘ NESHOD A ZAKÁZEK'!$B$2:$B$901))</f>
        <v>propojení el. instalace</v>
      </c>
      <c r="E86" s="12" t="str">
        <f>IF(A86="","",LOOKUP(A86,'ADRESÁŘ NESHOD A ZAKÁZEK'!$G$4:$G$999,'ADRESÁŘ NESHOD A ZAKÁZEK'!$H$4:$H$999))</f>
        <v>3669.12</v>
      </c>
      <c r="F86" s="17" t="str">
        <f>IF(A86="","",LOOKUP(A86,'ADRESÁŘ NESHOD A ZAKÁZEK'!$G$4:$G$999,'ADRESÁŘ NESHOD A ZAKÁZEK'!$I$4:$I$999))</f>
        <v>CAS K25 LIAZ</v>
      </c>
    </row>
    <row r="87" spans="1:6" ht="15" customHeight="1">
      <c r="A87" s="13" t="s">
        <v>173</v>
      </c>
      <c r="B87" s="8">
        <v>501</v>
      </c>
      <c r="C87" s="4" t="str">
        <f>IF(B87="","",LOOKUP(B87,'ADRESÁŘ NESHOD A ZAKÁZEK'!$D$3:$E$12))</f>
        <v>NÁSTAVBA - výbava</v>
      </c>
      <c r="D87" s="4" t="str">
        <f>IF(B87="","",LOOKUP(B87,'ADRESÁŘ NESHOD A ZAKÁZEK'!$A$2:$A$901,'ADRESÁŘ NESHOD A ZAKÁZEK'!$B$2:$B$901))</f>
        <v>skříň - levá přední</v>
      </c>
      <c r="E87" s="12" t="str">
        <f>IF(A87="","",LOOKUP(A87,'ADRESÁŘ NESHOD A ZAKÁZEK'!$G$4:$G$999,'ADRESÁŘ NESHOD A ZAKÁZEK'!$H$4:$H$999))</f>
        <v>3669.12</v>
      </c>
      <c r="F87" s="17" t="str">
        <f>IF(A87="","",LOOKUP(A87,'ADRESÁŘ NESHOD A ZAKÁZEK'!$G$4:$G$999,'ADRESÁŘ NESHOD A ZAKÁZEK'!$I$4:$I$999))</f>
        <v>CAS K25 LIAZ</v>
      </c>
    </row>
    <row r="88" spans="1:6" ht="15" customHeight="1">
      <c r="A88" s="13" t="s">
        <v>173</v>
      </c>
      <c r="B88" s="8">
        <v>601</v>
      </c>
      <c r="C88" s="4" t="str">
        <f>IF(B88="","",LOOKUP(B88,'ADRESÁŘ NESHOD A ZAKÁZEK'!$D$3:$E$12))</f>
        <v>NÁSTAVBA - funkčnost, štítky</v>
      </c>
      <c r="D88" s="4" t="str">
        <f>IF(B88="","",LOOKUP(B88,'ADRESÁŘ NESHOD A ZAKÁZEK'!$A$2:$A$901,'ADRESÁŘ NESHOD A ZAKÁZEK'!$B$2:$B$901))</f>
        <v>čistota jednotlivých skříní</v>
      </c>
      <c r="E88" s="12" t="str">
        <f>IF(A88="","",LOOKUP(A88,'ADRESÁŘ NESHOD A ZAKÁZEK'!$G$4:$G$999,'ADRESÁŘ NESHOD A ZAKÁZEK'!$H$4:$H$999))</f>
        <v>3669.12</v>
      </c>
      <c r="F88" s="17" t="str">
        <f>IF(A88="","",LOOKUP(A88,'ADRESÁŘ NESHOD A ZAKÁZEK'!$G$4:$G$999,'ADRESÁŘ NESHOD A ZAKÁZEK'!$I$4:$I$999))</f>
        <v>CAS K25 LIAZ</v>
      </c>
    </row>
    <row r="89" spans="1:6" ht="15" customHeight="1">
      <c r="A89" s="13" t="s">
        <v>173</v>
      </c>
      <c r="B89" s="8">
        <v>601</v>
      </c>
      <c r="C89" s="4" t="str">
        <f>IF(B89="","",LOOKUP(B89,'ADRESÁŘ NESHOD A ZAKÁZEK'!$D$3:$E$12))</f>
        <v>NÁSTAVBA - funkčnost, štítky</v>
      </c>
      <c r="D89" s="4" t="str">
        <f>IF(B89="","",LOOKUP(B89,'ADRESÁŘ NESHOD A ZAKÁZEK'!$A$2:$A$901,'ADRESÁŘ NESHOD A ZAKÁZEK'!$B$2:$B$901))</f>
        <v>čistota jednotlivých skříní</v>
      </c>
      <c r="E89" s="12" t="str">
        <f>IF(A89="","",LOOKUP(A89,'ADRESÁŘ NESHOD A ZAKÁZEK'!$G$4:$G$999,'ADRESÁŘ NESHOD A ZAKÁZEK'!$H$4:$H$999))</f>
        <v>3669.12</v>
      </c>
      <c r="F89" s="17" t="str">
        <f>IF(A89="","",LOOKUP(A89,'ADRESÁŘ NESHOD A ZAKÁZEK'!$G$4:$G$999,'ADRESÁŘ NESHOD A ZAKÁZEK'!$I$4:$I$999))</f>
        <v>CAS K25 LIAZ</v>
      </c>
    </row>
    <row r="90" spans="1:6" ht="15" customHeight="1">
      <c r="A90" s="13" t="s">
        <v>173</v>
      </c>
      <c r="B90" s="8">
        <v>609</v>
      </c>
      <c r="C90" s="4" t="str">
        <f>IF(B90="","",LOOKUP(B90,'ADRESÁŘ NESHOD A ZAKÁZEK'!$D$3:$E$12))</f>
        <v>NÁSTAVBA - funkčnost, štítky</v>
      </c>
      <c r="D90" s="4" t="str">
        <f>IF(B90="","",LOOKUP(B90,'ADRESÁŘ NESHOD A ZAKÁZEK'!$A$2:$A$901,'ADRESÁŘ NESHOD A ZAKÁZEK'!$B$2:$B$901))</f>
        <v>ovládací panel agregátu</v>
      </c>
      <c r="E90" s="12" t="str">
        <f>IF(A90="","",LOOKUP(A90,'ADRESÁŘ NESHOD A ZAKÁZEK'!$G$4:$G$999,'ADRESÁŘ NESHOD A ZAKÁZEK'!$H$4:$H$999))</f>
        <v>3669.12</v>
      </c>
      <c r="F90" s="17" t="str">
        <f>IF(A90="","",LOOKUP(A90,'ADRESÁŘ NESHOD A ZAKÁZEK'!$G$4:$G$999,'ADRESÁŘ NESHOD A ZAKÁZEK'!$I$4:$I$999))</f>
        <v>CAS K25 LIAZ</v>
      </c>
    </row>
    <row r="91" spans="1:6" ht="15" customHeight="1">
      <c r="A91" s="13" t="s">
        <v>173</v>
      </c>
      <c r="B91" s="8">
        <v>610</v>
      </c>
      <c r="C91" s="4" t="str">
        <f>IF(B91="","",LOOKUP(B91,'ADRESÁŘ NESHOD A ZAKÁZEK'!$D$3:$E$12))</f>
        <v>NÁSTAVBA - funkčnost, štítky</v>
      </c>
      <c r="D91" s="4" t="str">
        <f>IF(B91="","",LOOKUP(B91,'ADRESÁŘ NESHOD A ZAKÁZEK'!$A$2:$A$901,'ADRESÁŘ NESHOD A ZAKÁZEK'!$B$2:$B$901))</f>
        <v>víka sání</v>
      </c>
      <c r="E91" s="12" t="str">
        <f>IF(A91="","",LOOKUP(A91,'ADRESÁŘ NESHOD A ZAKÁZEK'!$G$4:$G$999,'ADRESÁŘ NESHOD A ZAKÁZEK'!$H$4:$H$999))</f>
        <v>3669.12</v>
      </c>
      <c r="F91" s="17" t="str">
        <f>IF(A91="","",LOOKUP(A91,'ADRESÁŘ NESHOD A ZAKÁZEK'!$G$4:$G$999,'ADRESÁŘ NESHOD A ZAKÁZEK'!$I$4:$I$999))</f>
        <v>CAS K25 LIAZ</v>
      </c>
    </row>
    <row r="92" spans="1:6" ht="15" customHeight="1">
      <c r="A92" s="13" t="s">
        <v>173</v>
      </c>
      <c r="B92" s="8">
        <v>606</v>
      </c>
      <c r="C92" s="4" t="str">
        <f>IF(B92="","",LOOKUP(B92,'ADRESÁŘ NESHOD A ZAKÁZEK'!$D$3:$E$12))</f>
        <v>NÁSTAVBA - funkčnost, štítky</v>
      </c>
      <c r="D92" s="4" t="str">
        <f>IF(B92="","",LOOKUP(B92,'ADRESÁŘ NESHOD A ZAKÁZEK'!$A$2:$A$901,'ADRESÁŘ NESHOD A ZAKÁZEK'!$B$2:$B$901))</f>
        <v>ostatní (nástavba - funkčnost)</v>
      </c>
      <c r="E92" s="12" t="str">
        <f>IF(A92="","",LOOKUP(A92,'ADRESÁŘ NESHOD A ZAKÁZEK'!$G$4:$G$999,'ADRESÁŘ NESHOD A ZAKÁZEK'!$H$4:$H$999))</f>
        <v>3669.12</v>
      </c>
      <c r="F92" s="17" t="str">
        <f>IF(A92="","",LOOKUP(A92,'ADRESÁŘ NESHOD A ZAKÁZEK'!$G$4:$G$999,'ADRESÁŘ NESHOD A ZAKÁZEK'!$I$4:$I$999))</f>
        <v>CAS K25 LIAZ</v>
      </c>
    </row>
    <row r="93" spans="1:6" ht="15" customHeight="1">
      <c r="A93" s="13" t="s">
        <v>173</v>
      </c>
      <c r="B93" s="8">
        <v>654</v>
      </c>
      <c r="C93" s="4" t="str">
        <f>IF(B93="","",LOOKUP(B93,'ADRESÁŘ NESHOD A ZAKÁZEK'!$D$3:$E$12))</f>
        <v>NÁSTAVBA - funkčnost, štítky</v>
      </c>
      <c r="D93" s="4" t="str">
        <f>IF(B93="","",LOOKUP(B93,'ADRESÁŘ NESHOD A ZAKÁZEK'!$A$2:$A$901,'ADRESÁŘ NESHOD A ZAKÁZEK'!$B$2:$B$901))</f>
        <v>popisky a štítky ovládání</v>
      </c>
      <c r="E93" s="12" t="str">
        <f>IF(A93="","",LOOKUP(A93,'ADRESÁŘ NESHOD A ZAKÁZEK'!$G$4:$G$999,'ADRESÁŘ NESHOD A ZAKÁZEK'!$H$4:$H$999))</f>
        <v>3669.12</v>
      </c>
      <c r="F93" s="17" t="str">
        <f>IF(A93="","",LOOKUP(A93,'ADRESÁŘ NESHOD A ZAKÁZEK'!$G$4:$G$999,'ADRESÁŘ NESHOD A ZAKÁZEK'!$I$4:$I$999))</f>
        <v>CAS K25 LIAZ</v>
      </c>
    </row>
    <row r="94" spans="1:6" ht="15" customHeight="1">
      <c r="A94" s="13" t="s">
        <v>179</v>
      </c>
      <c r="B94" s="8">
        <v>102</v>
      </c>
      <c r="C94" s="4" t="str">
        <f>IF(B94="","",LOOKUP(B94,'ADRESÁŘ NESHOD A ZAKÁZEK'!$D$3:$E$12))</f>
        <v>KABINA ŘIDIČE - funkčnost</v>
      </c>
      <c r="D94" s="4" t="str">
        <f>IF(B94="","",LOOKUP(B94,'ADRESÁŘ NESHOD A ZAKÁZEK'!$A$2:$A$901,'ADRESÁŘ NESHOD A ZAKÁZEK'!$B$2:$B$901))</f>
        <v>funkce topení</v>
      </c>
      <c r="E94" s="12" t="str">
        <f>IF(A94="","",LOOKUP(A94,'ADRESÁŘ NESHOD A ZAKÁZEK'!$G$4:$G$999,'ADRESÁŘ NESHOD A ZAKÁZEK'!$H$4:$H$999))</f>
        <v>8121.37</v>
      </c>
      <c r="F94" s="17" t="str">
        <f>IF(A94="","",LOOKUP(A94,'ADRESÁŘ NESHOD A ZAKÁZEK'!$G$4:$G$999,'ADRESÁŘ NESHOD A ZAKÁZEK'!$I$4:$I$999))</f>
        <v>CAS32 T815 6x6</v>
      </c>
    </row>
    <row r="95" spans="1:6" ht="15" customHeight="1">
      <c r="A95" s="13" t="s">
        <v>179</v>
      </c>
      <c r="B95" s="8">
        <v>103</v>
      </c>
      <c r="C95" s="4" t="str">
        <f>IF(B95="","",LOOKUP(B95,'ADRESÁŘ NESHOD A ZAKÁZEK'!$D$3:$E$12))</f>
        <v>KABINA ŘIDIČE - funkčnost</v>
      </c>
      <c r="D95" s="4" t="str">
        <f>IF(B95="","",LOOKUP(B95,'ADRESÁŘ NESHOD A ZAKÁZEK'!$A$2:$A$901,'ADRESÁŘ NESHOD A ZAKÁZEK'!$B$2:$B$901))</f>
        <v>dveře/okna</v>
      </c>
      <c r="E95" s="12" t="str">
        <f>IF(A95="","",LOOKUP(A95,'ADRESÁŘ NESHOD A ZAKÁZEK'!$G$4:$G$999,'ADRESÁŘ NESHOD A ZAKÁZEK'!$H$4:$H$999))</f>
        <v>8121.37</v>
      </c>
      <c r="F95" s="17" t="str">
        <f>IF(A95="","",LOOKUP(A95,'ADRESÁŘ NESHOD A ZAKÁZEK'!$G$4:$G$999,'ADRESÁŘ NESHOD A ZAKÁZEK'!$I$4:$I$999))</f>
        <v>CAS32 T815 6x6</v>
      </c>
    </row>
    <row r="96" spans="1:6" ht="15" customHeight="1">
      <c r="A96" s="13" t="s">
        <v>179</v>
      </c>
      <c r="B96" s="8">
        <v>116</v>
      </c>
      <c r="C96" s="4" t="str">
        <f>IF(B96="","",LOOKUP(B96,'ADRESÁŘ NESHOD A ZAKÁZEK'!$D$3:$E$12))</f>
        <v>KABINA ŘIDIČE - funkčnost</v>
      </c>
      <c r="D96" s="4" t="str">
        <f>IF(B96="","",LOOKUP(B96,'ADRESÁŘ NESHOD A ZAKÁZEK'!$A$2:$A$901,'ADRESÁŘ NESHOD A ZAKÁZEK'!$B$2:$B$901))</f>
        <v>piliny</v>
      </c>
      <c r="E96" s="12" t="str">
        <f>IF(A96="","",LOOKUP(A96,'ADRESÁŘ NESHOD A ZAKÁZEK'!$G$4:$G$999,'ADRESÁŘ NESHOD A ZAKÁZEK'!$H$4:$H$999))</f>
        <v>8121.37</v>
      </c>
      <c r="F96" s="17" t="str">
        <f>IF(A96="","",LOOKUP(A96,'ADRESÁŘ NESHOD A ZAKÁZEK'!$G$4:$G$999,'ADRESÁŘ NESHOD A ZAKÁZEK'!$I$4:$I$999))</f>
        <v>CAS32 T815 6x6</v>
      </c>
    </row>
    <row r="97" spans="1:6" ht="15" customHeight="1">
      <c r="A97" s="13" t="s">
        <v>179</v>
      </c>
      <c r="B97" s="8">
        <v>302</v>
      </c>
      <c r="C97" s="4" t="str">
        <f>IF(B97="","",LOOKUP(B97,'ADRESÁŘ NESHOD A ZAKÁZEK'!$D$3:$E$12))</f>
        <v>KABINA ŘIDIČE - el. Instalace</v>
      </c>
      <c r="D97" s="4" t="str">
        <f>IF(B97="","",LOOKUP(B97,'ADRESÁŘ NESHOD A ZAKÁZEK'!$A$2:$A$901,'ADRESÁŘ NESHOD A ZAKÁZEK'!$B$2:$B$901))</f>
        <v>stěrače, ostřikovače</v>
      </c>
      <c r="E97" s="12" t="str">
        <f>IF(A97="","",LOOKUP(A97,'ADRESÁŘ NESHOD A ZAKÁZEK'!$G$4:$G$999,'ADRESÁŘ NESHOD A ZAKÁZEK'!$H$4:$H$999))</f>
        <v>8121.37</v>
      </c>
      <c r="F97" s="17" t="str">
        <f>IF(A97="","",LOOKUP(A97,'ADRESÁŘ NESHOD A ZAKÁZEK'!$G$4:$G$999,'ADRESÁŘ NESHOD A ZAKÁZEK'!$I$4:$I$999))</f>
        <v>CAS32 T815 6x6</v>
      </c>
    </row>
    <row r="98" spans="1:6" ht="15" customHeight="1">
      <c r="A98" s="13" t="s">
        <v>179</v>
      </c>
      <c r="B98" s="8">
        <v>601</v>
      </c>
      <c r="C98" s="4" t="str">
        <f>IF(B98="","",LOOKUP(B98,'ADRESÁŘ NESHOD A ZAKÁZEK'!$D$3:$E$12))</f>
        <v>NÁSTAVBA - funkčnost, štítky</v>
      </c>
      <c r="D98" s="4" t="str">
        <f>IF(B98="","",LOOKUP(B98,'ADRESÁŘ NESHOD A ZAKÁZEK'!$A$2:$A$901,'ADRESÁŘ NESHOD A ZAKÁZEK'!$B$2:$B$901))</f>
        <v>čistota jednotlivých skříní</v>
      </c>
      <c r="E98" s="12" t="str">
        <f>IF(A98="","",LOOKUP(A98,'ADRESÁŘ NESHOD A ZAKÁZEK'!$G$4:$G$999,'ADRESÁŘ NESHOD A ZAKÁZEK'!$H$4:$H$999))</f>
        <v>8121.37</v>
      </c>
      <c r="F98" s="17" t="str">
        <f>IF(A98="","",LOOKUP(A98,'ADRESÁŘ NESHOD A ZAKÁZEK'!$G$4:$G$999,'ADRESÁŘ NESHOD A ZAKÁZEK'!$I$4:$I$999))</f>
        <v>CAS32 T815 6x6</v>
      </c>
    </row>
    <row r="99" spans="1:6" ht="15" customHeight="1">
      <c r="A99" s="13" t="s">
        <v>179</v>
      </c>
      <c r="B99" s="8">
        <v>606</v>
      </c>
      <c r="C99" s="4" t="str">
        <f>IF(B99="","",LOOKUP(B99,'ADRESÁŘ NESHOD A ZAKÁZEK'!$D$3:$E$12))</f>
        <v>NÁSTAVBA - funkčnost, štítky</v>
      </c>
      <c r="D99" s="4" t="str">
        <f>IF(B99="","",LOOKUP(B99,'ADRESÁŘ NESHOD A ZAKÁZEK'!$A$2:$A$901,'ADRESÁŘ NESHOD A ZAKÁZEK'!$B$2:$B$901))</f>
        <v>ostatní (nástavba - funkčnost)</v>
      </c>
      <c r="E99" s="12" t="str">
        <f>IF(A99="","",LOOKUP(A99,'ADRESÁŘ NESHOD A ZAKÁZEK'!$G$4:$G$999,'ADRESÁŘ NESHOD A ZAKÁZEK'!$H$4:$H$999))</f>
        <v>8121.37</v>
      </c>
      <c r="F99" s="17" t="str">
        <f>IF(A99="","",LOOKUP(A99,'ADRESÁŘ NESHOD A ZAKÁZEK'!$G$4:$G$999,'ADRESÁŘ NESHOD A ZAKÁZEK'!$I$4:$I$999))</f>
        <v>CAS32 T815 6x6</v>
      </c>
    </row>
    <row r="100" spans="1:6" ht="15" customHeight="1">
      <c r="A100" s="13" t="s">
        <v>179</v>
      </c>
      <c r="B100" s="8">
        <v>609</v>
      </c>
      <c r="C100" s="4" t="str">
        <f>IF(B100="","",LOOKUP(B100,'ADRESÁŘ NESHOD A ZAKÁZEK'!$D$3:$E$12))</f>
        <v>NÁSTAVBA - funkčnost, štítky</v>
      </c>
      <c r="D100" s="4" t="str">
        <f>IF(B100="","",LOOKUP(B100,'ADRESÁŘ NESHOD A ZAKÁZEK'!$A$2:$A$901,'ADRESÁŘ NESHOD A ZAKÁZEK'!$B$2:$B$901))</f>
        <v>ovládací panel agregátu</v>
      </c>
      <c r="E100" s="12" t="str">
        <f>IF(A100="","",LOOKUP(A100,'ADRESÁŘ NESHOD A ZAKÁZEK'!$G$4:$G$999,'ADRESÁŘ NESHOD A ZAKÁZEK'!$H$4:$H$999))</f>
        <v>8121.37</v>
      </c>
      <c r="F100" s="17" t="str">
        <f>IF(A100="","",LOOKUP(A100,'ADRESÁŘ NESHOD A ZAKÁZEK'!$G$4:$G$999,'ADRESÁŘ NESHOD A ZAKÁZEK'!$I$4:$I$999))</f>
        <v>CAS32 T815 6x6</v>
      </c>
    </row>
    <row r="101" spans="1:6" ht="15" customHeight="1">
      <c r="A101" s="13" t="s">
        <v>179</v>
      </c>
      <c r="B101" s="8">
        <v>606</v>
      </c>
      <c r="C101" s="4" t="str">
        <f>IF(B101="","",LOOKUP(B101,'ADRESÁŘ NESHOD A ZAKÁZEK'!$D$3:$E$12))</f>
        <v>NÁSTAVBA - funkčnost, štítky</v>
      </c>
      <c r="D101" s="4" t="str">
        <f>IF(B101="","",LOOKUP(B101,'ADRESÁŘ NESHOD A ZAKÁZEK'!$A$2:$A$901,'ADRESÁŘ NESHOD A ZAKÁZEK'!$B$2:$B$901))</f>
        <v>ostatní (nástavba - funkčnost)</v>
      </c>
      <c r="E101" s="12" t="str">
        <f>IF(A101="","",LOOKUP(A101,'ADRESÁŘ NESHOD A ZAKÁZEK'!$G$4:$G$999,'ADRESÁŘ NESHOD A ZAKÁZEK'!$H$4:$H$999))</f>
        <v>8121.37</v>
      </c>
      <c r="F101" s="17" t="str">
        <f>IF(A101="","",LOOKUP(A101,'ADRESÁŘ NESHOD A ZAKÁZEK'!$G$4:$G$999,'ADRESÁŘ NESHOD A ZAKÁZEK'!$I$4:$I$999))</f>
        <v>CAS32 T815 6x6</v>
      </c>
    </row>
    <row r="102" spans="1:6" ht="15" customHeight="1">
      <c r="A102" s="13" t="s">
        <v>179</v>
      </c>
      <c r="B102" s="8">
        <v>654</v>
      </c>
      <c r="C102" s="4" t="str">
        <f>IF(B102="","",LOOKUP(B102,'ADRESÁŘ NESHOD A ZAKÁZEK'!$D$3:$E$12))</f>
        <v>NÁSTAVBA - funkčnost, štítky</v>
      </c>
      <c r="D102" s="4" t="str">
        <f>IF(B102="","",LOOKUP(B102,'ADRESÁŘ NESHOD A ZAKÁZEK'!$A$2:$A$901,'ADRESÁŘ NESHOD A ZAKÁZEK'!$B$2:$B$901))</f>
        <v>popisky a štítky ovládání</v>
      </c>
      <c r="E102" s="12" t="str">
        <f>IF(A102="","",LOOKUP(A102,'ADRESÁŘ NESHOD A ZAKÁZEK'!$G$4:$G$999,'ADRESÁŘ NESHOD A ZAKÁZEK'!$H$4:$H$999))</f>
        <v>8121.37</v>
      </c>
      <c r="F102" s="17" t="str">
        <f>IF(A102="","",LOOKUP(A102,'ADRESÁŘ NESHOD A ZAKÁZEK'!$G$4:$G$999,'ADRESÁŘ NESHOD A ZAKÁZEK'!$I$4:$I$999))</f>
        <v>CAS32 T815 6x6</v>
      </c>
    </row>
    <row r="103" spans="1:6" ht="15" customHeight="1">
      <c r="A103" s="13" t="s">
        <v>179</v>
      </c>
      <c r="B103" s="8">
        <v>710</v>
      </c>
      <c r="C103" s="4" t="str">
        <f>IF(B103="","",LOOKUP(B103,'ADRESÁŘ NESHOD A ZAKÁZEK'!$D$3:$E$12))</f>
        <v>NÁSTAVBA - horní plošina, nádrž</v>
      </c>
      <c r="D103" s="4" t="str">
        <f>IF(B103="","",LOOKUP(B103,'ADRESÁŘ NESHOD A ZAKÁZEK'!$A$2:$A$901,'ADRESÁŘ NESHOD A ZAKÁZEK'!$B$2:$B$901))</f>
        <v>piliny</v>
      </c>
      <c r="E103" s="12" t="str">
        <f>IF(A103="","",LOOKUP(A103,'ADRESÁŘ NESHOD A ZAKÁZEK'!$G$4:$G$999,'ADRESÁŘ NESHOD A ZAKÁZEK'!$H$4:$H$999))</f>
        <v>8121.37</v>
      </c>
      <c r="F103" s="17" t="str">
        <f>IF(A103="","",LOOKUP(A103,'ADRESÁŘ NESHOD A ZAKÁZEK'!$G$4:$G$999,'ADRESÁŘ NESHOD A ZAKÁZEK'!$I$4:$I$999))</f>
        <v>CAS32 T815 6x6</v>
      </c>
    </row>
    <row r="104" spans="1:6" ht="15" customHeight="1">
      <c r="A104" s="13" t="s">
        <v>179</v>
      </c>
      <c r="B104" s="8">
        <v>710</v>
      </c>
      <c r="C104" s="4" t="str">
        <f>IF(B104="","",LOOKUP(B104,'ADRESÁŘ NESHOD A ZAKÁZEK'!$D$3:$E$12))</f>
        <v>NÁSTAVBA - horní plošina, nádrž</v>
      </c>
      <c r="D104" s="4" t="str">
        <f>IF(B104="","",LOOKUP(B104,'ADRESÁŘ NESHOD A ZAKÁZEK'!$A$2:$A$901,'ADRESÁŘ NESHOD A ZAKÁZEK'!$B$2:$B$901))</f>
        <v>piliny</v>
      </c>
      <c r="E104" s="12" t="str">
        <f>IF(A104="","",LOOKUP(A104,'ADRESÁŘ NESHOD A ZAKÁZEK'!$G$4:$G$999,'ADRESÁŘ NESHOD A ZAKÁZEK'!$H$4:$H$999))</f>
        <v>8121.37</v>
      </c>
      <c r="F104" s="17" t="str">
        <f>IF(A104="","",LOOKUP(A104,'ADRESÁŘ NESHOD A ZAKÁZEK'!$G$4:$G$999,'ADRESÁŘ NESHOD A ZAKÁZEK'!$I$4:$I$999))</f>
        <v>CAS32 T815 6x6</v>
      </c>
    </row>
    <row r="105" spans="1:6" ht="15" customHeight="1">
      <c r="A105" s="13" t="s">
        <v>179</v>
      </c>
      <c r="B105" s="8">
        <v>703</v>
      </c>
      <c r="C105" s="4" t="str">
        <f>IF(B105="","",LOOKUP(B105,'ADRESÁŘ NESHOD A ZAKÁZEK'!$D$3:$E$12))</f>
        <v>NÁSTAVBA - horní plošina, nádrž</v>
      </c>
      <c r="D105" s="4" t="str">
        <f>IF(B105="","",LOOKUP(B105,'ADRESÁŘ NESHOD A ZAKÁZEK'!$A$2:$A$901,'ADRESÁŘ NESHOD A ZAKÁZEK'!$B$2:$B$901))</f>
        <v>lafeta</v>
      </c>
      <c r="E105" s="12" t="str">
        <f>IF(A105="","",LOOKUP(A105,'ADRESÁŘ NESHOD A ZAKÁZEK'!$G$4:$G$999,'ADRESÁŘ NESHOD A ZAKÁZEK'!$H$4:$H$999))</f>
        <v>8121.37</v>
      </c>
      <c r="F105" s="17" t="str">
        <f>IF(A105="","",LOOKUP(A105,'ADRESÁŘ NESHOD A ZAKÁZEK'!$G$4:$G$999,'ADRESÁŘ NESHOD A ZAKÁZEK'!$I$4:$I$999))</f>
        <v>CAS32 T815 6x6</v>
      </c>
    </row>
    <row r="106" spans="1:6" ht="15" customHeight="1">
      <c r="A106" s="13" t="s">
        <v>179</v>
      </c>
      <c r="B106" s="8">
        <v>705</v>
      </c>
      <c r="C106" s="4" t="str">
        <f>IF(B106="","",LOOKUP(B106,'ADRESÁŘ NESHOD A ZAKÁZEK'!$D$3:$E$12))</f>
        <v>NÁSTAVBA - horní plošina, nádrž</v>
      </c>
      <c r="D106" s="4" t="str">
        <f>IF(B106="","",LOOKUP(B106,'ADRESÁŘ NESHOD A ZAKÁZEK'!$A$2:$A$901,'ADRESÁŘ NESHOD A ZAKÁZEK'!$B$2:$B$901))</f>
        <v>žebřík</v>
      </c>
      <c r="E106" s="12" t="str">
        <f>IF(A106="","",LOOKUP(A106,'ADRESÁŘ NESHOD A ZAKÁZEK'!$G$4:$G$999,'ADRESÁŘ NESHOD A ZAKÁZEK'!$H$4:$H$999))</f>
        <v>8121.37</v>
      </c>
      <c r="F106" s="17" t="str">
        <f>IF(A106="","",LOOKUP(A106,'ADRESÁŘ NESHOD A ZAKÁZEK'!$G$4:$G$999,'ADRESÁŘ NESHOD A ZAKÁZEK'!$I$4:$I$999))</f>
        <v>CAS32 T815 6x6</v>
      </c>
    </row>
    <row r="107" spans="1:6" ht="15" customHeight="1">
      <c r="A107" s="13" t="s">
        <v>179</v>
      </c>
      <c r="B107" s="8">
        <v>806</v>
      </c>
      <c r="C107" s="4" t="str">
        <f>IF(B107="","",LOOKUP(B107,'ADRESÁŘ NESHOD A ZAKÁZEK'!$D$3:$E$12))</f>
        <v>PODVOZEK - úpravy podvozku, pneu</v>
      </c>
      <c r="D107" s="4" t="str">
        <f>IF(B107="","",LOOKUP(B107,'ADRESÁŘ NESHOD A ZAKÁZEK'!$A$2:$A$901,'ADRESÁŘ NESHOD A ZAKÁZEK'!$B$2:$B$901))</f>
        <v>odvodnění chlazení</v>
      </c>
      <c r="E107" s="12" t="str">
        <f>IF(A107="","",LOOKUP(A107,'ADRESÁŘ NESHOD A ZAKÁZEK'!$G$4:$G$999,'ADRESÁŘ NESHOD A ZAKÁZEK'!$H$4:$H$999))</f>
        <v>8121.37</v>
      </c>
      <c r="F107" s="17" t="str">
        <f>IF(A107="","",LOOKUP(A107,'ADRESÁŘ NESHOD A ZAKÁZEK'!$G$4:$G$999,'ADRESÁŘ NESHOD A ZAKÁZEK'!$I$4:$I$999))</f>
        <v>CAS32 T815 6x6</v>
      </c>
    </row>
    <row r="108" spans="1:6" ht="15" customHeight="1">
      <c r="A108" s="13" t="s">
        <v>172</v>
      </c>
      <c r="B108" s="8">
        <v>115</v>
      </c>
      <c r="C108" s="4" t="str">
        <f>IF(B108="","",LOOKUP(B108,'ADRESÁŘ NESHOD A ZAKÁZEK'!$D$3:$E$12))</f>
        <v>KABINA ŘIDIČE - funkčnost</v>
      </c>
      <c r="D108" s="4" t="str">
        <f>IF(B108="","",LOOKUP(B108,'ADRESÁŘ NESHOD A ZAKÁZEK'!$A$2:$A$901,'ADRESÁŘ NESHOD A ZAKÁZEK'!$B$2:$B$901))</f>
        <v>ostatní (kabina řidiče - funkčnost)</v>
      </c>
      <c r="E108" s="12" t="str">
        <f>IF(A108="","",LOOKUP(A108,'ADRESÁŘ NESHOD A ZAKÁZEK'!$G$4:$G$999,'ADRESÁŘ NESHOD A ZAKÁZEK'!$H$4:$H$999))</f>
        <v>8121.40</v>
      </c>
      <c r="F108" s="17" t="str">
        <f>IF(A108="","",LOOKUP(A108,'ADRESÁŘ NESHOD A ZAKÁZEK'!$G$4:$G$999,'ADRESÁŘ NESHOD A ZAKÁZEK'!$I$4:$I$999))</f>
        <v>CAS32 T815 6x6</v>
      </c>
    </row>
    <row r="109" spans="1:6" ht="15" customHeight="1">
      <c r="A109" s="13" t="s">
        <v>172</v>
      </c>
      <c r="B109" s="8">
        <v>115</v>
      </c>
      <c r="C109" s="4" t="str">
        <f>IF(B109="","",LOOKUP(B109,'ADRESÁŘ NESHOD A ZAKÁZEK'!$D$3:$E$12))</f>
        <v>KABINA ŘIDIČE - funkčnost</v>
      </c>
      <c r="D109" s="4" t="str">
        <f>IF(B109="","",LOOKUP(B109,'ADRESÁŘ NESHOD A ZAKÁZEK'!$A$2:$A$901,'ADRESÁŘ NESHOD A ZAKÁZEK'!$B$2:$B$901))</f>
        <v>ostatní (kabina řidiče - funkčnost)</v>
      </c>
      <c r="E109" s="12" t="str">
        <f>IF(A109="","",LOOKUP(A109,'ADRESÁŘ NESHOD A ZAKÁZEK'!$G$4:$G$999,'ADRESÁŘ NESHOD A ZAKÁZEK'!$H$4:$H$999))</f>
        <v>8121.40</v>
      </c>
      <c r="F109" s="17" t="str">
        <f>IF(A109="","",LOOKUP(A109,'ADRESÁŘ NESHOD A ZAKÁZEK'!$G$4:$G$999,'ADRESÁŘ NESHOD A ZAKÁZEK'!$I$4:$I$999))</f>
        <v>CAS32 T815 6x6</v>
      </c>
    </row>
    <row r="110" spans="1:6" ht="15" customHeight="1">
      <c r="A110" s="13" t="s">
        <v>172</v>
      </c>
      <c r="B110" s="8">
        <v>115</v>
      </c>
      <c r="C110" s="4" t="str">
        <f>IF(B110="","",LOOKUP(B110,'ADRESÁŘ NESHOD A ZAKÁZEK'!$D$3:$E$12))</f>
        <v>KABINA ŘIDIČE - funkčnost</v>
      </c>
      <c r="D110" s="4" t="str">
        <f>IF(B110="","",LOOKUP(B110,'ADRESÁŘ NESHOD A ZAKÁZEK'!$A$2:$A$901,'ADRESÁŘ NESHOD A ZAKÁZEK'!$B$2:$B$901))</f>
        <v>ostatní (kabina řidiče - funkčnost)</v>
      </c>
      <c r="E110" s="12" t="str">
        <f>IF(A110="","",LOOKUP(A110,'ADRESÁŘ NESHOD A ZAKÁZEK'!$G$4:$G$999,'ADRESÁŘ NESHOD A ZAKÁZEK'!$H$4:$H$999))</f>
        <v>8121.40</v>
      </c>
      <c r="F110" s="17" t="str">
        <f>IF(A110="","",LOOKUP(A110,'ADRESÁŘ NESHOD A ZAKÁZEK'!$G$4:$G$999,'ADRESÁŘ NESHOD A ZAKÁZEK'!$I$4:$I$999))</f>
        <v>CAS32 T815 6x6</v>
      </c>
    </row>
    <row r="111" spans="1:6" ht="15" customHeight="1">
      <c r="A111" s="13" t="s">
        <v>172</v>
      </c>
      <c r="B111" s="8">
        <v>422</v>
      </c>
      <c r="C111" s="4" t="str">
        <f>IF(B111="","",LOOKUP(B111,'ADRESÁŘ NESHOD A ZAKÁZEK'!$D$3:$E$12))</f>
        <v>NÁSTAVBA - el. Instalace</v>
      </c>
      <c r="D111" s="4" t="str">
        <f>IF(B111="","",LOOKUP(B111,'ADRESÁŘ NESHOD A ZAKÁZEK'!$A$2:$A$901,'ADRESÁŘ NESHOD A ZAKÁZEK'!$B$2:$B$901))</f>
        <v>elektrické ovládání lafety</v>
      </c>
      <c r="E111" s="12" t="str">
        <f>IF(A111="","",LOOKUP(A111,'ADRESÁŘ NESHOD A ZAKÁZEK'!$G$4:$G$999,'ADRESÁŘ NESHOD A ZAKÁZEK'!$H$4:$H$999))</f>
        <v>8121.40</v>
      </c>
      <c r="F111" s="17" t="str">
        <f>IF(A111="","",LOOKUP(A111,'ADRESÁŘ NESHOD A ZAKÁZEK'!$G$4:$G$999,'ADRESÁŘ NESHOD A ZAKÁZEK'!$I$4:$I$999))</f>
        <v>CAS32 T815 6x6</v>
      </c>
    </row>
    <row r="112" spans="1:6" ht="15" customHeight="1">
      <c r="A112" s="13" t="s">
        <v>172</v>
      </c>
      <c r="B112" s="8">
        <v>501</v>
      </c>
      <c r="C112" s="4" t="str">
        <f>IF(B112="","",LOOKUP(B112,'ADRESÁŘ NESHOD A ZAKÁZEK'!$D$3:$E$12))</f>
        <v>NÁSTAVBA - výbava</v>
      </c>
      <c r="D112" s="4" t="str">
        <f>IF(B112="","",LOOKUP(B112,'ADRESÁŘ NESHOD A ZAKÁZEK'!$A$2:$A$901,'ADRESÁŘ NESHOD A ZAKÁZEK'!$B$2:$B$901))</f>
        <v>skříň - levá přední</v>
      </c>
      <c r="E112" s="12" t="str">
        <f>IF(A112="","",LOOKUP(A112,'ADRESÁŘ NESHOD A ZAKÁZEK'!$G$4:$G$999,'ADRESÁŘ NESHOD A ZAKÁZEK'!$H$4:$H$999))</f>
        <v>8121.40</v>
      </c>
      <c r="F112" s="17" t="str">
        <f>IF(A112="","",LOOKUP(A112,'ADRESÁŘ NESHOD A ZAKÁZEK'!$G$4:$G$999,'ADRESÁŘ NESHOD A ZAKÁZEK'!$I$4:$I$999))</f>
        <v>CAS32 T815 6x6</v>
      </c>
    </row>
    <row r="113" spans="1:6" ht="15" customHeight="1">
      <c r="A113" s="13" t="s">
        <v>172</v>
      </c>
      <c r="B113" s="8">
        <v>504</v>
      </c>
      <c r="C113" s="4" t="str">
        <f>IF(B113="","",LOOKUP(B113,'ADRESÁŘ NESHOD A ZAKÁZEK'!$D$3:$E$12))</f>
        <v>NÁSTAVBA - výbava</v>
      </c>
      <c r="D113" s="4" t="str">
        <f>IF(B113="","",LOOKUP(B113,'ADRESÁŘ NESHOD A ZAKÁZEK'!$A$2:$A$901,'ADRESÁŘ NESHOD A ZAKÁZEK'!$B$2:$B$901))</f>
        <v>skříň - pravá přední</v>
      </c>
      <c r="E113" s="12" t="str">
        <f>IF(A113="","",LOOKUP(A113,'ADRESÁŘ NESHOD A ZAKÁZEK'!$G$4:$G$999,'ADRESÁŘ NESHOD A ZAKÁZEK'!$H$4:$H$999))</f>
        <v>8121.40</v>
      </c>
      <c r="F113" s="17" t="str">
        <f>IF(A113="","",LOOKUP(A113,'ADRESÁŘ NESHOD A ZAKÁZEK'!$G$4:$G$999,'ADRESÁŘ NESHOD A ZAKÁZEK'!$I$4:$I$999))</f>
        <v>CAS32 T815 6x6</v>
      </c>
    </row>
    <row r="114" spans="1:6" ht="15" customHeight="1">
      <c r="A114" s="13" t="s">
        <v>172</v>
      </c>
      <c r="B114" s="8">
        <v>506</v>
      </c>
      <c r="C114" s="4" t="str">
        <f>IF(B114="","",LOOKUP(B114,'ADRESÁŘ NESHOD A ZAKÁZEK'!$D$3:$E$12))</f>
        <v>NÁSTAVBA - výbava</v>
      </c>
      <c r="D114" s="4" t="str">
        <f>IF(B114="","",LOOKUP(B114,'ADRESÁŘ NESHOD A ZAKÁZEK'!$A$2:$A$901,'ADRESÁŘ NESHOD A ZAKÁZEK'!$B$2:$B$901))</f>
        <v>skříň - pravá zadní</v>
      </c>
      <c r="E114" s="12" t="str">
        <f>IF(A114="","",LOOKUP(A114,'ADRESÁŘ NESHOD A ZAKÁZEK'!$G$4:$G$999,'ADRESÁŘ NESHOD A ZAKÁZEK'!$H$4:$H$999))</f>
        <v>8121.40</v>
      </c>
      <c r="F114" s="17" t="str">
        <f>IF(A114="","",LOOKUP(A114,'ADRESÁŘ NESHOD A ZAKÁZEK'!$G$4:$G$999,'ADRESÁŘ NESHOD A ZAKÁZEK'!$I$4:$I$999))</f>
        <v>CAS32 T815 6x6</v>
      </c>
    </row>
    <row r="115" spans="1:6" ht="15" customHeight="1">
      <c r="A115" s="13" t="s">
        <v>172</v>
      </c>
      <c r="B115" s="8">
        <v>507</v>
      </c>
      <c r="C115" s="4" t="str">
        <f>IF(B115="","",LOOKUP(B115,'ADRESÁŘ NESHOD A ZAKÁZEK'!$D$3:$E$12))</f>
        <v>NÁSTAVBA - výbava</v>
      </c>
      <c r="D115" s="4" t="str">
        <f>IF(B115="","",LOOKUP(B115,'ADRESÁŘ NESHOD A ZAKÁZEK'!$A$2:$A$901,'ADRESÁŘ NESHOD A ZAKÁZEK'!$B$2:$B$901))</f>
        <v>skříň zadní</v>
      </c>
      <c r="E115" s="12" t="str">
        <f>IF(A115="","",LOOKUP(A115,'ADRESÁŘ NESHOD A ZAKÁZEK'!$G$4:$G$999,'ADRESÁŘ NESHOD A ZAKÁZEK'!$H$4:$H$999))</f>
        <v>8121.40</v>
      </c>
      <c r="F115" s="17" t="str">
        <f>IF(A115="","",LOOKUP(A115,'ADRESÁŘ NESHOD A ZAKÁZEK'!$G$4:$G$999,'ADRESÁŘ NESHOD A ZAKÁZEK'!$I$4:$I$999))</f>
        <v>CAS32 T815 6x6</v>
      </c>
    </row>
    <row r="116" spans="1:6" ht="15" customHeight="1">
      <c r="A116" s="13" t="s">
        <v>172</v>
      </c>
      <c r="B116" s="8">
        <v>507</v>
      </c>
      <c r="C116" s="4" t="str">
        <f>IF(B116="","",LOOKUP(B116,'ADRESÁŘ NESHOD A ZAKÁZEK'!$D$3:$E$12))</f>
        <v>NÁSTAVBA - výbava</v>
      </c>
      <c r="D116" s="4" t="str">
        <f>IF(B116="","",LOOKUP(B116,'ADRESÁŘ NESHOD A ZAKÁZEK'!$A$2:$A$901,'ADRESÁŘ NESHOD A ZAKÁZEK'!$B$2:$B$901))</f>
        <v>skříň zadní</v>
      </c>
      <c r="E116" s="12" t="str">
        <f>IF(A116="","",LOOKUP(A116,'ADRESÁŘ NESHOD A ZAKÁZEK'!$G$4:$G$999,'ADRESÁŘ NESHOD A ZAKÁZEK'!$H$4:$H$999))</f>
        <v>8121.40</v>
      </c>
      <c r="F116" s="17" t="str">
        <f>IF(A116="","",LOOKUP(A116,'ADRESÁŘ NESHOD A ZAKÁZEK'!$G$4:$G$999,'ADRESÁŘ NESHOD A ZAKÁZEK'!$I$4:$I$999))</f>
        <v>CAS32 T815 6x6</v>
      </c>
    </row>
    <row r="117" spans="1:6" ht="15" customHeight="1">
      <c r="A117" s="13" t="s">
        <v>172</v>
      </c>
      <c r="B117" s="8">
        <v>610</v>
      </c>
      <c r="C117" s="4" t="str">
        <f>IF(B117="","",LOOKUP(B117,'ADRESÁŘ NESHOD A ZAKÁZEK'!$D$3:$E$12))</f>
        <v>NÁSTAVBA - funkčnost, štítky</v>
      </c>
      <c r="D117" s="4" t="str">
        <f>IF(B117="","",LOOKUP(B117,'ADRESÁŘ NESHOD A ZAKÁZEK'!$A$2:$A$901,'ADRESÁŘ NESHOD A ZAKÁZEK'!$B$2:$B$901))</f>
        <v>víka sání</v>
      </c>
      <c r="E117" s="12" t="str">
        <f>IF(A117="","",LOOKUP(A117,'ADRESÁŘ NESHOD A ZAKÁZEK'!$G$4:$G$999,'ADRESÁŘ NESHOD A ZAKÁZEK'!$H$4:$H$999))</f>
        <v>8121.40</v>
      </c>
      <c r="F117" s="17" t="str">
        <f>IF(A117="","",LOOKUP(A117,'ADRESÁŘ NESHOD A ZAKÁZEK'!$G$4:$G$999,'ADRESÁŘ NESHOD A ZAKÁZEK'!$I$4:$I$999))</f>
        <v>CAS32 T815 6x6</v>
      </c>
    </row>
    <row r="118" spans="1:6" ht="15" customHeight="1">
      <c r="A118" s="13" t="s">
        <v>172</v>
      </c>
      <c r="B118" s="8">
        <v>606</v>
      </c>
      <c r="C118" s="4" t="str">
        <f>IF(B118="","",LOOKUP(B118,'ADRESÁŘ NESHOD A ZAKÁZEK'!$D$3:$E$12))</f>
        <v>NÁSTAVBA - funkčnost, štítky</v>
      </c>
      <c r="D118" s="4" t="str">
        <f>IF(B118="","",LOOKUP(B118,'ADRESÁŘ NESHOD A ZAKÁZEK'!$A$2:$A$901,'ADRESÁŘ NESHOD A ZAKÁZEK'!$B$2:$B$901))</f>
        <v>ostatní (nástavba - funkčnost)</v>
      </c>
      <c r="E118" s="12" t="str">
        <f>IF(A118="","",LOOKUP(A118,'ADRESÁŘ NESHOD A ZAKÁZEK'!$G$4:$G$999,'ADRESÁŘ NESHOD A ZAKÁZEK'!$H$4:$H$999))</f>
        <v>8121.40</v>
      </c>
      <c r="F118" s="17" t="str">
        <f>IF(A118="","",LOOKUP(A118,'ADRESÁŘ NESHOD A ZAKÁZEK'!$G$4:$G$999,'ADRESÁŘ NESHOD A ZAKÁZEK'!$I$4:$I$999))</f>
        <v>CAS32 T815 6x6</v>
      </c>
    </row>
    <row r="119" spans="1:6" ht="15" customHeight="1">
      <c r="A119" s="13" t="s">
        <v>172</v>
      </c>
      <c r="B119" s="8">
        <v>701</v>
      </c>
      <c r="C119" s="4" t="str">
        <f>IF(B119="","",LOOKUP(B119,'ADRESÁŘ NESHOD A ZAKÁZEK'!$D$3:$E$12))</f>
        <v>NÁSTAVBA - horní plošina, nádrž</v>
      </c>
      <c r="D119" s="4" t="str">
        <f>IF(B119="","",LOOKUP(B119,'ADRESÁŘ NESHOD A ZAKÁZEK'!$A$2:$A$901,'ADRESÁŘ NESHOD A ZAKÁZEK'!$B$2:$B$901))</f>
        <v>zatmelení podlahy, výfuku</v>
      </c>
      <c r="E119" s="12" t="str">
        <f>IF(A119="","",LOOKUP(A119,'ADRESÁŘ NESHOD A ZAKÁZEK'!$G$4:$G$999,'ADRESÁŘ NESHOD A ZAKÁZEK'!$H$4:$H$999))</f>
        <v>8121.40</v>
      </c>
      <c r="F119" s="17" t="str">
        <f>IF(A119="","",LOOKUP(A119,'ADRESÁŘ NESHOD A ZAKÁZEK'!$G$4:$G$999,'ADRESÁŘ NESHOD A ZAKÁZEK'!$I$4:$I$999))</f>
        <v>CAS32 T815 6x6</v>
      </c>
    </row>
    <row r="120" spans="1:6" ht="15" customHeight="1">
      <c r="A120" s="13" t="s">
        <v>172</v>
      </c>
      <c r="B120" s="8">
        <v>703</v>
      </c>
      <c r="C120" s="4" t="str">
        <f>IF(B120="","",LOOKUP(B120,'ADRESÁŘ NESHOD A ZAKÁZEK'!$D$3:$E$12))</f>
        <v>NÁSTAVBA - horní plošina, nádrž</v>
      </c>
      <c r="D120" s="4" t="str">
        <f>IF(B120="","",LOOKUP(B120,'ADRESÁŘ NESHOD A ZAKÁZEK'!$A$2:$A$901,'ADRESÁŘ NESHOD A ZAKÁZEK'!$B$2:$B$901))</f>
        <v>lafeta</v>
      </c>
      <c r="E120" s="12" t="str">
        <f>IF(A120="","",LOOKUP(A120,'ADRESÁŘ NESHOD A ZAKÁZEK'!$G$4:$G$999,'ADRESÁŘ NESHOD A ZAKÁZEK'!$H$4:$H$999))</f>
        <v>8121.40</v>
      </c>
      <c r="F120" s="17" t="str">
        <f>IF(A120="","",LOOKUP(A120,'ADRESÁŘ NESHOD A ZAKÁZEK'!$G$4:$G$999,'ADRESÁŘ NESHOD A ZAKÁZEK'!$I$4:$I$999))</f>
        <v>CAS32 T815 6x6</v>
      </c>
    </row>
    <row r="121" spans="1:6" ht="15" customHeight="1">
      <c r="A121" s="13" t="s">
        <v>172</v>
      </c>
      <c r="B121" s="8">
        <v>705</v>
      </c>
      <c r="C121" s="4" t="str">
        <f>IF(B121="","",LOOKUP(B121,'ADRESÁŘ NESHOD A ZAKÁZEK'!$D$3:$E$12))</f>
        <v>NÁSTAVBA - horní plošina, nádrž</v>
      </c>
      <c r="D121" s="4" t="str">
        <f>IF(B121="","",LOOKUP(B121,'ADRESÁŘ NESHOD A ZAKÁZEK'!$A$2:$A$901,'ADRESÁŘ NESHOD A ZAKÁZEK'!$B$2:$B$901))</f>
        <v>žebřík</v>
      </c>
      <c r="E121" s="12" t="str">
        <f>IF(A121="","",LOOKUP(A121,'ADRESÁŘ NESHOD A ZAKÁZEK'!$G$4:$G$999,'ADRESÁŘ NESHOD A ZAKÁZEK'!$H$4:$H$999))</f>
        <v>8121.40</v>
      </c>
      <c r="F121" s="17" t="str">
        <f>IF(A121="","",LOOKUP(A121,'ADRESÁŘ NESHOD A ZAKÁZEK'!$G$4:$G$999,'ADRESÁŘ NESHOD A ZAKÁZEK'!$I$4:$I$999))</f>
        <v>CAS32 T815 6x6</v>
      </c>
    </row>
    <row r="122" spans="1:6" ht="15" customHeight="1">
      <c r="A122" s="13" t="s">
        <v>172</v>
      </c>
      <c r="B122" s="8">
        <v>654</v>
      </c>
      <c r="C122" s="4" t="str">
        <f>IF(B122="","",LOOKUP(B122,'ADRESÁŘ NESHOD A ZAKÁZEK'!$D$3:$E$12))</f>
        <v>NÁSTAVBA - funkčnost, štítky</v>
      </c>
      <c r="D122" s="4" t="str">
        <f>IF(B122="","",LOOKUP(B122,'ADRESÁŘ NESHOD A ZAKÁZEK'!$A$2:$A$901,'ADRESÁŘ NESHOD A ZAKÁZEK'!$B$2:$B$901))</f>
        <v>popisky a štítky ovládání</v>
      </c>
      <c r="E122" s="12" t="str">
        <f>IF(A122="","",LOOKUP(A122,'ADRESÁŘ NESHOD A ZAKÁZEK'!$G$4:$G$999,'ADRESÁŘ NESHOD A ZAKÁZEK'!$H$4:$H$999))</f>
        <v>8121.40</v>
      </c>
      <c r="F122" s="17" t="str">
        <f>IF(A122="","",LOOKUP(A122,'ADRESÁŘ NESHOD A ZAKÁZEK'!$G$4:$G$999,'ADRESÁŘ NESHOD A ZAKÁZEK'!$I$4:$I$999))</f>
        <v>CAS32 T815 6x6</v>
      </c>
    </row>
    <row r="123" spans="1:6" ht="15" customHeight="1">
      <c r="A123" s="13" t="s">
        <v>171</v>
      </c>
      <c r="B123" s="8">
        <v>104</v>
      </c>
      <c r="C123" s="4" t="str">
        <f>IF(B123="","",LOOKUP(B123,'ADRESÁŘ NESHOD A ZAKÁZEK'!$D$3:$E$12))</f>
        <v>KABINA ŘIDIČE - funkčnost</v>
      </c>
      <c r="D123" s="4" t="str">
        <f>IF(B123="","",LOOKUP(B123,'ADRESÁŘ NESHOD A ZAKÁZEK'!$A$2:$A$901,'ADRESÁŘ NESHOD A ZAKÁZEK'!$B$2:$B$901))</f>
        <v>stav skel</v>
      </c>
      <c r="E123" s="12" t="str">
        <f>IF(A123="","",LOOKUP(A123,'ADRESÁŘ NESHOD A ZAKÁZEK'!$G$4:$G$999,'ADRESÁŘ NESHOD A ZAKÁZEK'!$H$4:$H$999))</f>
        <v>8121.39</v>
      </c>
      <c r="F123" s="17" t="str">
        <f>IF(A123="","",LOOKUP(A123,'ADRESÁŘ NESHOD A ZAKÁZEK'!$G$4:$G$999,'ADRESÁŘ NESHOD A ZAKÁZEK'!$I$4:$I$999))</f>
        <v>CAS32 T815 6x6</v>
      </c>
    </row>
    <row r="124" spans="1:6" ht="15" customHeight="1">
      <c r="A124" s="13" t="s">
        <v>171</v>
      </c>
      <c r="B124" s="8">
        <v>115</v>
      </c>
      <c r="C124" s="4" t="str">
        <f>IF(B124="","",LOOKUP(B124,'ADRESÁŘ NESHOD A ZAKÁZEK'!$D$3:$E$12))</f>
        <v>KABINA ŘIDIČE - funkčnost</v>
      </c>
      <c r="D124" s="4" t="str">
        <f>IF(B124="","",LOOKUP(B124,'ADRESÁŘ NESHOD A ZAKÁZEK'!$A$2:$A$901,'ADRESÁŘ NESHOD A ZAKÁZEK'!$B$2:$B$901))</f>
        <v>ostatní (kabina řidiče - funkčnost)</v>
      </c>
      <c r="E124" s="12" t="str">
        <f>IF(A124="","",LOOKUP(A124,'ADRESÁŘ NESHOD A ZAKÁZEK'!$G$4:$G$999,'ADRESÁŘ NESHOD A ZAKÁZEK'!$H$4:$H$999))</f>
        <v>8121.39</v>
      </c>
      <c r="F124" s="17" t="str">
        <f>IF(A124="","",LOOKUP(A124,'ADRESÁŘ NESHOD A ZAKÁZEK'!$G$4:$G$999,'ADRESÁŘ NESHOD A ZAKÁZEK'!$I$4:$I$999))</f>
        <v>CAS32 T815 6x6</v>
      </c>
    </row>
    <row r="125" spans="1:6" ht="15" customHeight="1">
      <c r="A125" s="13" t="s">
        <v>171</v>
      </c>
      <c r="B125" s="8">
        <v>116</v>
      </c>
      <c r="C125" s="4" t="str">
        <f>IF(B125="","",LOOKUP(B125,'ADRESÁŘ NESHOD A ZAKÁZEK'!$D$3:$E$12))</f>
        <v>KABINA ŘIDIČE - funkčnost</v>
      </c>
      <c r="D125" s="4" t="str">
        <f>IF(B125="","",LOOKUP(B125,'ADRESÁŘ NESHOD A ZAKÁZEK'!$A$2:$A$901,'ADRESÁŘ NESHOD A ZAKÁZEK'!$B$2:$B$901))</f>
        <v>piliny</v>
      </c>
      <c r="E125" s="12" t="str">
        <f>IF(A125="","",LOOKUP(A125,'ADRESÁŘ NESHOD A ZAKÁZEK'!$G$4:$G$999,'ADRESÁŘ NESHOD A ZAKÁZEK'!$H$4:$H$999))</f>
        <v>8121.39</v>
      </c>
      <c r="F125" s="17" t="str">
        <f>IF(A125="","",LOOKUP(A125,'ADRESÁŘ NESHOD A ZAKÁZEK'!$G$4:$G$999,'ADRESÁŘ NESHOD A ZAKÁZEK'!$I$4:$I$999))</f>
        <v>CAS32 T815 6x6</v>
      </c>
    </row>
    <row r="126" spans="1:6" ht="15" customHeight="1">
      <c r="A126" s="13" t="s">
        <v>171</v>
      </c>
      <c r="B126" s="8">
        <v>305</v>
      </c>
      <c r="C126" s="4" t="str">
        <f>IF(B126="","",LOOKUP(B126,'ADRESÁŘ NESHOD A ZAKÁZEK'!$D$3:$E$12))</f>
        <v>KABINA ŘIDIČE - el. Instalace</v>
      </c>
      <c r="D126" s="4" t="str">
        <f>IF(B126="","",LOOKUP(B126,'ADRESÁŘ NESHOD A ZAKÁZEK'!$A$2:$A$901,'ADRESÁŘ NESHOD A ZAKÁZEK'!$B$2:$B$901))</f>
        <v>ventilátor topení a větrání</v>
      </c>
      <c r="E126" s="12" t="str">
        <f>IF(A126="","",LOOKUP(A126,'ADRESÁŘ NESHOD A ZAKÁZEK'!$G$4:$G$999,'ADRESÁŘ NESHOD A ZAKÁZEK'!$H$4:$H$999))</f>
        <v>8121.39</v>
      </c>
      <c r="F126" s="17" t="str">
        <f>IF(A126="","",LOOKUP(A126,'ADRESÁŘ NESHOD A ZAKÁZEK'!$G$4:$G$999,'ADRESÁŘ NESHOD A ZAKÁZEK'!$I$4:$I$999))</f>
        <v>CAS32 T815 6x6</v>
      </c>
    </row>
    <row r="127" spans="1:6" ht="15" customHeight="1">
      <c r="A127" s="13" t="s">
        <v>171</v>
      </c>
      <c r="B127" s="8">
        <v>302</v>
      </c>
      <c r="C127" s="4" t="str">
        <f>IF(B127="","",LOOKUP(B127,'ADRESÁŘ NESHOD A ZAKÁZEK'!$D$3:$E$12))</f>
        <v>KABINA ŘIDIČE - el. Instalace</v>
      </c>
      <c r="D127" s="4" t="str">
        <f>IF(B127="","",LOOKUP(B127,'ADRESÁŘ NESHOD A ZAKÁZEK'!$A$2:$A$901,'ADRESÁŘ NESHOD A ZAKÁZEK'!$B$2:$B$901))</f>
        <v>stěrače, ostřikovače</v>
      </c>
      <c r="E127" s="12" t="str">
        <f>IF(A127="","",LOOKUP(A127,'ADRESÁŘ NESHOD A ZAKÁZEK'!$G$4:$G$999,'ADRESÁŘ NESHOD A ZAKÁZEK'!$H$4:$H$999))</f>
        <v>8121.39</v>
      </c>
      <c r="F127" s="17" t="str">
        <f>IF(A127="","",LOOKUP(A127,'ADRESÁŘ NESHOD A ZAKÁZEK'!$G$4:$G$999,'ADRESÁŘ NESHOD A ZAKÁZEK'!$I$4:$I$999))</f>
        <v>CAS32 T815 6x6</v>
      </c>
    </row>
    <row r="128" spans="1:6" ht="15" customHeight="1">
      <c r="A128" s="13" t="s">
        <v>171</v>
      </c>
      <c r="B128" s="8">
        <v>429</v>
      </c>
      <c r="C128" s="4" t="str">
        <f>IF(B128="","",LOOKUP(B128,'ADRESÁŘ NESHOD A ZAKÁZEK'!$D$3:$E$12))</f>
        <v>NÁSTAVBA - el. Instalace</v>
      </c>
      <c r="D128" s="4" t="str">
        <f>IF(B128="","",LOOKUP(B128,'ADRESÁŘ NESHOD A ZAKÁZEK'!$A$2:$A$901,'ADRESÁŘ NESHOD A ZAKÁZEK'!$B$2:$B$901))</f>
        <v>ovládací panel agregátu</v>
      </c>
      <c r="E128" s="12" t="str">
        <f>IF(A128="","",LOOKUP(A128,'ADRESÁŘ NESHOD A ZAKÁZEK'!$G$4:$G$999,'ADRESÁŘ NESHOD A ZAKÁZEK'!$H$4:$H$999))</f>
        <v>8121.39</v>
      </c>
      <c r="F128" s="17" t="str">
        <f>IF(A128="","",LOOKUP(A128,'ADRESÁŘ NESHOD A ZAKÁZEK'!$G$4:$G$999,'ADRESÁŘ NESHOD A ZAKÁZEK'!$I$4:$I$999))</f>
        <v>CAS32 T815 6x6</v>
      </c>
    </row>
    <row r="129" spans="1:6" ht="15" customHeight="1">
      <c r="A129" s="13" t="s">
        <v>171</v>
      </c>
      <c r="B129" s="8">
        <v>422</v>
      </c>
      <c r="C129" s="4" t="str">
        <f>IF(B129="","",LOOKUP(B129,'ADRESÁŘ NESHOD A ZAKÁZEK'!$D$3:$E$12))</f>
        <v>NÁSTAVBA - el. Instalace</v>
      </c>
      <c r="D129" s="4" t="str">
        <f>IF(B129="","",LOOKUP(B129,'ADRESÁŘ NESHOD A ZAKÁZEK'!$A$2:$A$901,'ADRESÁŘ NESHOD A ZAKÁZEK'!$B$2:$B$901))</f>
        <v>elektrické ovládání lafety</v>
      </c>
      <c r="E129" s="12" t="str">
        <f>IF(A129="","",LOOKUP(A129,'ADRESÁŘ NESHOD A ZAKÁZEK'!$G$4:$G$999,'ADRESÁŘ NESHOD A ZAKÁZEK'!$H$4:$H$999))</f>
        <v>8121.39</v>
      </c>
      <c r="F129" s="17" t="str">
        <f>IF(A129="","",LOOKUP(A129,'ADRESÁŘ NESHOD A ZAKÁZEK'!$G$4:$G$999,'ADRESÁŘ NESHOD A ZAKÁZEK'!$I$4:$I$999))</f>
        <v>CAS32 T815 6x6</v>
      </c>
    </row>
    <row r="130" spans="1:6" ht="15" customHeight="1">
      <c r="A130" s="13" t="s">
        <v>171</v>
      </c>
      <c r="B130" s="8">
        <v>501</v>
      </c>
      <c r="C130" s="4" t="str">
        <f>IF(B130="","",LOOKUP(B130,'ADRESÁŘ NESHOD A ZAKÁZEK'!$D$3:$E$12))</f>
        <v>NÁSTAVBA - výbava</v>
      </c>
      <c r="D130" s="4" t="str">
        <f>IF(B130="","",LOOKUP(B130,'ADRESÁŘ NESHOD A ZAKÁZEK'!$A$2:$A$901,'ADRESÁŘ NESHOD A ZAKÁZEK'!$B$2:$B$901))</f>
        <v>skříň - levá přední</v>
      </c>
      <c r="E130" s="12" t="str">
        <f>IF(A130="","",LOOKUP(A130,'ADRESÁŘ NESHOD A ZAKÁZEK'!$G$4:$G$999,'ADRESÁŘ NESHOD A ZAKÁZEK'!$H$4:$H$999))</f>
        <v>8121.39</v>
      </c>
      <c r="F130" s="17" t="str">
        <f>IF(A130="","",LOOKUP(A130,'ADRESÁŘ NESHOD A ZAKÁZEK'!$G$4:$G$999,'ADRESÁŘ NESHOD A ZAKÁZEK'!$I$4:$I$999))</f>
        <v>CAS32 T815 6x6</v>
      </c>
    </row>
    <row r="131" spans="1:6" ht="15" customHeight="1">
      <c r="A131" s="13" t="s">
        <v>171</v>
      </c>
      <c r="B131" s="8">
        <v>501</v>
      </c>
      <c r="C131" s="4" t="str">
        <f>IF(B131="","",LOOKUP(B131,'ADRESÁŘ NESHOD A ZAKÁZEK'!$D$3:$E$12))</f>
        <v>NÁSTAVBA - výbava</v>
      </c>
      <c r="D131" s="4" t="str">
        <f>IF(B131="","",LOOKUP(B131,'ADRESÁŘ NESHOD A ZAKÁZEK'!$A$2:$A$901,'ADRESÁŘ NESHOD A ZAKÁZEK'!$B$2:$B$901))</f>
        <v>skříň - levá přední</v>
      </c>
      <c r="E131" s="12" t="str">
        <f>IF(A131="","",LOOKUP(A131,'ADRESÁŘ NESHOD A ZAKÁZEK'!$G$4:$G$999,'ADRESÁŘ NESHOD A ZAKÁZEK'!$H$4:$H$999))</f>
        <v>8121.39</v>
      </c>
      <c r="F131" s="17" t="str">
        <f>IF(A131="","",LOOKUP(A131,'ADRESÁŘ NESHOD A ZAKÁZEK'!$G$4:$G$999,'ADRESÁŘ NESHOD A ZAKÁZEK'!$I$4:$I$999))</f>
        <v>CAS32 T815 6x6</v>
      </c>
    </row>
    <row r="132" spans="1:6" ht="15" customHeight="1">
      <c r="A132" s="13" t="s">
        <v>171</v>
      </c>
      <c r="B132" s="8">
        <v>601</v>
      </c>
      <c r="C132" s="4" t="str">
        <f>IF(B132="","",LOOKUP(B132,'ADRESÁŘ NESHOD A ZAKÁZEK'!$D$3:$E$12))</f>
        <v>NÁSTAVBA - funkčnost, štítky</v>
      </c>
      <c r="D132" s="4" t="str">
        <f>IF(B132="","",LOOKUP(B132,'ADRESÁŘ NESHOD A ZAKÁZEK'!$A$2:$A$901,'ADRESÁŘ NESHOD A ZAKÁZEK'!$B$2:$B$901))</f>
        <v>čistota jednotlivých skříní</v>
      </c>
      <c r="E132" s="12" t="str">
        <f>IF(A132="","",LOOKUP(A132,'ADRESÁŘ NESHOD A ZAKÁZEK'!$G$4:$G$999,'ADRESÁŘ NESHOD A ZAKÁZEK'!$H$4:$H$999))</f>
        <v>8121.39</v>
      </c>
      <c r="F132" s="17" t="str">
        <f>IF(A132="","",LOOKUP(A132,'ADRESÁŘ NESHOD A ZAKÁZEK'!$G$4:$G$999,'ADRESÁŘ NESHOD A ZAKÁZEK'!$I$4:$I$999))</f>
        <v>CAS32 T815 6x6</v>
      </c>
    </row>
    <row r="133" spans="1:6" ht="15" customHeight="1">
      <c r="A133" s="13" t="s">
        <v>171</v>
      </c>
      <c r="B133" s="8">
        <v>601</v>
      </c>
      <c r="C133" s="4" t="str">
        <f>IF(B133="","",LOOKUP(B133,'ADRESÁŘ NESHOD A ZAKÁZEK'!$D$3:$E$12))</f>
        <v>NÁSTAVBA - funkčnost, štítky</v>
      </c>
      <c r="D133" s="4" t="str">
        <f>IF(B133="","",LOOKUP(B133,'ADRESÁŘ NESHOD A ZAKÁZEK'!$A$2:$A$901,'ADRESÁŘ NESHOD A ZAKÁZEK'!$B$2:$B$901))</f>
        <v>čistota jednotlivých skříní</v>
      </c>
      <c r="E133" s="12" t="str">
        <f>IF(A133="","",LOOKUP(A133,'ADRESÁŘ NESHOD A ZAKÁZEK'!$G$4:$G$999,'ADRESÁŘ NESHOD A ZAKÁZEK'!$H$4:$H$999))</f>
        <v>8121.39</v>
      </c>
      <c r="F133" s="17" t="str">
        <f>IF(A133="","",LOOKUP(A133,'ADRESÁŘ NESHOD A ZAKÁZEK'!$G$4:$G$999,'ADRESÁŘ NESHOD A ZAKÁZEK'!$I$4:$I$999))</f>
        <v>CAS32 T815 6x6</v>
      </c>
    </row>
    <row r="134" spans="1:6" ht="15" customHeight="1">
      <c r="A134" s="13" t="s">
        <v>171</v>
      </c>
      <c r="B134" s="8">
        <v>605</v>
      </c>
      <c r="C134" s="4" t="str">
        <f>IF(B134="","",LOOKUP(B134,'ADRESÁŘ NESHOD A ZAKÁZEK'!$D$3:$E$12))</f>
        <v>NÁSTAVBA - funkčnost, štítky</v>
      </c>
      <c r="D134" s="4" t="str">
        <f>IF(B134="","",LOOKUP(B134,'ADRESÁŘ NESHOD A ZAKÁZEK'!$A$2:$A$901,'ADRESÁŘ NESHOD A ZAKÁZEK'!$B$2:$B$901))</f>
        <v>zatmelení oplechování</v>
      </c>
      <c r="E134" s="12" t="str">
        <f>IF(A134="","",LOOKUP(A134,'ADRESÁŘ NESHOD A ZAKÁZEK'!$G$4:$G$999,'ADRESÁŘ NESHOD A ZAKÁZEK'!$H$4:$H$999))</f>
        <v>8121.39</v>
      </c>
      <c r="F134" s="17" t="str">
        <f>IF(A134="","",LOOKUP(A134,'ADRESÁŘ NESHOD A ZAKÁZEK'!$G$4:$G$999,'ADRESÁŘ NESHOD A ZAKÁZEK'!$I$4:$I$999))</f>
        <v>CAS32 T815 6x6</v>
      </c>
    </row>
    <row r="135" spans="1:6" ht="15" customHeight="1">
      <c r="A135" s="13" t="s">
        <v>171</v>
      </c>
      <c r="B135" s="8">
        <v>703</v>
      </c>
      <c r="C135" s="4" t="str">
        <f>IF(B135="","",LOOKUP(B135,'ADRESÁŘ NESHOD A ZAKÁZEK'!$D$3:$E$12))</f>
        <v>NÁSTAVBA - horní plošina, nádrž</v>
      </c>
      <c r="D135" s="4" t="str">
        <f>IF(B135="","",LOOKUP(B135,'ADRESÁŘ NESHOD A ZAKÁZEK'!$A$2:$A$901,'ADRESÁŘ NESHOD A ZAKÁZEK'!$B$2:$B$901))</f>
        <v>lafeta</v>
      </c>
      <c r="E135" s="12" t="str">
        <f>IF(A135="","",LOOKUP(A135,'ADRESÁŘ NESHOD A ZAKÁZEK'!$G$4:$G$999,'ADRESÁŘ NESHOD A ZAKÁZEK'!$H$4:$H$999))</f>
        <v>8121.39</v>
      </c>
      <c r="F135" s="17" t="str">
        <f>IF(A135="","",LOOKUP(A135,'ADRESÁŘ NESHOD A ZAKÁZEK'!$G$4:$G$999,'ADRESÁŘ NESHOD A ZAKÁZEK'!$I$4:$I$999))</f>
        <v>CAS32 T815 6x6</v>
      </c>
    </row>
    <row r="136" spans="1:6" ht="15" customHeight="1">
      <c r="A136" s="13" t="s">
        <v>171</v>
      </c>
      <c r="B136" s="8">
        <v>706</v>
      </c>
      <c r="C136" s="4" t="str">
        <f>IF(B136="","",LOOKUP(B136,'ADRESÁŘ NESHOD A ZAKÁZEK'!$D$3:$E$12))</f>
        <v>NÁSTAVBA - horní plošina, nádrž</v>
      </c>
      <c r="D136" s="4" t="str">
        <f>IF(B136="","",LOOKUP(B136,'ADRESÁŘ NESHOD A ZAKÁZEK'!$A$2:$A$901,'ADRESÁŘ NESHOD A ZAKÁZEK'!$B$2:$B$901))</f>
        <v>zábradlí</v>
      </c>
      <c r="E136" s="12" t="str">
        <f>IF(A136="","",LOOKUP(A136,'ADRESÁŘ NESHOD A ZAKÁZEK'!$G$4:$G$999,'ADRESÁŘ NESHOD A ZAKÁZEK'!$H$4:$H$999))</f>
        <v>8121.39</v>
      </c>
      <c r="F136" s="17" t="str">
        <f>IF(A136="","",LOOKUP(A136,'ADRESÁŘ NESHOD A ZAKÁZEK'!$G$4:$G$999,'ADRESÁŘ NESHOD A ZAKÁZEK'!$I$4:$I$999))</f>
        <v>CAS32 T815 6x6</v>
      </c>
    </row>
    <row r="137" spans="1:6" ht="15" customHeight="1">
      <c r="A137" s="13" t="s">
        <v>171</v>
      </c>
      <c r="B137" s="8">
        <v>706</v>
      </c>
      <c r="C137" s="4" t="str">
        <f>IF(B137="","",LOOKUP(B137,'ADRESÁŘ NESHOD A ZAKÁZEK'!$D$3:$E$12))</f>
        <v>NÁSTAVBA - horní plošina, nádrž</v>
      </c>
      <c r="D137" s="4" t="str">
        <f>IF(B137="","",LOOKUP(B137,'ADRESÁŘ NESHOD A ZAKÁZEK'!$A$2:$A$901,'ADRESÁŘ NESHOD A ZAKÁZEK'!$B$2:$B$901))</f>
        <v>zábradlí</v>
      </c>
      <c r="E137" s="12" t="str">
        <f>IF(A137="","",LOOKUP(A137,'ADRESÁŘ NESHOD A ZAKÁZEK'!$G$4:$G$999,'ADRESÁŘ NESHOD A ZAKÁZEK'!$H$4:$H$999))</f>
        <v>8121.39</v>
      </c>
      <c r="F137" s="17" t="str">
        <f>IF(A137="","",LOOKUP(A137,'ADRESÁŘ NESHOD A ZAKÁZEK'!$G$4:$G$999,'ADRESÁŘ NESHOD A ZAKÁZEK'!$I$4:$I$999))</f>
        <v>CAS32 T815 6x6</v>
      </c>
    </row>
    <row r="138" spans="1:6" ht="15" customHeight="1">
      <c r="A138" s="13" t="s">
        <v>171</v>
      </c>
      <c r="B138" s="8">
        <v>606</v>
      </c>
      <c r="C138" s="4" t="str">
        <f>IF(B138="","",LOOKUP(B138,'ADRESÁŘ NESHOD A ZAKÁZEK'!$D$3:$E$12))</f>
        <v>NÁSTAVBA - funkčnost, štítky</v>
      </c>
      <c r="D138" s="4" t="str">
        <f>IF(B138="","",LOOKUP(B138,'ADRESÁŘ NESHOD A ZAKÁZEK'!$A$2:$A$901,'ADRESÁŘ NESHOD A ZAKÁZEK'!$B$2:$B$901))</f>
        <v>ostatní (nástavba - funkčnost)</v>
      </c>
      <c r="E138" s="12" t="str">
        <f>IF(A138="","",LOOKUP(A138,'ADRESÁŘ NESHOD A ZAKÁZEK'!$G$4:$G$999,'ADRESÁŘ NESHOD A ZAKÁZEK'!$H$4:$H$999))</f>
        <v>8121.39</v>
      </c>
      <c r="F138" s="17" t="str">
        <f>IF(A138="","",LOOKUP(A138,'ADRESÁŘ NESHOD A ZAKÁZEK'!$G$4:$G$999,'ADRESÁŘ NESHOD A ZAKÁZEK'!$I$4:$I$999))</f>
        <v>CAS32 T815 6x6</v>
      </c>
    </row>
    <row r="139" spans="1:6" ht="15" customHeight="1">
      <c r="A139" s="13" t="s">
        <v>171</v>
      </c>
      <c r="B139" s="8">
        <v>806</v>
      </c>
      <c r="C139" s="4" t="str">
        <f>IF(B139="","",LOOKUP(B139,'ADRESÁŘ NESHOD A ZAKÁZEK'!$D$3:$E$12))</f>
        <v>PODVOZEK - úpravy podvozku, pneu</v>
      </c>
      <c r="D139" s="4" t="str">
        <f>IF(B139="","",LOOKUP(B139,'ADRESÁŘ NESHOD A ZAKÁZEK'!$A$2:$A$901,'ADRESÁŘ NESHOD A ZAKÁZEK'!$B$2:$B$901))</f>
        <v>odvodnění chlazení</v>
      </c>
      <c r="E139" s="12" t="str">
        <f>IF(A139="","",LOOKUP(A139,'ADRESÁŘ NESHOD A ZAKÁZEK'!$G$4:$G$999,'ADRESÁŘ NESHOD A ZAKÁZEK'!$H$4:$H$999))</f>
        <v>8121.39</v>
      </c>
      <c r="F139" s="17" t="str">
        <f>IF(A139="","",LOOKUP(A139,'ADRESÁŘ NESHOD A ZAKÁZEK'!$G$4:$G$999,'ADRESÁŘ NESHOD A ZAKÁZEK'!$I$4:$I$999))</f>
        <v>CAS32 T815 6x6</v>
      </c>
    </row>
    <row r="140" spans="1:6" ht="15" customHeight="1">
      <c r="A140" s="13"/>
      <c r="C140" s="4" t="str">
        <f>IF(B140="","",LOOKUP(B140,'ADRESÁŘ NESHOD A ZAKÁZEK'!$D$3:$E$12))</f>
        <v/>
      </c>
      <c r="D140" s="4" t="str">
        <f>IF(B140="","",LOOKUP(B140,'ADRESÁŘ NESHOD A ZAKÁZEK'!$A$2:$A$901,'ADRESÁŘ NESHOD A ZAKÁZEK'!$B$2:$B$901))</f>
        <v/>
      </c>
      <c r="E140" s="12" t="str">
        <f>IF(A140="","",LOOKUP(A140,'ADRESÁŘ NESHOD A ZAKÁZEK'!$G$4:$G$999,'ADRESÁŘ NESHOD A ZAKÁZEK'!$H$4:$H$999))</f>
        <v/>
      </c>
      <c r="F140" s="17" t="str">
        <f>IF(A140="","",LOOKUP(A140,'ADRESÁŘ NESHOD A ZAKÁZEK'!$G$4:$G$999,'ADRESÁŘ NESHOD A ZAKÁZEK'!$I$4:$I$999))</f>
        <v/>
      </c>
    </row>
    <row r="141" spans="1:6" ht="15" customHeight="1">
      <c r="A141" s="13"/>
      <c r="C141" s="4" t="str">
        <f>IF(B141="","",LOOKUP(B141,'ADRESÁŘ NESHOD A ZAKÁZEK'!$D$3:$E$12))</f>
        <v/>
      </c>
      <c r="D141" s="4" t="str">
        <f>IF(B141="","",LOOKUP(B141,'ADRESÁŘ NESHOD A ZAKÁZEK'!$A$2:$A$901,'ADRESÁŘ NESHOD A ZAKÁZEK'!$B$2:$B$901))</f>
        <v/>
      </c>
      <c r="E141" s="12" t="str">
        <f>IF(A141="","",LOOKUP(A141,'ADRESÁŘ NESHOD A ZAKÁZEK'!$G$4:$G$999,'ADRESÁŘ NESHOD A ZAKÁZEK'!$H$4:$H$999))</f>
        <v/>
      </c>
      <c r="F141" s="17" t="str">
        <f>IF(A141="","",LOOKUP(A141,'ADRESÁŘ NESHOD A ZAKÁZEK'!$G$4:$G$999,'ADRESÁŘ NESHOD A ZAKÁZEK'!$I$4:$I$999))</f>
        <v/>
      </c>
    </row>
    <row r="142" spans="1:6" ht="15" customHeight="1">
      <c r="A142" s="13"/>
      <c r="C142" s="4" t="str">
        <f>IF(B142="","",LOOKUP(B142,'ADRESÁŘ NESHOD A ZAKÁZEK'!$D$3:$E$12))</f>
        <v/>
      </c>
      <c r="D142" s="4" t="str">
        <f>IF(B142="","",LOOKUP(B142,'ADRESÁŘ NESHOD A ZAKÁZEK'!$A$2:$A$901,'ADRESÁŘ NESHOD A ZAKÁZEK'!$B$2:$B$901))</f>
        <v/>
      </c>
      <c r="E142" s="12" t="str">
        <f>IF(A142="","",LOOKUP(A142,'ADRESÁŘ NESHOD A ZAKÁZEK'!$G$4:$G$999,'ADRESÁŘ NESHOD A ZAKÁZEK'!$H$4:$H$999))</f>
        <v/>
      </c>
      <c r="F142" s="17" t="str">
        <f>IF(A142="","",LOOKUP(A142,'ADRESÁŘ NESHOD A ZAKÁZEK'!$G$4:$G$999,'ADRESÁŘ NESHOD A ZAKÁZEK'!$I$4:$I$999))</f>
        <v/>
      </c>
    </row>
    <row r="143" spans="1:6" ht="15" customHeight="1">
      <c r="A143" s="13"/>
      <c r="C143" s="4" t="str">
        <f>IF(B143="","",LOOKUP(B143,'ADRESÁŘ NESHOD A ZAKÁZEK'!$D$3:$E$12))</f>
        <v/>
      </c>
      <c r="D143" s="4" t="str">
        <f>IF(B143="","",LOOKUP(B143,'ADRESÁŘ NESHOD A ZAKÁZEK'!$A$2:$A$901,'ADRESÁŘ NESHOD A ZAKÁZEK'!$B$2:$B$901))</f>
        <v/>
      </c>
      <c r="E143" s="12" t="str">
        <f>IF(A143="","",LOOKUP(A143,'ADRESÁŘ NESHOD A ZAKÁZEK'!$G$4:$G$999,'ADRESÁŘ NESHOD A ZAKÁZEK'!$H$4:$H$999))</f>
        <v/>
      </c>
      <c r="F143" s="17" t="str">
        <f>IF(A143="","",LOOKUP(A143,'ADRESÁŘ NESHOD A ZAKÁZEK'!$G$4:$G$999,'ADRESÁŘ NESHOD A ZAKÁZEK'!$I$4:$I$999))</f>
        <v/>
      </c>
    </row>
    <row r="144" spans="1:6" ht="15" customHeight="1">
      <c r="A144" s="13"/>
      <c r="C144" s="4" t="str">
        <f>IF(B144="","",LOOKUP(B144,'ADRESÁŘ NESHOD A ZAKÁZEK'!$D$3:$E$12))</f>
        <v/>
      </c>
      <c r="D144" s="4" t="str">
        <f>IF(B144="","",LOOKUP(B144,'ADRESÁŘ NESHOD A ZAKÁZEK'!$A$2:$A$901,'ADRESÁŘ NESHOD A ZAKÁZEK'!$B$2:$B$901))</f>
        <v/>
      </c>
      <c r="E144" s="12" t="str">
        <f>IF(A144="","",LOOKUP(A144,'ADRESÁŘ NESHOD A ZAKÁZEK'!$G$4:$G$999,'ADRESÁŘ NESHOD A ZAKÁZEK'!$H$4:$H$999))</f>
        <v/>
      </c>
      <c r="F144" s="17" t="str">
        <f>IF(A144="","",LOOKUP(A144,'ADRESÁŘ NESHOD A ZAKÁZEK'!$G$4:$G$999,'ADRESÁŘ NESHOD A ZAKÁZEK'!$I$4:$I$999))</f>
        <v/>
      </c>
    </row>
    <row r="145" spans="1:6" ht="15" customHeight="1">
      <c r="A145" s="13"/>
      <c r="C145" s="4" t="str">
        <f>IF(B145="","",LOOKUP(B145,'ADRESÁŘ NESHOD A ZAKÁZEK'!$D$3:$E$12))</f>
        <v/>
      </c>
      <c r="D145" s="4" t="str">
        <f>IF(B145="","",LOOKUP(B145,'ADRESÁŘ NESHOD A ZAKÁZEK'!$A$2:$A$901,'ADRESÁŘ NESHOD A ZAKÁZEK'!$B$2:$B$901))</f>
        <v/>
      </c>
      <c r="E145" s="12" t="str">
        <f>IF(A145="","",LOOKUP(A145,'ADRESÁŘ NESHOD A ZAKÁZEK'!$G$4:$G$999,'ADRESÁŘ NESHOD A ZAKÁZEK'!$H$4:$H$999))</f>
        <v/>
      </c>
      <c r="F145" s="17" t="str">
        <f>IF(A145="","",LOOKUP(A145,'ADRESÁŘ NESHOD A ZAKÁZEK'!$G$4:$G$999,'ADRESÁŘ NESHOD A ZAKÁZEK'!$I$4:$I$999))</f>
        <v/>
      </c>
    </row>
    <row r="146" spans="1:6" ht="15" customHeight="1">
      <c r="A146" s="13"/>
      <c r="C146" s="4" t="str">
        <f>IF(B146="","",LOOKUP(B146,'ADRESÁŘ NESHOD A ZAKÁZEK'!$D$3:$E$12))</f>
        <v/>
      </c>
      <c r="D146" s="4" t="str">
        <f>IF(B146="","",LOOKUP(B146,'ADRESÁŘ NESHOD A ZAKÁZEK'!$A$2:$A$901,'ADRESÁŘ NESHOD A ZAKÁZEK'!$B$2:$B$901))</f>
        <v/>
      </c>
      <c r="E146" s="12" t="str">
        <f>IF(A146="","",LOOKUP(A146,'ADRESÁŘ NESHOD A ZAKÁZEK'!$G$4:$G$999,'ADRESÁŘ NESHOD A ZAKÁZEK'!$H$4:$H$999))</f>
        <v/>
      </c>
      <c r="F146" s="17" t="str">
        <f>IF(A146="","",LOOKUP(A146,'ADRESÁŘ NESHOD A ZAKÁZEK'!$G$4:$G$999,'ADRESÁŘ NESHOD A ZAKÁZEK'!$I$4:$I$999))</f>
        <v/>
      </c>
    </row>
    <row r="147" spans="1:6" ht="15" customHeight="1">
      <c r="A147" s="13"/>
      <c r="C147" s="4" t="str">
        <f>IF(B147="","",LOOKUP(B147,'ADRESÁŘ NESHOD A ZAKÁZEK'!$D$3:$E$12))</f>
        <v/>
      </c>
      <c r="D147" s="4" t="str">
        <f>IF(B147="","",LOOKUP(B147,'ADRESÁŘ NESHOD A ZAKÁZEK'!$A$2:$A$901,'ADRESÁŘ NESHOD A ZAKÁZEK'!$B$2:$B$901))</f>
        <v/>
      </c>
      <c r="E147" s="12" t="str">
        <f>IF(A147="","",LOOKUP(A147,'ADRESÁŘ NESHOD A ZAKÁZEK'!$G$4:$G$999,'ADRESÁŘ NESHOD A ZAKÁZEK'!$H$4:$H$999))</f>
        <v/>
      </c>
      <c r="F147" s="17" t="str">
        <f>IF(A147="","",LOOKUP(A147,'ADRESÁŘ NESHOD A ZAKÁZEK'!$G$4:$G$999,'ADRESÁŘ NESHOD A ZAKÁZEK'!$I$4:$I$999))</f>
        <v/>
      </c>
    </row>
    <row r="148" spans="1:6" ht="15" customHeight="1">
      <c r="A148" s="13"/>
      <c r="C148" s="4" t="str">
        <f>IF(B148="","",LOOKUP(B148,'ADRESÁŘ NESHOD A ZAKÁZEK'!$D$3:$E$12))</f>
        <v/>
      </c>
      <c r="D148" s="4" t="str">
        <f>IF(B148="","",LOOKUP(B148,'ADRESÁŘ NESHOD A ZAKÁZEK'!$A$2:$A$901,'ADRESÁŘ NESHOD A ZAKÁZEK'!$B$2:$B$901))</f>
        <v/>
      </c>
      <c r="E148" s="12" t="str">
        <f>IF(A148="","",LOOKUP(A148,'ADRESÁŘ NESHOD A ZAKÁZEK'!$G$4:$G$999,'ADRESÁŘ NESHOD A ZAKÁZEK'!$H$4:$H$999))</f>
        <v/>
      </c>
      <c r="F148" s="17" t="str">
        <f>IF(A148="","",LOOKUP(A148,'ADRESÁŘ NESHOD A ZAKÁZEK'!$G$4:$G$999,'ADRESÁŘ NESHOD A ZAKÁZEK'!$I$4:$I$999))</f>
        <v/>
      </c>
    </row>
    <row r="149" spans="1:6" ht="15" customHeight="1">
      <c r="A149" s="13"/>
      <c r="C149" s="4" t="str">
        <f>IF(B149="","",LOOKUP(B149,'ADRESÁŘ NESHOD A ZAKÁZEK'!$D$3:$E$12))</f>
        <v/>
      </c>
      <c r="D149" s="4" t="str">
        <f>IF(B149="","",LOOKUP(B149,'ADRESÁŘ NESHOD A ZAKÁZEK'!$A$2:$A$901,'ADRESÁŘ NESHOD A ZAKÁZEK'!$B$2:$B$901))</f>
        <v/>
      </c>
      <c r="E149" s="12" t="str">
        <f>IF(A149="","",LOOKUP(A149,'ADRESÁŘ NESHOD A ZAKÁZEK'!$G$4:$G$999,'ADRESÁŘ NESHOD A ZAKÁZEK'!$H$4:$H$999))</f>
        <v/>
      </c>
      <c r="F149" s="17" t="str">
        <f>IF(A149="","",LOOKUP(A149,'ADRESÁŘ NESHOD A ZAKÁZEK'!$G$4:$G$999,'ADRESÁŘ NESHOD A ZAKÁZEK'!$I$4:$I$999))</f>
        <v/>
      </c>
    </row>
    <row r="150" spans="1:6" ht="15" customHeight="1">
      <c r="A150" s="13"/>
      <c r="C150" s="4" t="str">
        <f>IF(B150="","",LOOKUP(B150,'ADRESÁŘ NESHOD A ZAKÁZEK'!$D$3:$E$12))</f>
        <v/>
      </c>
      <c r="D150" s="4" t="str">
        <f>IF(B150="","",LOOKUP(B150,'ADRESÁŘ NESHOD A ZAKÁZEK'!$A$2:$A$901,'ADRESÁŘ NESHOD A ZAKÁZEK'!$B$2:$B$901))</f>
        <v/>
      </c>
      <c r="E150" s="12" t="str">
        <f>IF(A150="","",LOOKUP(A150,'ADRESÁŘ NESHOD A ZAKÁZEK'!$G$4:$G$999,'ADRESÁŘ NESHOD A ZAKÁZEK'!$H$4:$H$999))</f>
        <v/>
      </c>
      <c r="F150" s="17" t="str">
        <f>IF(A150="","",LOOKUP(A150,'ADRESÁŘ NESHOD A ZAKÁZEK'!$G$4:$G$999,'ADRESÁŘ NESHOD A ZAKÁZEK'!$I$4:$I$999))</f>
        <v/>
      </c>
    </row>
    <row r="151" spans="1:6" ht="15" customHeight="1">
      <c r="A151" s="13"/>
      <c r="C151" s="4" t="str">
        <f>IF(B151="","",LOOKUP(B151,'ADRESÁŘ NESHOD A ZAKÁZEK'!$D$3:$E$12))</f>
        <v/>
      </c>
      <c r="D151" s="4" t="str">
        <f>IF(B151="","",LOOKUP(B151,'ADRESÁŘ NESHOD A ZAKÁZEK'!$A$2:$A$901,'ADRESÁŘ NESHOD A ZAKÁZEK'!$B$2:$B$901))</f>
        <v/>
      </c>
      <c r="E151" s="12" t="str">
        <f>IF(A151="","",LOOKUP(A151,'ADRESÁŘ NESHOD A ZAKÁZEK'!$G$4:$G$999,'ADRESÁŘ NESHOD A ZAKÁZEK'!$H$4:$H$999))</f>
        <v/>
      </c>
      <c r="F151" s="17" t="str">
        <f>IF(A151="","",LOOKUP(A151,'ADRESÁŘ NESHOD A ZAKÁZEK'!$G$4:$G$999,'ADRESÁŘ NESHOD A ZAKÁZEK'!$I$4:$I$999))</f>
        <v/>
      </c>
    </row>
    <row r="152" spans="1:6" ht="15" customHeight="1">
      <c r="A152" s="13"/>
      <c r="C152" s="4" t="str">
        <f>IF(B152="","",LOOKUP(B152,'ADRESÁŘ NESHOD A ZAKÁZEK'!$D$3:$E$12))</f>
        <v/>
      </c>
      <c r="D152" s="4" t="str">
        <f>IF(B152="","",LOOKUP(B152,'ADRESÁŘ NESHOD A ZAKÁZEK'!$A$2:$A$901,'ADRESÁŘ NESHOD A ZAKÁZEK'!$B$2:$B$901))</f>
        <v/>
      </c>
      <c r="E152" s="12" t="str">
        <f>IF(A152="","",LOOKUP(A152,'ADRESÁŘ NESHOD A ZAKÁZEK'!$G$4:$G$999,'ADRESÁŘ NESHOD A ZAKÁZEK'!$H$4:$H$999))</f>
        <v/>
      </c>
      <c r="F152" s="17" t="str">
        <f>IF(A152="","",LOOKUP(A152,'ADRESÁŘ NESHOD A ZAKÁZEK'!$G$4:$G$999,'ADRESÁŘ NESHOD A ZAKÁZEK'!$I$4:$I$999))</f>
        <v/>
      </c>
    </row>
    <row r="153" spans="1:6" ht="15" customHeight="1">
      <c r="A153" s="13"/>
      <c r="C153" s="4" t="str">
        <f>IF(B153="","",LOOKUP(B153,'ADRESÁŘ NESHOD A ZAKÁZEK'!$D$3:$E$12))</f>
        <v/>
      </c>
      <c r="D153" s="4" t="str">
        <f>IF(B153="","",LOOKUP(B153,'ADRESÁŘ NESHOD A ZAKÁZEK'!$A$2:$A$901,'ADRESÁŘ NESHOD A ZAKÁZEK'!$B$2:$B$901))</f>
        <v/>
      </c>
      <c r="E153" s="12" t="str">
        <f>IF(A153="","",LOOKUP(A153,'ADRESÁŘ NESHOD A ZAKÁZEK'!$G$4:$G$999,'ADRESÁŘ NESHOD A ZAKÁZEK'!$H$4:$H$999))</f>
        <v/>
      </c>
      <c r="F153" s="17" t="str">
        <f>IF(A153="","",LOOKUP(A153,'ADRESÁŘ NESHOD A ZAKÁZEK'!$G$4:$G$999,'ADRESÁŘ NESHOD A ZAKÁZEK'!$I$4:$I$999))</f>
        <v/>
      </c>
    </row>
    <row r="154" spans="1:6" ht="15" customHeight="1">
      <c r="A154" s="13"/>
      <c r="C154" s="4" t="str">
        <f>IF(B154="","",LOOKUP(B154,'ADRESÁŘ NESHOD A ZAKÁZEK'!$D$3:$E$12))</f>
        <v/>
      </c>
      <c r="D154" s="4" t="str">
        <f>IF(B154="","",LOOKUP(B154,'ADRESÁŘ NESHOD A ZAKÁZEK'!$A$2:$A$901,'ADRESÁŘ NESHOD A ZAKÁZEK'!$B$2:$B$901))</f>
        <v/>
      </c>
      <c r="E154" s="12" t="str">
        <f>IF(A154="","",LOOKUP(A154,'ADRESÁŘ NESHOD A ZAKÁZEK'!$G$4:$G$999,'ADRESÁŘ NESHOD A ZAKÁZEK'!$H$4:$H$999))</f>
        <v/>
      </c>
      <c r="F154" s="17" t="str">
        <f>IF(A154="","",LOOKUP(A154,'ADRESÁŘ NESHOD A ZAKÁZEK'!$G$4:$G$999,'ADRESÁŘ NESHOD A ZAKÁZEK'!$I$4:$I$999))</f>
        <v/>
      </c>
    </row>
    <row r="155" spans="1:6" ht="15" customHeight="1">
      <c r="A155" s="13"/>
      <c r="C155" s="4" t="str">
        <f>IF(B155="","",LOOKUP(B155,'ADRESÁŘ NESHOD A ZAKÁZEK'!$D$3:$E$12))</f>
        <v/>
      </c>
      <c r="D155" s="4" t="str">
        <f>IF(B155="","",LOOKUP(B155,'ADRESÁŘ NESHOD A ZAKÁZEK'!$A$2:$A$901,'ADRESÁŘ NESHOD A ZAKÁZEK'!$B$2:$B$901))</f>
        <v/>
      </c>
      <c r="E155" s="12" t="str">
        <f>IF(A155="","",LOOKUP(A155,'ADRESÁŘ NESHOD A ZAKÁZEK'!$G$4:$G$999,'ADRESÁŘ NESHOD A ZAKÁZEK'!$H$4:$H$999))</f>
        <v/>
      </c>
      <c r="F155" s="17" t="str">
        <f>IF(A155="","",LOOKUP(A155,'ADRESÁŘ NESHOD A ZAKÁZEK'!$G$4:$G$999,'ADRESÁŘ NESHOD A ZAKÁZEK'!$I$4:$I$999))</f>
        <v/>
      </c>
    </row>
    <row r="156" spans="1:6" ht="15" customHeight="1">
      <c r="A156" s="13"/>
      <c r="C156" s="4" t="str">
        <f>IF(B156="","",LOOKUP(B156,'ADRESÁŘ NESHOD A ZAKÁZEK'!$D$3:$E$12))</f>
        <v/>
      </c>
      <c r="D156" s="4" t="str">
        <f>IF(B156="","",LOOKUP(B156,'ADRESÁŘ NESHOD A ZAKÁZEK'!$A$2:$A$901,'ADRESÁŘ NESHOD A ZAKÁZEK'!$B$2:$B$901))</f>
        <v/>
      </c>
      <c r="E156" s="12" t="str">
        <f>IF(A156="","",LOOKUP(A156,'ADRESÁŘ NESHOD A ZAKÁZEK'!$G$4:$G$999,'ADRESÁŘ NESHOD A ZAKÁZEK'!$H$4:$H$999))</f>
        <v/>
      </c>
      <c r="F156" s="17" t="str">
        <f>IF(A156="","",LOOKUP(A156,'ADRESÁŘ NESHOD A ZAKÁZEK'!$G$4:$G$999,'ADRESÁŘ NESHOD A ZAKÁZEK'!$I$4:$I$999))</f>
        <v/>
      </c>
    </row>
    <row r="157" spans="1:6" ht="15" customHeight="1">
      <c r="A157" s="13"/>
      <c r="C157" s="4" t="str">
        <f>IF(B157="","",LOOKUP(B157,'ADRESÁŘ NESHOD A ZAKÁZEK'!$D$3:$E$12))</f>
        <v/>
      </c>
      <c r="D157" s="4" t="str">
        <f>IF(B157="","",LOOKUP(B157,'ADRESÁŘ NESHOD A ZAKÁZEK'!$A$2:$A$901,'ADRESÁŘ NESHOD A ZAKÁZEK'!$B$2:$B$901))</f>
        <v/>
      </c>
      <c r="E157" s="12" t="str">
        <f>IF(A157="","",LOOKUP(A157,'ADRESÁŘ NESHOD A ZAKÁZEK'!$G$4:$G$999,'ADRESÁŘ NESHOD A ZAKÁZEK'!$H$4:$H$999))</f>
        <v/>
      </c>
      <c r="F157" s="17" t="str">
        <f>IF(A157="","",LOOKUP(A157,'ADRESÁŘ NESHOD A ZAKÁZEK'!$G$4:$G$999,'ADRESÁŘ NESHOD A ZAKÁZEK'!$I$4:$I$999))</f>
        <v/>
      </c>
    </row>
    <row r="158" spans="1:6" ht="15" customHeight="1">
      <c r="A158" s="13"/>
      <c r="C158" s="4" t="str">
        <f>IF(B158="","",LOOKUP(B158,'ADRESÁŘ NESHOD A ZAKÁZEK'!$D$3:$E$12))</f>
        <v/>
      </c>
      <c r="D158" s="4" t="str">
        <f>IF(B158="","",LOOKUP(B158,'ADRESÁŘ NESHOD A ZAKÁZEK'!$A$2:$A$901,'ADRESÁŘ NESHOD A ZAKÁZEK'!$B$2:$B$901))</f>
        <v/>
      </c>
      <c r="E158" s="12" t="str">
        <f>IF(A158="","",LOOKUP(A158,'ADRESÁŘ NESHOD A ZAKÁZEK'!$G$4:$G$999,'ADRESÁŘ NESHOD A ZAKÁZEK'!$H$4:$H$999))</f>
        <v/>
      </c>
      <c r="F158" s="17" t="str">
        <f>IF(A158="","",LOOKUP(A158,'ADRESÁŘ NESHOD A ZAKÁZEK'!$G$4:$G$999,'ADRESÁŘ NESHOD A ZAKÁZEK'!$I$4:$I$999))</f>
        <v/>
      </c>
    </row>
    <row r="159" spans="1:6" ht="15" customHeight="1">
      <c r="A159" s="13"/>
      <c r="C159" s="4" t="str">
        <f>IF(B159="","",LOOKUP(B159,'ADRESÁŘ NESHOD A ZAKÁZEK'!$D$3:$E$12))</f>
        <v/>
      </c>
      <c r="D159" s="4" t="str">
        <f>IF(B159="","",LOOKUP(B159,'ADRESÁŘ NESHOD A ZAKÁZEK'!$A$2:$A$901,'ADRESÁŘ NESHOD A ZAKÁZEK'!$B$2:$B$901))</f>
        <v/>
      </c>
      <c r="E159" s="12" t="str">
        <f>IF(A159="","",LOOKUP(A159,'ADRESÁŘ NESHOD A ZAKÁZEK'!$G$4:$G$999,'ADRESÁŘ NESHOD A ZAKÁZEK'!$H$4:$H$999))</f>
        <v/>
      </c>
      <c r="F159" s="17" t="str">
        <f>IF(A159="","",LOOKUP(A159,'ADRESÁŘ NESHOD A ZAKÁZEK'!$G$4:$G$999,'ADRESÁŘ NESHOD A ZAKÁZEK'!$I$4:$I$999))</f>
        <v/>
      </c>
    </row>
    <row r="160" spans="1:6" ht="15" customHeight="1">
      <c r="A160" s="13"/>
      <c r="C160" s="4" t="str">
        <f>IF(B160="","",LOOKUP(B160,'ADRESÁŘ NESHOD A ZAKÁZEK'!$D$3:$E$12))</f>
        <v/>
      </c>
      <c r="D160" s="4" t="str">
        <f>IF(B160="","",LOOKUP(B160,'ADRESÁŘ NESHOD A ZAKÁZEK'!$A$2:$A$901,'ADRESÁŘ NESHOD A ZAKÁZEK'!$B$2:$B$901))</f>
        <v/>
      </c>
      <c r="E160" s="12" t="str">
        <f>IF(A160="","",LOOKUP(A160,'ADRESÁŘ NESHOD A ZAKÁZEK'!$G$4:$G$999,'ADRESÁŘ NESHOD A ZAKÁZEK'!$H$4:$H$999))</f>
        <v/>
      </c>
      <c r="F160" s="17" t="str">
        <f>IF(A160="","",LOOKUP(A160,'ADRESÁŘ NESHOD A ZAKÁZEK'!$G$4:$G$999,'ADRESÁŘ NESHOD A ZAKÁZEK'!$I$4:$I$999))</f>
        <v/>
      </c>
    </row>
    <row r="161" spans="1:6" ht="15" customHeight="1">
      <c r="A161" s="13"/>
      <c r="C161" s="4" t="str">
        <f>IF(B161="","",LOOKUP(B161,'ADRESÁŘ NESHOD A ZAKÁZEK'!$D$3:$E$12))</f>
        <v/>
      </c>
      <c r="D161" s="4" t="str">
        <f>IF(B161="","",LOOKUP(B161,'ADRESÁŘ NESHOD A ZAKÁZEK'!$A$2:$A$901,'ADRESÁŘ NESHOD A ZAKÁZEK'!$B$2:$B$901))</f>
        <v/>
      </c>
      <c r="E161" s="12" t="str">
        <f>IF(A161="","",LOOKUP(A161,'ADRESÁŘ NESHOD A ZAKÁZEK'!$G$4:$G$999,'ADRESÁŘ NESHOD A ZAKÁZEK'!$H$4:$H$999))</f>
        <v/>
      </c>
      <c r="F161" s="17" t="str">
        <f>IF(A161="","",LOOKUP(A161,'ADRESÁŘ NESHOD A ZAKÁZEK'!$G$4:$G$999,'ADRESÁŘ NESHOD A ZAKÁZEK'!$I$4:$I$999))</f>
        <v/>
      </c>
    </row>
    <row r="162" spans="1:6" ht="15" customHeight="1">
      <c r="A162" s="13"/>
      <c r="C162" s="4" t="str">
        <f>IF(B162="","",LOOKUP(B162,'ADRESÁŘ NESHOD A ZAKÁZEK'!$D$3:$E$12))</f>
        <v/>
      </c>
      <c r="D162" s="4" t="str">
        <f>IF(B162="","",LOOKUP(B162,'ADRESÁŘ NESHOD A ZAKÁZEK'!$A$2:$A$901,'ADRESÁŘ NESHOD A ZAKÁZEK'!$B$2:$B$901))</f>
        <v/>
      </c>
      <c r="E162" s="12" t="str">
        <f>IF(A162="","",LOOKUP(A162,'ADRESÁŘ NESHOD A ZAKÁZEK'!$G$4:$G$999,'ADRESÁŘ NESHOD A ZAKÁZEK'!$H$4:$H$999))</f>
        <v/>
      </c>
      <c r="F162" s="17" t="str">
        <f>IF(A162="","",LOOKUP(A162,'ADRESÁŘ NESHOD A ZAKÁZEK'!$G$4:$G$999,'ADRESÁŘ NESHOD A ZAKÁZEK'!$I$4:$I$999))</f>
        <v/>
      </c>
    </row>
    <row r="163" spans="1:6" ht="15" customHeight="1">
      <c r="A163" s="13"/>
      <c r="C163" s="4" t="str">
        <f>IF(B163="","",LOOKUP(B163,'ADRESÁŘ NESHOD A ZAKÁZEK'!$D$3:$E$12))</f>
        <v/>
      </c>
      <c r="D163" s="4" t="str">
        <f>IF(B163="","",LOOKUP(B163,'ADRESÁŘ NESHOD A ZAKÁZEK'!$A$2:$A$901,'ADRESÁŘ NESHOD A ZAKÁZEK'!$B$2:$B$901))</f>
        <v/>
      </c>
      <c r="E163" s="12" t="str">
        <f>IF(A163="","",LOOKUP(A163,'ADRESÁŘ NESHOD A ZAKÁZEK'!$G$4:$G$999,'ADRESÁŘ NESHOD A ZAKÁZEK'!$H$4:$H$999))</f>
        <v/>
      </c>
      <c r="F163" s="17" t="str">
        <f>IF(A163="","",LOOKUP(A163,'ADRESÁŘ NESHOD A ZAKÁZEK'!$G$4:$G$999,'ADRESÁŘ NESHOD A ZAKÁZEK'!$I$4:$I$999))</f>
        <v/>
      </c>
    </row>
    <row r="164" spans="1:6" ht="15" customHeight="1">
      <c r="A164" s="13"/>
      <c r="C164" s="4" t="str">
        <f>IF(B164="","",LOOKUP(B164,'ADRESÁŘ NESHOD A ZAKÁZEK'!$D$3:$E$12))</f>
        <v/>
      </c>
      <c r="D164" s="4" t="str">
        <f>IF(B164="","",LOOKUP(B164,'ADRESÁŘ NESHOD A ZAKÁZEK'!$A$2:$A$901,'ADRESÁŘ NESHOD A ZAKÁZEK'!$B$2:$B$901))</f>
        <v/>
      </c>
      <c r="E164" s="12" t="str">
        <f>IF(A164="","",LOOKUP(A164,'ADRESÁŘ NESHOD A ZAKÁZEK'!$G$4:$G$999,'ADRESÁŘ NESHOD A ZAKÁZEK'!$H$4:$H$999))</f>
        <v/>
      </c>
      <c r="F164" s="17" t="str">
        <f>IF(A164="","",LOOKUP(A164,'ADRESÁŘ NESHOD A ZAKÁZEK'!$G$4:$G$999,'ADRESÁŘ NESHOD A ZAKÁZEK'!$I$4:$I$999))</f>
        <v/>
      </c>
    </row>
    <row r="165" spans="1:6" ht="15" customHeight="1">
      <c r="A165" s="13"/>
      <c r="C165" s="4" t="str">
        <f>IF(B165="","",LOOKUP(B165,'ADRESÁŘ NESHOD A ZAKÁZEK'!$D$3:$E$12))</f>
        <v/>
      </c>
      <c r="D165" s="4" t="str">
        <f>IF(B165="","",LOOKUP(B165,'ADRESÁŘ NESHOD A ZAKÁZEK'!$A$2:$A$901,'ADRESÁŘ NESHOD A ZAKÁZEK'!$B$2:$B$901))</f>
        <v/>
      </c>
      <c r="E165" s="12" t="str">
        <f>IF(A165="","",LOOKUP(A165,'ADRESÁŘ NESHOD A ZAKÁZEK'!$G$4:$G$999,'ADRESÁŘ NESHOD A ZAKÁZEK'!$H$4:$H$999))</f>
        <v/>
      </c>
      <c r="F165" s="17" t="str">
        <f>IF(A165="","",LOOKUP(A165,'ADRESÁŘ NESHOD A ZAKÁZEK'!$G$4:$G$999,'ADRESÁŘ NESHOD A ZAKÁZEK'!$I$4:$I$999))</f>
        <v/>
      </c>
    </row>
    <row r="166" spans="1:6" ht="15" customHeight="1">
      <c r="A166" s="13"/>
      <c r="C166" s="4" t="str">
        <f>IF(B166="","",LOOKUP(B166,'ADRESÁŘ NESHOD A ZAKÁZEK'!$D$3:$E$12))</f>
        <v/>
      </c>
      <c r="D166" s="4" t="str">
        <f>IF(B166="","",LOOKUP(B166,'ADRESÁŘ NESHOD A ZAKÁZEK'!$A$2:$A$901,'ADRESÁŘ NESHOD A ZAKÁZEK'!$B$2:$B$901))</f>
        <v/>
      </c>
      <c r="E166" s="12" t="str">
        <f>IF(A166="","",LOOKUP(A166,'ADRESÁŘ NESHOD A ZAKÁZEK'!$G$4:$G$999,'ADRESÁŘ NESHOD A ZAKÁZEK'!$H$4:$H$999))</f>
        <v/>
      </c>
      <c r="F166" s="17" t="str">
        <f>IF(A166="","",LOOKUP(A166,'ADRESÁŘ NESHOD A ZAKÁZEK'!$G$4:$G$999,'ADRESÁŘ NESHOD A ZAKÁZEK'!$I$4:$I$999))</f>
        <v/>
      </c>
    </row>
    <row r="167" spans="1:6" ht="15" customHeight="1">
      <c r="C167" s="4" t="str">
        <f>IF(B167="","",LOOKUP(B167,'ADRESÁŘ NESHOD A ZAKÁZEK'!$D$3:$E$12))</f>
        <v/>
      </c>
      <c r="D167" s="4" t="str">
        <f>IF(B167="","",LOOKUP(B167,'ADRESÁŘ NESHOD A ZAKÁZEK'!$A$2:$A$901,'ADRESÁŘ NESHOD A ZAKÁZEK'!$B$2:$B$901))</f>
        <v/>
      </c>
      <c r="E167" s="12" t="str">
        <f>IF(A167="","",LOOKUP(A167,'ADRESÁŘ NESHOD A ZAKÁZEK'!$G$4:$G$999,'ADRESÁŘ NESHOD A ZAKÁZEK'!$H$4:$H$999))</f>
        <v/>
      </c>
      <c r="F167" s="17" t="str">
        <f>IF(A167="","",LOOKUP(A167,'ADRESÁŘ NESHOD A ZAKÁZEK'!$G$4:$G$999,'ADRESÁŘ NESHOD A ZAKÁZEK'!$I$4:$I$999))</f>
        <v/>
      </c>
    </row>
    <row r="168" spans="1:6" ht="15" customHeight="1">
      <c r="C168" s="4" t="str">
        <f>IF(B168="","",LOOKUP(B168,'ADRESÁŘ NESHOD A ZAKÁZEK'!$D$3:$E$12))</f>
        <v/>
      </c>
      <c r="D168" s="4" t="str">
        <f>IF(B168="","",LOOKUP(B168,'ADRESÁŘ NESHOD A ZAKÁZEK'!$A$2:$A$901,'ADRESÁŘ NESHOD A ZAKÁZEK'!$B$2:$B$901))</f>
        <v/>
      </c>
      <c r="E168" s="12" t="str">
        <f>IF(A168="","",LOOKUP(A168,'ADRESÁŘ NESHOD A ZAKÁZEK'!$G$4:$G$999,'ADRESÁŘ NESHOD A ZAKÁZEK'!$H$4:$H$999))</f>
        <v/>
      </c>
      <c r="F168" s="17" t="str">
        <f>IF(A168="","",LOOKUP(A168,'ADRESÁŘ NESHOD A ZAKÁZEK'!$G$4:$G$999,'ADRESÁŘ NESHOD A ZAKÁZEK'!$I$4:$I$999))</f>
        <v/>
      </c>
    </row>
    <row r="169" spans="1:6" ht="15" customHeight="1">
      <c r="C169" s="4" t="str">
        <f>IF(B169="","",LOOKUP(B169,'ADRESÁŘ NESHOD A ZAKÁZEK'!$D$3:$E$12))</f>
        <v/>
      </c>
      <c r="D169" s="4" t="str">
        <f>IF(B169="","",LOOKUP(B169,'ADRESÁŘ NESHOD A ZAKÁZEK'!$A$2:$A$901,'ADRESÁŘ NESHOD A ZAKÁZEK'!$B$2:$B$901))</f>
        <v/>
      </c>
      <c r="E169" s="12" t="str">
        <f>IF(A169="","",LOOKUP(A169,'ADRESÁŘ NESHOD A ZAKÁZEK'!$G$4:$G$999,'ADRESÁŘ NESHOD A ZAKÁZEK'!$H$4:$H$999))</f>
        <v/>
      </c>
      <c r="F169" s="17" t="str">
        <f>IF(A169="","",LOOKUP(A169,'ADRESÁŘ NESHOD A ZAKÁZEK'!$G$4:$G$999,'ADRESÁŘ NESHOD A ZAKÁZEK'!$I$4:$I$999))</f>
        <v/>
      </c>
    </row>
    <row r="170" spans="1:6" ht="15" customHeight="1">
      <c r="C170" s="4" t="str">
        <f>IF(B170="","",LOOKUP(B170,'ADRESÁŘ NESHOD A ZAKÁZEK'!$D$3:$E$12))</f>
        <v/>
      </c>
      <c r="D170" s="4" t="str">
        <f>IF(B170="","",LOOKUP(B170,'ADRESÁŘ NESHOD A ZAKÁZEK'!$A$2:$A$901,'ADRESÁŘ NESHOD A ZAKÁZEK'!$B$2:$B$901))</f>
        <v/>
      </c>
      <c r="E170" s="12" t="str">
        <f>IF(A170="","",LOOKUP(A170,'ADRESÁŘ NESHOD A ZAKÁZEK'!$G$4:$G$999,'ADRESÁŘ NESHOD A ZAKÁZEK'!$H$4:$H$999))</f>
        <v/>
      </c>
      <c r="F170" s="17" t="str">
        <f>IF(A170="","",LOOKUP(A170,'ADRESÁŘ NESHOD A ZAKÁZEK'!$G$4:$G$999,'ADRESÁŘ NESHOD A ZAKÁZEK'!$I$4:$I$999))</f>
        <v/>
      </c>
    </row>
    <row r="171" spans="1:6" ht="15" customHeight="1">
      <c r="C171" s="4" t="str">
        <f>IF(B171="","",LOOKUP(B171,'ADRESÁŘ NESHOD A ZAKÁZEK'!$D$3:$E$12))</f>
        <v/>
      </c>
      <c r="D171" s="4" t="str">
        <f>IF(B171="","",LOOKUP(B171,'ADRESÁŘ NESHOD A ZAKÁZEK'!$A$2:$A$901,'ADRESÁŘ NESHOD A ZAKÁZEK'!$B$2:$B$901))</f>
        <v/>
      </c>
      <c r="E171" s="12" t="str">
        <f>IF(A171="","",LOOKUP(A171,'ADRESÁŘ NESHOD A ZAKÁZEK'!$G$4:$G$999,'ADRESÁŘ NESHOD A ZAKÁZEK'!$H$4:$H$999))</f>
        <v/>
      </c>
      <c r="F171" s="17" t="str">
        <f>IF(A171="","",LOOKUP(A171,'ADRESÁŘ NESHOD A ZAKÁZEK'!$G$4:$G$999,'ADRESÁŘ NESHOD A ZAKÁZEK'!$I$4:$I$999))</f>
        <v/>
      </c>
    </row>
    <row r="172" spans="1:6" ht="15" customHeight="1">
      <c r="C172" s="4" t="str">
        <f>IF(B172="","",LOOKUP(B172,'ADRESÁŘ NESHOD A ZAKÁZEK'!$D$3:$E$12))</f>
        <v/>
      </c>
      <c r="D172" s="4" t="str">
        <f>IF(B172="","",LOOKUP(B172,'ADRESÁŘ NESHOD A ZAKÁZEK'!$A$2:$A$901,'ADRESÁŘ NESHOD A ZAKÁZEK'!$B$2:$B$901))</f>
        <v/>
      </c>
      <c r="E172" s="12" t="str">
        <f>IF(A172="","",LOOKUP(A172,'ADRESÁŘ NESHOD A ZAKÁZEK'!$G$4:$G$999,'ADRESÁŘ NESHOD A ZAKÁZEK'!$H$4:$H$999))</f>
        <v/>
      </c>
      <c r="F172" s="17" t="str">
        <f>IF(A172="","",LOOKUP(A172,'ADRESÁŘ NESHOD A ZAKÁZEK'!$G$4:$G$999,'ADRESÁŘ NESHOD A ZAKÁZEK'!$I$4:$I$999))</f>
        <v/>
      </c>
    </row>
    <row r="173" spans="1:6" ht="15" customHeight="1">
      <c r="C173" s="4" t="str">
        <f>IF(B173="","",LOOKUP(B173,'ADRESÁŘ NESHOD A ZAKÁZEK'!$D$3:$E$12))</f>
        <v/>
      </c>
      <c r="D173" s="4" t="str">
        <f>IF(B173="","",LOOKUP(B173,'ADRESÁŘ NESHOD A ZAKÁZEK'!$A$2:$A$901,'ADRESÁŘ NESHOD A ZAKÁZEK'!$B$2:$B$901))</f>
        <v/>
      </c>
      <c r="E173" s="12" t="str">
        <f>IF(A173="","",LOOKUP(A173,'ADRESÁŘ NESHOD A ZAKÁZEK'!$G$4:$G$999,'ADRESÁŘ NESHOD A ZAKÁZEK'!$H$4:$H$999))</f>
        <v/>
      </c>
      <c r="F173" s="17" t="str">
        <f>IF(A173="","",LOOKUP(A173,'ADRESÁŘ NESHOD A ZAKÁZEK'!$G$4:$G$999,'ADRESÁŘ NESHOD A ZAKÁZEK'!$I$4:$I$999))</f>
        <v/>
      </c>
    </row>
    <row r="174" spans="1:6" ht="15" customHeight="1">
      <c r="C174" s="4" t="str">
        <f>IF(B174="","",LOOKUP(B174,'ADRESÁŘ NESHOD A ZAKÁZEK'!$D$3:$E$12))</f>
        <v/>
      </c>
      <c r="D174" s="4" t="str">
        <f>IF(B174="","",LOOKUP(B174,'ADRESÁŘ NESHOD A ZAKÁZEK'!$A$2:$A$901,'ADRESÁŘ NESHOD A ZAKÁZEK'!$B$2:$B$901))</f>
        <v/>
      </c>
      <c r="E174" s="12" t="str">
        <f>IF(A174="","",LOOKUP(A174,'ADRESÁŘ NESHOD A ZAKÁZEK'!$G$4:$G$999,'ADRESÁŘ NESHOD A ZAKÁZEK'!$H$4:$H$999))</f>
        <v/>
      </c>
      <c r="F174" s="17" t="str">
        <f>IF(A174="","",LOOKUP(A174,'ADRESÁŘ NESHOD A ZAKÁZEK'!$G$4:$G$999,'ADRESÁŘ NESHOD A ZAKÁZEK'!$I$4:$I$999))</f>
        <v/>
      </c>
    </row>
    <row r="175" spans="1:6" ht="15" customHeight="1">
      <c r="C175" s="4" t="str">
        <f>IF(B175="","",LOOKUP(B175,'ADRESÁŘ NESHOD A ZAKÁZEK'!$D$3:$E$12))</f>
        <v/>
      </c>
      <c r="D175" s="4" t="str">
        <f>IF(B175="","",LOOKUP(B175,'ADRESÁŘ NESHOD A ZAKÁZEK'!$A$2:$A$901,'ADRESÁŘ NESHOD A ZAKÁZEK'!$B$2:$B$901))</f>
        <v/>
      </c>
      <c r="E175" s="12" t="str">
        <f>IF(A175="","",LOOKUP(A175,'ADRESÁŘ NESHOD A ZAKÁZEK'!$G$4:$G$999,'ADRESÁŘ NESHOD A ZAKÁZEK'!$H$4:$H$999))</f>
        <v/>
      </c>
      <c r="F175" s="17" t="str">
        <f>IF(A175="","",LOOKUP(A175,'ADRESÁŘ NESHOD A ZAKÁZEK'!$G$4:$G$999,'ADRESÁŘ NESHOD A ZAKÁZEK'!$I$4:$I$999))</f>
        <v/>
      </c>
    </row>
    <row r="176" spans="1:6" ht="15" customHeight="1">
      <c r="C176" s="4" t="str">
        <f>IF(B176="","",LOOKUP(B176,'ADRESÁŘ NESHOD A ZAKÁZEK'!$D$3:$E$12))</f>
        <v/>
      </c>
      <c r="D176" s="4" t="str">
        <f>IF(B176="","",LOOKUP(B176,'ADRESÁŘ NESHOD A ZAKÁZEK'!$A$2:$A$901,'ADRESÁŘ NESHOD A ZAKÁZEK'!$B$2:$B$901))</f>
        <v/>
      </c>
      <c r="E176" s="12" t="str">
        <f>IF(A176="","",LOOKUP(A176,'ADRESÁŘ NESHOD A ZAKÁZEK'!$G$4:$G$999,'ADRESÁŘ NESHOD A ZAKÁZEK'!$H$4:$H$999))</f>
        <v/>
      </c>
      <c r="F176" s="17" t="str">
        <f>IF(A176="","",LOOKUP(A176,'ADRESÁŘ NESHOD A ZAKÁZEK'!$G$4:$G$999,'ADRESÁŘ NESHOD A ZAKÁZEK'!$I$4:$I$999))</f>
        <v/>
      </c>
    </row>
    <row r="177" spans="4:6" ht="15" customHeight="1">
      <c r="D177" s="4" t="str">
        <f>IF(B177="","",LOOKUP(B177,'ADRESÁŘ NESHOD A ZAKÁZEK'!$A$2:$A$901,'ADRESÁŘ NESHOD A ZAKÁZEK'!$B$2:$B$901))</f>
        <v/>
      </c>
      <c r="E177" s="12" t="str">
        <f>IF(A177="","",LOOKUP(A177,'ADRESÁŘ NESHOD A ZAKÁZEK'!$G$4:$G$999,'ADRESÁŘ NESHOD A ZAKÁZEK'!$H$4:$H$999))</f>
        <v/>
      </c>
      <c r="F177" s="17" t="str">
        <f>IF(A177="","",LOOKUP(A177,'ADRESÁŘ NESHOD A ZAKÁZEK'!$G$4:$G$999,'ADRESÁŘ NESHOD A ZAKÁZEK'!$I$4:$I$999))</f>
        <v/>
      </c>
    </row>
    <row r="178" spans="4:6" ht="15" customHeight="1">
      <c r="D178" s="4" t="str">
        <f>IF(B178="","",LOOKUP(B178,'ADRESÁŘ NESHOD A ZAKÁZEK'!$A$2:$A$901,'ADRESÁŘ NESHOD A ZAKÁZEK'!$B$2:$B$901))</f>
        <v/>
      </c>
      <c r="E178" s="12" t="str">
        <f>IF(A178="","",LOOKUP(A178,'ADRESÁŘ NESHOD A ZAKÁZEK'!$G$4:$G$999,'ADRESÁŘ NESHOD A ZAKÁZEK'!$H$4:$H$999))</f>
        <v/>
      </c>
      <c r="F178" s="17" t="str">
        <f>IF(A178="","",LOOKUP(A178,'ADRESÁŘ NESHOD A ZAKÁZEK'!$G$4:$G$999,'ADRESÁŘ NESHOD A ZAKÁZEK'!$I$4:$I$999))</f>
        <v/>
      </c>
    </row>
    <row r="179" spans="4:6" ht="15" customHeight="1">
      <c r="D179" s="4" t="str">
        <f>IF(B179="","",LOOKUP(B179,'ADRESÁŘ NESHOD A ZAKÁZEK'!$A$2:$A$901,'ADRESÁŘ NESHOD A ZAKÁZEK'!$B$2:$B$901))</f>
        <v/>
      </c>
      <c r="E179" s="12" t="str">
        <f>IF(A179="","",LOOKUP(A179,'ADRESÁŘ NESHOD A ZAKÁZEK'!$G$4:$G$999,'ADRESÁŘ NESHOD A ZAKÁZEK'!$H$4:$H$999))</f>
        <v/>
      </c>
      <c r="F179" s="17" t="str">
        <f>IF(A179="","",LOOKUP(A179,'ADRESÁŘ NESHOD A ZAKÁZEK'!$G$4:$G$999,'ADRESÁŘ NESHOD A ZAKÁZEK'!$I$4:$I$999))</f>
        <v/>
      </c>
    </row>
    <row r="180" spans="4:6" ht="15" customHeight="1">
      <c r="D180" s="4" t="str">
        <f>IF(B180="","",LOOKUP(B180,'ADRESÁŘ NESHOD A ZAKÁZEK'!$A$2:$A$901,'ADRESÁŘ NESHOD A ZAKÁZEK'!$B$2:$B$901))</f>
        <v/>
      </c>
      <c r="E180" s="12" t="str">
        <f>IF(A180="","",LOOKUP(A180,'ADRESÁŘ NESHOD A ZAKÁZEK'!$G$4:$G$999,'ADRESÁŘ NESHOD A ZAKÁZEK'!$H$4:$H$999))</f>
        <v/>
      </c>
      <c r="F180" s="17" t="str">
        <f>IF(A180="","",LOOKUP(A180,'ADRESÁŘ NESHOD A ZAKÁZEK'!$G$4:$G$999,'ADRESÁŘ NESHOD A ZAKÁZEK'!$I$4:$I$999))</f>
        <v/>
      </c>
    </row>
    <row r="181" spans="4:6" ht="15" customHeight="1">
      <c r="D181" s="4" t="str">
        <f>IF(B181="","",LOOKUP(B181,'ADRESÁŘ NESHOD A ZAKÁZEK'!$A$2:$A$901,'ADRESÁŘ NESHOD A ZAKÁZEK'!$B$2:$B$901))</f>
        <v/>
      </c>
      <c r="E181" s="12" t="str">
        <f>IF(A181="","",LOOKUP(A181,'ADRESÁŘ NESHOD A ZAKÁZEK'!$G$4:$G$999,'ADRESÁŘ NESHOD A ZAKÁZEK'!$H$4:$H$999))</f>
        <v/>
      </c>
      <c r="F181" s="17" t="str">
        <f>IF(A181="","",LOOKUP(A181,'ADRESÁŘ NESHOD A ZAKÁZEK'!$G$4:$G$999,'ADRESÁŘ NESHOD A ZAKÁZEK'!$I$4:$I$999))</f>
        <v/>
      </c>
    </row>
    <row r="182" spans="4:6" ht="15" customHeight="1">
      <c r="D182" s="4" t="str">
        <f>IF(B182="","",LOOKUP(B182,'ADRESÁŘ NESHOD A ZAKÁZEK'!$A$2:$A$901,'ADRESÁŘ NESHOD A ZAKÁZEK'!$B$2:$B$901))</f>
        <v/>
      </c>
      <c r="E182" s="12" t="str">
        <f>IF(A182="","",LOOKUP(A182,'ADRESÁŘ NESHOD A ZAKÁZEK'!$G$4:$G$999,'ADRESÁŘ NESHOD A ZAKÁZEK'!$H$4:$H$999))</f>
        <v/>
      </c>
      <c r="F182" s="17" t="str">
        <f>IF(A182="","",LOOKUP(A182,'ADRESÁŘ NESHOD A ZAKÁZEK'!$G$4:$G$999,'ADRESÁŘ NESHOD A ZAKÁZEK'!$I$4:$I$999))</f>
        <v/>
      </c>
    </row>
    <row r="183" spans="4:6" ht="15" customHeight="1">
      <c r="D183" s="4" t="str">
        <f>IF(B183="","",LOOKUP(B183,'ADRESÁŘ NESHOD A ZAKÁZEK'!$A$2:$A$901,'ADRESÁŘ NESHOD A ZAKÁZEK'!$B$2:$B$901))</f>
        <v/>
      </c>
      <c r="E183" s="12" t="str">
        <f>IF(A183="","",LOOKUP(A183,'ADRESÁŘ NESHOD A ZAKÁZEK'!$G$4:$G$999,'ADRESÁŘ NESHOD A ZAKÁZEK'!$H$4:$H$999))</f>
        <v/>
      </c>
      <c r="F183" s="17" t="str">
        <f>IF(A183="","",LOOKUP(A183,'ADRESÁŘ NESHOD A ZAKÁZEK'!$G$4:$G$999,'ADRESÁŘ NESHOD A ZAKÁZEK'!$I$4:$I$999))</f>
        <v/>
      </c>
    </row>
    <row r="184" spans="4:6" ht="15" customHeight="1">
      <c r="D184" s="4" t="str">
        <f>IF(B184="","",LOOKUP(B184,'ADRESÁŘ NESHOD A ZAKÁZEK'!$A$2:$A$901,'ADRESÁŘ NESHOD A ZAKÁZEK'!$B$2:$B$901))</f>
        <v/>
      </c>
      <c r="E184" s="12" t="str">
        <f>IF(A184="","",LOOKUP(A184,'ADRESÁŘ NESHOD A ZAKÁZEK'!$G$4:$G$999,'ADRESÁŘ NESHOD A ZAKÁZEK'!$H$4:$H$999))</f>
        <v/>
      </c>
      <c r="F184" s="17" t="str">
        <f>IF(A184="","",LOOKUP(A184,'ADRESÁŘ NESHOD A ZAKÁZEK'!$G$4:$G$999,'ADRESÁŘ NESHOD A ZAKÁZEK'!$I$4:$I$999))</f>
        <v/>
      </c>
    </row>
    <row r="185" spans="4:6" ht="15" customHeight="1">
      <c r="D185" s="4" t="str">
        <f>IF(B185="","",LOOKUP(B185,'ADRESÁŘ NESHOD A ZAKÁZEK'!$A$2:$A$901,'ADRESÁŘ NESHOD A ZAKÁZEK'!$B$2:$B$901))</f>
        <v/>
      </c>
      <c r="E185" s="12" t="str">
        <f>IF(A185="","",LOOKUP(A185,'ADRESÁŘ NESHOD A ZAKÁZEK'!$G$4:$G$999,'ADRESÁŘ NESHOD A ZAKÁZEK'!$H$4:$H$999))</f>
        <v/>
      </c>
      <c r="F185" s="17" t="str">
        <f>IF(A185="","",LOOKUP(A185,'ADRESÁŘ NESHOD A ZAKÁZEK'!$G$4:$G$999,'ADRESÁŘ NESHOD A ZAKÁZEK'!$I$4:$I$999))</f>
        <v/>
      </c>
    </row>
    <row r="186" spans="4:6" ht="15" customHeight="1">
      <c r="D186" s="4" t="str">
        <f>IF(B186="","",LOOKUP(B186,'ADRESÁŘ NESHOD A ZAKÁZEK'!$A$2:$A$901,'ADRESÁŘ NESHOD A ZAKÁZEK'!$B$2:$B$901))</f>
        <v/>
      </c>
      <c r="E186" s="12" t="str">
        <f>IF(A186="","",LOOKUP(A186,'ADRESÁŘ NESHOD A ZAKÁZEK'!$G$4:$G$999,'ADRESÁŘ NESHOD A ZAKÁZEK'!$H$4:$H$999))</f>
        <v/>
      </c>
      <c r="F186" s="17" t="str">
        <f>IF(A186="","",LOOKUP(A186,'ADRESÁŘ NESHOD A ZAKÁZEK'!$G$4:$G$999,'ADRESÁŘ NESHOD A ZAKÁZEK'!$I$4:$I$999))</f>
        <v/>
      </c>
    </row>
    <row r="187" spans="4:6" ht="15" customHeight="1">
      <c r="D187" s="4" t="str">
        <f>IF(B187="","",LOOKUP(B187,'ADRESÁŘ NESHOD A ZAKÁZEK'!$A$2:$A$901,'ADRESÁŘ NESHOD A ZAKÁZEK'!$B$2:$B$901))</f>
        <v/>
      </c>
      <c r="E187" s="12" t="str">
        <f>IF(A187="","",LOOKUP(A187,'ADRESÁŘ NESHOD A ZAKÁZEK'!$G$4:$G$999,'ADRESÁŘ NESHOD A ZAKÁZEK'!$H$4:$H$999))</f>
        <v/>
      </c>
      <c r="F187" s="17" t="str">
        <f>IF(A187="","",LOOKUP(A187,'ADRESÁŘ NESHOD A ZAKÁZEK'!$G$4:$G$999,'ADRESÁŘ NESHOD A ZAKÁZEK'!$I$4:$I$999))</f>
        <v/>
      </c>
    </row>
    <row r="188" spans="4:6" ht="15" customHeight="1">
      <c r="D188" s="4" t="str">
        <f>IF(B188="","",LOOKUP(B188,'ADRESÁŘ NESHOD A ZAKÁZEK'!$A$2:$A$901,'ADRESÁŘ NESHOD A ZAKÁZEK'!$B$2:$B$901))</f>
        <v/>
      </c>
      <c r="E188" s="12" t="str">
        <f>IF(A188="","",LOOKUP(A188,'ADRESÁŘ NESHOD A ZAKÁZEK'!$G$4:$G$999,'ADRESÁŘ NESHOD A ZAKÁZEK'!$H$4:$H$999))</f>
        <v/>
      </c>
      <c r="F188" s="17" t="str">
        <f>IF(A188="","",LOOKUP(A188,'ADRESÁŘ NESHOD A ZAKÁZEK'!$G$4:$G$999,'ADRESÁŘ NESHOD A ZAKÁZEK'!$I$4:$I$999))</f>
        <v/>
      </c>
    </row>
    <row r="189" spans="4:6" ht="15" customHeight="1">
      <c r="D189" s="4" t="str">
        <f>IF(B189="","",LOOKUP(B189,'ADRESÁŘ NESHOD A ZAKÁZEK'!$A$2:$A$901,'ADRESÁŘ NESHOD A ZAKÁZEK'!$B$2:$B$901))</f>
        <v/>
      </c>
      <c r="E189" s="12" t="str">
        <f>IF(A189="","",LOOKUP(A189,'ADRESÁŘ NESHOD A ZAKÁZEK'!$G$4:$G$999,'ADRESÁŘ NESHOD A ZAKÁZEK'!$H$4:$H$999))</f>
        <v/>
      </c>
      <c r="F189" s="17" t="str">
        <f>IF(A189="","",LOOKUP(A189,'ADRESÁŘ NESHOD A ZAKÁZEK'!$G$4:$G$999,'ADRESÁŘ NESHOD A ZAKÁZEK'!$I$4:$I$999))</f>
        <v/>
      </c>
    </row>
    <row r="190" spans="4:6" ht="15" customHeight="1">
      <c r="D190" s="4" t="str">
        <f>IF(B190="","",LOOKUP(B190,'ADRESÁŘ NESHOD A ZAKÁZEK'!$A$2:$A$901,'ADRESÁŘ NESHOD A ZAKÁZEK'!$B$2:$B$901))</f>
        <v/>
      </c>
      <c r="E190" s="12" t="str">
        <f>IF(A190="","",LOOKUP(A190,'ADRESÁŘ NESHOD A ZAKÁZEK'!$G$4:$G$999,'ADRESÁŘ NESHOD A ZAKÁZEK'!$H$4:$H$999))</f>
        <v/>
      </c>
      <c r="F190" s="17" t="str">
        <f>IF(A190="","",LOOKUP(A190,'ADRESÁŘ NESHOD A ZAKÁZEK'!$G$4:$G$999,'ADRESÁŘ NESHOD A ZAKÁZEK'!$I$4:$I$999))</f>
        <v/>
      </c>
    </row>
    <row r="191" spans="4:6" ht="15" customHeight="1">
      <c r="D191" s="4" t="str">
        <f>IF(B191="","",LOOKUP(B191,'ADRESÁŘ NESHOD A ZAKÁZEK'!$A$2:$A$901,'ADRESÁŘ NESHOD A ZAKÁZEK'!$B$2:$B$901))</f>
        <v/>
      </c>
      <c r="E191" s="12" t="str">
        <f>IF(A191="","",LOOKUP(A191,'ADRESÁŘ NESHOD A ZAKÁZEK'!$G$4:$G$999,'ADRESÁŘ NESHOD A ZAKÁZEK'!$H$4:$H$999))</f>
        <v/>
      </c>
      <c r="F191" s="17" t="str">
        <f>IF(A191="","",LOOKUP(A191,'ADRESÁŘ NESHOD A ZAKÁZEK'!$G$4:$G$999,'ADRESÁŘ NESHOD A ZAKÁZEK'!$I$4:$I$999))</f>
        <v/>
      </c>
    </row>
    <row r="192" spans="4:6" ht="15" customHeight="1">
      <c r="D192" s="4" t="str">
        <f>IF(B192="","",LOOKUP(B192,'ADRESÁŘ NESHOD A ZAKÁZEK'!$A$2:$A$901,'ADRESÁŘ NESHOD A ZAKÁZEK'!$B$2:$B$901))</f>
        <v/>
      </c>
      <c r="E192" s="12" t="str">
        <f>IF(A192="","",LOOKUP(A192,'ADRESÁŘ NESHOD A ZAKÁZEK'!$G$4:$G$999,'ADRESÁŘ NESHOD A ZAKÁZEK'!$H$4:$H$999))</f>
        <v/>
      </c>
      <c r="F192" s="17" t="str">
        <f>IF(A192="","",LOOKUP(A192,'ADRESÁŘ NESHOD A ZAKÁZEK'!$G$4:$G$999,'ADRESÁŘ NESHOD A ZAKÁZEK'!$I$4:$I$999))</f>
        <v/>
      </c>
    </row>
    <row r="193" spans="4:6" ht="15" customHeight="1">
      <c r="D193" s="4" t="str">
        <f>IF(B193="","",LOOKUP(B193,'ADRESÁŘ NESHOD A ZAKÁZEK'!$A$2:$A$901,'ADRESÁŘ NESHOD A ZAKÁZEK'!$B$2:$B$901))</f>
        <v/>
      </c>
      <c r="E193" s="12" t="str">
        <f>IF(A193="","",LOOKUP(A193,'ADRESÁŘ NESHOD A ZAKÁZEK'!$G$4:$G$999,'ADRESÁŘ NESHOD A ZAKÁZEK'!$H$4:$H$999))</f>
        <v/>
      </c>
      <c r="F193" s="17" t="str">
        <f>IF(A193="","",LOOKUP(A193,'ADRESÁŘ NESHOD A ZAKÁZEK'!$G$4:$G$999,'ADRESÁŘ NESHOD A ZAKÁZEK'!$I$4:$I$999))</f>
        <v/>
      </c>
    </row>
    <row r="194" spans="4:6" ht="15" customHeight="1">
      <c r="D194" s="4" t="str">
        <f>IF(B194="","",LOOKUP(B194,'ADRESÁŘ NESHOD A ZAKÁZEK'!$A$2:$A$901,'ADRESÁŘ NESHOD A ZAKÁZEK'!$B$2:$B$901))</f>
        <v/>
      </c>
      <c r="E194" s="12" t="str">
        <f>IF(A194="","",LOOKUP(A194,'ADRESÁŘ NESHOD A ZAKÁZEK'!$G$4:$G$999,'ADRESÁŘ NESHOD A ZAKÁZEK'!$H$4:$H$999))</f>
        <v/>
      </c>
      <c r="F194" s="17" t="str">
        <f>IF(A194="","",LOOKUP(A194,'ADRESÁŘ NESHOD A ZAKÁZEK'!$G$4:$G$999,'ADRESÁŘ NESHOD A ZAKÁZEK'!$I$4:$I$999))</f>
        <v/>
      </c>
    </row>
    <row r="195" spans="4:6" ht="15" customHeight="1">
      <c r="D195" s="4" t="str">
        <f>IF(B195="","",LOOKUP(B195,'ADRESÁŘ NESHOD A ZAKÁZEK'!$A$2:$A$901,'ADRESÁŘ NESHOD A ZAKÁZEK'!$B$2:$B$901))</f>
        <v/>
      </c>
      <c r="E195" s="12" t="str">
        <f>IF(A195="","",LOOKUP(A195,'ADRESÁŘ NESHOD A ZAKÁZEK'!$G$4:$G$999,'ADRESÁŘ NESHOD A ZAKÁZEK'!$H$4:$H$999))</f>
        <v/>
      </c>
      <c r="F195" s="17" t="str">
        <f>IF(A195="","",LOOKUP(A195,'ADRESÁŘ NESHOD A ZAKÁZEK'!$G$4:$G$999,'ADRESÁŘ NESHOD A ZAKÁZEK'!$I$4:$I$999))</f>
        <v/>
      </c>
    </row>
    <row r="196" spans="4:6" ht="15" customHeight="1">
      <c r="D196" s="4" t="str">
        <f>IF(B196="","",LOOKUP(B196,'ADRESÁŘ NESHOD A ZAKÁZEK'!$A$2:$A$901,'ADRESÁŘ NESHOD A ZAKÁZEK'!$B$2:$B$901))</f>
        <v/>
      </c>
      <c r="E196" s="12" t="str">
        <f>IF(A196="","",LOOKUP(A196,'ADRESÁŘ NESHOD A ZAKÁZEK'!$G$4:$G$999,'ADRESÁŘ NESHOD A ZAKÁZEK'!$H$4:$H$999))</f>
        <v/>
      </c>
      <c r="F196" s="17" t="str">
        <f>IF(A196="","",LOOKUP(A196,'ADRESÁŘ NESHOD A ZAKÁZEK'!$G$4:$G$999,'ADRESÁŘ NESHOD A ZAKÁZEK'!$I$4:$I$999))</f>
        <v/>
      </c>
    </row>
    <row r="197" spans="4:6" ht="15" customHeight="1">
      <c r="D197" s="4" t="str">
        <f>IF(B197="","",LOOKUP(B197,'ADRESÁŘ NESHOD A ZAKÁZEK'!$A$2:$A$901,'ADRESÁŘ NESHOD A ZAKÁZEK'!$B$2:$B$901))</f>
        <v/>
      </c>
      <c r="E197" s="12" t="str">
        <f>IF(A197="","",LOOKUP(A197,'ADRESÁŘ NESHOD A ZAKÁZEK'!$G$4:$G$999,'ADRESÁŘ NESHOD A ZAKÁZEK'!$H$4:$H$999))</f>
        <v/>
      </c>
      <c r="F197" s="17" t="str">
        <f>IF(A197="","",LOOKUP(A197,'ADRESÁŘ NESHOD A ZAKÁZEK'!$G$4:$G$999,'ADRESÁŘ NESHOD A ZAKÁZEK'!$I$4:$I$999))</f>
        <v/>
      </c>
    </row>
    <row r="198" spans="4:6" ht="15" customHeight="1">
      <c r="D198" s="4" t="str">
        <f>IF(B198="","",LOOKUP(B198,'ADRESÁŘ NESHOD A ZAKÁZEK'!$A$2:$A$901,'ADRESÁŘ NESHOD A ZAKÁZEK'!$B$2:$B$901))</f>
        <v/>
      </c>
      <c r="E198" s="12" t="str">
        <f>IF(A198="","",LOOKUP(A198,'ADRESÁŘ NESHOD A ZAKÁZEK'!$G$4:$G$999,'ADRESÁŘ NESHOD A ZAKÁZEK'!$H$4:$H$999))</f>
        <v/>
      </c>
      <c r="F198" s="17" t="str">
        <f>IF(A198="","",LOOKUP(A198,'ADRESÁŘ NESHOD A ZAKÁZEK'!$G$4:$G$999,'ADRESÁŘ NESHOD A ZAKÁZEK'!$I$4:$I$999))</f>
        <v/>
      </c>
    </row>
    <row r="199" spans="4:6" ht="15" customHeight="1">
      <c r="D199" s="4" t="str">
        <f>IF(B199="","",LOOKUP(B199,'ADRESÁŘ NESHOD A ZAKÁZEK'!$A$2:$A$901,'ADRESÁŘ NESHOD A ZAKÁZEK'!$B$2:$B$901))</f>
        <v/>
      </c>
      <c r="E199" s="12" t="str">
        <f>IF(A199="","",LOOKUP(A199,'ADRESÁŘ NESHOD A ZAKÁZEK'!$G$4:$G$999,'ADRESÁŘ NESHOD A ZAKÁZEK'!$H$4:$H$999))</f>
        <v/>
      </c>
      <c r="F199" s="17" t="str">
        <f>IF(A199="","",LOOKUP(A199,'ADRESÁŘ NESHOD A ZAKÁZEK'!$G$4:$G$999,'ADRESÁŘ NESHOD A ZAKÁZEK'!$I$4:$I$999))</f>
        <v/>
      </c>
    </row>
    <row r="200" spans="4:6" ht="15" customHeight="1">
      <c r="D200" s="4" t="str">
        <f>IF(B200="","",LOOKUP(B200,'ADRESÁŘ NESHOD A ZAKÁZEK'!$A$2:$A$901,'ADRESÁŘ NESHOD A ZAKÁZEK'!$B$2:$B$901))</f>
        <v/>
      </c>
      <c r="E200" s="12" t="str">
        <f>IF(A200="","",LOOKUP(A200,'ADRESÁŘ NESHOD A ZAKÁZEK'!$G$4:$G$999,'ADRESÁŘ NESHOD A ZAKÁZEK'!$H$4:$H$999))</f>
        <v/>
      </c>
      <c r="F200" s="17" t="str">
        <f>IF(A200="","",LOOKUP(A200,'ADRESÁŘ NESHOD A ZAKÁZEK'!$G$4:$G$999,'ADRESÁŘ NESHOD A ZAKÁZEK'!$I$4:$I$999))</f>
        <v/>
      </c>
    </row>
    <row r="201" spans="4:6" ht="15" customHeight="1">
      <c r="D201" s="4" t="str">
        <f>IF(B201="","",LOOKUP(B201,'ADRESÁŘ NESHOD A ZAKÁZEK'!$A$2:$A$901,'ADRESÁŘ NESHOD A ZAKÁZEK'!$B$2:$B$901))</f>
        <v/>
      </c>
      <c r="E201" s="12" t="str">
        <f>IF(A201="","",LOOKUP(A201,'ADRESÁŘ NESHOD A ZAKÁZEK'!$G$4:$G$999,'ADRESÁŘ NESHOD A ZAKÁZEK'!$H$4:$H$999))</f>
        <v/>
      </c>
      <c r="F201" s="17" t="str">
        <f>IF(A201="","",LOOKUP(A201,'ADRESÁŘ NESHOD A ZAKÁZEK'!$G$4:$G$999,'ADRESÁŘ NESHOD A ZAKÁZEK'!$I$4:$I$999))</f>
        <v/>
      </c>
    </row>
    <row r="202" spans="4:6" ht="15" customHeight="1">
      <c r="D202" s="4" t="str">
        <f>IF(B202="","",LOOKUP(B202,'ADRESÁŘ NESHOD A ZAKÁZEK'!$A$2:$A$901,'ADRESÁŘ NESHOD A ZAKÁZEK'!$B$2:$B$901))</f>
        <v/>
      </c>
      <c r="E202" s="12" t="str">
        <f>IF(A202="","",LOOKUP(A202,'ADRESÁŘ NESHOD A ZAKÁZEK'!$G$4:$G$999,'ADRESÁŘ NESHOD A ZAKÁZEK'!$H$4:$H$999))</f>
        <v/>
      </c>
      <c r="F202" s="17" t="str">
        <f>IF(A202="","",LOOKUP(A202,'ADRESÁŘ NESHOD A ZAKÁZEK'!$G$4:$G$999,'ADRESÁŘ NESHOD A ZAKÁZEK'!$I$4:$I$999))</f>
        <v/>
      </c>
    </row>
    <row r="203" spans="4:6" ht="15" customHeight="1">
      <c r="D203" s="4" t="str">
        <f>IF(B203="","",LOOKUP(B203,'ADRESÁŘ NESHOD A ZAKÁZEK'!$A$2:$A$901,'ADRESÁŘ NESHOD A ZAKÁZEK'!$B$2:$B$901))</f>
        <v/>
      </c>
      <c r="E203" s="12" t="str">
        <f>IF(A203="","",LOOKUP(A203,'ADRESÁŘ NESHOD A ZAKÁZEK'!$G$4:$G$999,'ADRESÁŘ NESHOD A ZAKÁZEK'!$H$4:$H$999))</f>
        <v/>
      </c>
      <c r="F203" s="17" t="str">
        <f>IF(A203="","",LOOKUP(A203,'ADRESÁŘ NESHOD A ZAKÁZEK'!$G$4:$G$999,'ADRESÁŘ NESHOD A ZAKÁZEK'!$I$4:$I$999))</f>
        <v/>
      </c>
    </row>
    <row r="204" spans="4:6" ht="15" customHeight="1">
      <c r="D204" s="4" t="str">
        <f>IF(B204="","",LOOKUP(B204,'ADRESÁŘ NESHOD A ZAKÁZEK'!$A$2:$A$901,'ADRESÁŘ NESHOD A ZAKÁZEK'!$B$2:$B$901))</f>
        <v/>
      </c>
      <c r="E204" s="12" t="str">
        <f>IF(A204="","",LOOKUP(A204,'ADRESÁŘ NESHOD A ZAKÁZEK'!$G$4:$G$999,'ADRESÁŘ NESHOD A ZAKÁZEK'!$H$4:$H$999))</f>
        <v/>
      </c>
      <c r="F204" s="17" t="str">
        <f>IF(A204="","",LOOKUP(A204,'ADRESÁŘ NESHOD A ZAKÁZEK'!$G$4:$G$999,'ADRESÁŘ NESHOD A ZAKÁZEK'!$I$4:$I$999))</f>
        <v/>
      </c>
    </row>
    <row r="205" spans="4:6" ht="15" customHeight="1">
      <c r="D205" s="4" t="str">
        <f>IF(B205="","",LOOKUP(B205,'ADRESÁŘ NESHOD A ZAKÁZEK'!$A$2:$A$901,'ADRESÁŘ NESHOD A ZAKÁZEK'!$B$2:$B$901))</f>
        <v/>
      </c>
      <c r="E205" s="12" t="str">
        <f>IF(A205="","",LOOKUP(A205,'ADRESÁŘ NESHOD A ZAKÁZEK'!$G$4:$G$999,'ADRESÁŘ NESHOD A ZAKÁZEK'!$H$4:$H$999))</f>
        <v/>
      </c>
      <c r="F205" s="17" t="str">
        <f>IF(A205="","",LOOKUP(A205,'ADRESÁŘ NESHOD A ZAKÁZEK'!$G$4:$G$999,'ADRESÁŘ NESHOD A ZAKÁZEK'!$I$4:$I$999))</f>
        <v/>
      </c>
    </row>
    <row r="206" spans="4:6" ht="15" customHeight="1">
      <c r="D206" s="4" t="str">
        <f>IF(B206="","",LOOKUP(B206,'ADRESÁŘ NESHOD A ZAKÁZEK'!$A$2:$A$901,'ADRESÁŘ NESHOD A ZAKÁZEK'!$B$2:$B$901))</f>
        <v/>
      </c>
      <c r="E206" s="12" t="str">
        <f>IF(A206="","",LOOKUP(A206,'ADRESÁŘ NESHOD A ZAKÁZEK'!$G$4:$G$999,'ADRESÁŘ NESHOD A ZAKÁZEK'!$H$4:$H$999))</f>
        <v/>
      </c>
      <c r="F206" s="17" t="str">
        <f>IF(A206="","",LOOKUP(A206,'ADRESÁŘ NESHOD A ZAKÁZEK'!$G$4:$G$999,'ADRESÁŘ NESHOD A ZAKÁZEK'!$I$4:$I$999))</f>
        <v/>
      </c>
    </row>
    <row r="207" spans="4:6" ht="15" customHeight="1">
      <c r="D207" s="4" t="str">
        <f>IF(B207="","",LOOKUP(B207,'ADRESÁŘ NESHOD A ZAKÁZEK'!$A$2:$A$901,'ADRESÁŘ NESHOD A ZAKÁZEK'!$B$2:$B$901))</f>
        <v/>
      </c>
      <c r="E207" s="12" t="str">
        <f>IF(A207="","",LOOKUP(A207,'ADRESÁŘ NESHOD A ZAKÁZEK'!$G$4:$G$999,'ADRESÁŘ NESHOD A ZAKÁZEK'!$H$4:$H$999))</f>
        <v/>
      </c>
      <c r="F207" s="17" t="str">
        <f>IF(A207="","",LOOKUP(A207,'ADRESÁŘ NESHOD A ZAKÁZEK'!$G$4:$G$999,'ADRESÁŘ NESHOD A ZAKÁZEK'!$I$4:$I$999))</f>
        <v/>
      </c>
    </row>
    <row r="208" spans="4:6" ht="15" customHeight="1">
      <c r="D208" s="4" t="str">
        <f>IF(B208="","",LOOKUP(B208,'ADRESÁŘ NESHOD A ZAKÁZEK'!$A$2:$A$901,'ADRESÁŘ NESHOD A ZAKÁZEK'!$B$2:$B$901))</f>
        <v/>
      </c>
      <c r="E208" s="12" t="str">
        <f>IF(A208="","",LOOKUP(A208,'ADRESÁŘ NESHOD A ZAKÁZEK'!$G$4:$G$999,'ADRESÁŘ NESHOD A ZAKÁZEK'!$H$4:$H$999))</f>
        <v/>
      </c>
      <c r="F208" s="17" t="str">
        <f>IF(A208="","",LOOKUP(A208,'ADRESÁŘ NESHOD A ZAKÁZEK'!$G$4:$G$999,'ADRESÁŘ NESHOD A ZAKÁZEK'!$I$4:$I$999))</f>
        <v/>
      </c>
    </row>
    <row r="209" spans="4:6" ht="15" customHeight="1">
      <c r="D209" s="4" t="str">
        <f>IF(B209="","",LOOKUP(B209,'ADRESÁŘ NESHOD A ZAKÁZEK'!$A$2:$A$901,'ADRESÁŘ NESHOD A ZAKÁZEK'!$B$2:$B$901))</f>
        <v/>
      </c>
      <c r="E209" s="12" t="str">
        <f>IF(A209="","",LOOKUP(A209,'ADRESÁŘ NESHOD A ZAKÁZEK'!$G$4:$G$999,'ADRESÁŘ NESHOD A ZAKÁZEK'!$H$4:$H$999))</f>
        <v/>
      </c>
      <c r="F209" s="17" t="str">
        <f>IF(A209="","",LOOKUP(A209,'ADRESÁŘ NESHOD A ZAKÁZEK'!$G$4:$G$999,'ADRESÁŘ NESHOD A ZAKÁZEK'!$I$4:$I$999))</f>
        <v/>
      </c>
    </row>
    <row r="210" spans="4:6" ht="15" customHeight="1">
      <c r="D210" s="4" t="str">
        <f>IF(B210="","",LOOKUP(B210,'ADRESÁŘ NESHOD A ZAKÁZEK'!$A$2:$A$901,'ADRESÁŘ NESHOD A ZAKÁZEK'!$B$2:$B$901))</f>
        <v/>
      </c>
      <c r="E210" s="12" t="str">
        <f>IF(A210="","",LOOKUP(A210,'ADRESÁŘ NESHOD A ZAKÁZEK'!$G$4:$G$999,'ADRESÁŘ NESHOD A ZAKÁZEK'!$H$4:$H$999))</f>
        <v/>
      </c>
      <c r="F210" s="17" t="str">
        <f>IF(A210="","",LOOKUP(A210,'ADRESÁŘ NESHOD A ZAKÁZEK'!$G$4:$G$999,'ADRESÁŘ NESHOD A ZAKÁZEK'!$I$4:$I$999))</f>
        <v/>
      </c>
    </row>
    <row r="211" spans="4:6" ht="15" customHeight="1">
      <c r="D211" s="4" t="str">
        <f>IF(B211="","",LOOKUP(B211,'ADRESÁŘ NESHOD A ZAKÁZEK'!$A$2:$A$901,'ADRESÁŘ NESHOD A ZAKÁZEK'!$B$2:$B$901))</f>
        <v/>
      </c>
      <c r="E211" s="12" t="str">
        <f>IF(A211="","",LOOKUP(A211,'ADRESÁŘ NESHOD A ZAKÁZEK'!$G$4:$G$999,'ADRESÁŘ NESHOD A ZAKÁZEK'!$H$4:$H$999))</f>
        <v/>
      </c>
      <c r="F211" s="17" t="str">
        <f>IF(A211="","",LOOKUP(A211,'ADRESÁŘ NESHOD A ZAKÁZEK'!$G$4:$G$999,'ADRESÁŘ NESHOD A ZAKÁZEK'!$I$4:$I$999))</f>
        <v/>
      </c>
    </row>
    <row r="212" spans="4:6" ht="15" customHeight="1">
      <c r="D212" s="4" t="str">
        <f>IF(B212="","",LOOKUP(B212,'ADRESÁŘ NESHOD A ZAKÁZEK'!$A$2:$A$901,'ADRESÁŘ NESHOD A ZAKÁZEK'!$B$2:$B$901))</f>
        <v/>
      </c>
      <c r="E212" s="12" t="str">
        <f>IF(A212="","",LOOKUP(A212,'ADRESÁŘ NESHOD A ZAKÁZEK'!$G$4:$G$999,'ADRESÁŘ NESHOD A ZAKÁZEK'!$H$4:$H$999))</f>
        <v/>
      </c>
      <c r="F212" s="17" t="str">
        <f>IF(A212="","",LOOKUP(A212,'ADRESÁŘ NESHOD A ZAKÁZEK'!$G$4:$G$999,'ADRESÁŘ NESHOD A ZAKÁZEK'!$I$4:$I$999))</f>
        <v/>
      </c>
    </row>
    <row r="213" spans="4:6" ht="15" customHeight="1">
      <c r="D213" s="4" t="str">
        <f>IF(B213="","",LOOKUP(B213,'ADRESÁŘ NESHOD A ZAKÁZEK'!$A$2:$A$901,'ADRESÁŘ NESHOD A ZAKÁZEK'!$B$2:$B$901))</f>
        <v/>
      </c>
      <c r="E213" s="12" t="str">
        <f>IF(A213="","",LOOKUP(A213,'ADRESÁŘ NESHOD A ZAKÁZEK'!$G$4:$G$999,'ADRESÁŘ NESHOD A ZAKÁZEK'!$H$4:$H$999))</f>
        <v/>
      </c>
      <c r="F213" s="17" t="str">
        <f>IF(A213="","",LOOKUP(A213,'ADRESÁŘ NESHOD A ZAKÁZEK'!$G$4:$G$999,'ADRESÁŘ NESHOD A ZAKÁZEK'!$I$4:$I$999))</f>
        <v/>
      </c>
    </row>
    <row r="214" spans="4:6" ht="15" customHeight="1">
      <c r="D214" s="4" t="str">
        <f>IF(B214="","",LOOKUP(B214,'ADRESÁŘ NESHOD A ZAKÁZEK'!$A$2:$A$901,'ADRESÁŘ NESHOD A ZAKÁZEK'!$B$2:$B$901))</f>
        <v/>
      </c>
      <c r="E214" s="12" t="str">
        <f>IF(A214="","",LOOKUP(A214,'ADRESÁŘ NESHOD A ZAKÁZEK'!$G$4:$G$999,'ADRESÁŘ NESHOD A ZAKÁZEK'!$H$4:$H$999))</f>
        <v/>
      </c>
      <c r="F214" s="17" t="str">
        <f>IF(A214="","",LOOKUP(A214,'ADRESÁŘ NESHOD A ZAKÁZEK'!$G$4:$G$999,'ADRESÁŘ NESHOD A ZAKÁZEK'!$I$4:$I$999))</f>
        <v/>
      </c>
    </row>
    <row r="215" spans="4:6" ht="15" customHeight="1">
      <c r="D215" s="4" t="str">
        <f>IF(B215="","",LOOKUP(B215,'ADRESÁŘ NESHOD A ZAKÁZEK'!$A$2:$A$901,'ADRESÁŘ NESHOD A ZAKÁZEK'!$B$2:$B$901))</f>
        <v/>
      </c>
      <c r="E215" s="12" t="str">
        <f>IF(A215="","",LOOKUP(A215,'ADRESÁŘ NESHOD A ZAKÁZEK'!$G$4:$G$999,'ADRESÁŘ NESHOD A ZAKÁZEK'!$H$4:$H$999))</f>
        <v/>
      </c>
      <c r="F215" s="17" t="str">
        <f>IF(A215="","",LOOKUP(A215,'ADRESÁŘ NESHOD A ZAKÁZEK'!$G$4:$G$999,'ADRESÁŘ NESHOD A ZAKÁZEK'!$I$4:$I$999))</f>
        <v/>
      </c>
    </row>
    <row r="216" spans="4:6" ht="15" customHeight="1">
      <c r="D216" s="4" t="str">
        <f>IF(B216="","",LOOKUP(B216,'ADRESÁŘ NESHOD A ZAKÁZEK'!$A$2:$A$901,'ADRESÁŘ NESHOD A ZAKÁZEK'!$B$2:$B$901))</f>
        <v/>
      </c>
      <c r="E216" s="12" t="str">
        <f>IF(A216="","",LOOKUP(A216,'ADRESÁŘ NESHOD A ZAKÁZEK'!$G$4:$G$999,'ADRESÁŘ NESHOD A ZAKÁZEK'!$H$4:$H$999))</f>
        <v/>
      </c>
      <c r="F216" s="17" t="str">
        <f>IF(A216="","",LOOKUP(A216,'ADRESÁŘ NESHOD A ZAKÁZEK'!$G$4:$G$999,'ADRESÁŘ NESHOD A ZAKÁZEK'!$I$4:$I$999))</f>
        <v/>
      </c>
    </row>
    <row r="217" spans="4:6" ht="15" customHeight="1">
      <c r="D217" s="4" t="str">
        <f>IF(B217="","",LOOKUP(B217,'ADRESÁŘ NESHOD A ZAKÁZEK'!$A$2:$A$901,'ADRESÁŘ NESHOD A ZAKÁZEK'!$B$2:$B$901))</f>
        <v/>
      </c>
      <c r="E217" s="12" t="str">
        <f>IF(A217="","",LOOKUP(A217,'ADRESÁŘ NESHOD A ZAKÁZEK'!$G$4:$G$999,'ADRESÁŘ NESHOD A ZAKÁZEK'!$H$4:$H$999))</f>
        <v/>
      </c>
      <c r="F217" s="17" t="str">
        <f>IF(A217="","",LOOKUP(A217,'ADRESÁŘ NESHOD A ZAKÁZEK'!$G$4:$G$999,'ADRESÁŘ NESHOD A ZAKÁZEK'!$I$4:$I$999))</f>
        <v/>
      </c>
    </row>
    <row r="218" spans="4:6" ht="15" customHeight="1">
      <c r="D218" s="4" t="str">
        <f>IF(B218="","",LOOKUP(B218,'ADRESÁŘ NESHOD A ZAKÁZEK'!$A$2:$A$901,'ADRESÁŘ NESHOD A ZAKÁZEK'!$B$2:$B$901))</f>
        <v/>
      </c>
      <c r="E218" s="12" t="str">
        <f>IF(A218="","",LOOKUP(A218,'ADRESÁŘ NESHOD A ZAKÁZEK'!$G$4:$G$999,'ADRESÁŘ NESHOD A ZAKÁZEK'!$H$4:$H$999))</f>
        <v/>
      </c>
      <c r="F218" s="17" t="str">
        <f>IF(A218="","",LOOKUP(A218,'ADRESÁŘ NESHOD A ZAKÁZEK'!$G$4:$G$999,'ADRESÁŘ NESHOD A ZAKÁZEK'!$I$4:$I$999))</f>
        <v/>
      </c>
    </row>
    <row r="219" spans="4:6" ht="15" customHeight="1">
      <c r="D219" s="4" t="str">
        <f>IF(B219="","",LOOKUP(B219,'ADRESÁŘ NESHOD A ZAKÁZEK'!$A$2:$A$901,'ADRESÁŘ NESHOD A ZAKÁZEK'!$B$2:$B$901))</f>
        <v/>
      </c>
      <c r="E219" s="12" t="str">
        <f>IF(A219="","",LOOKUP(A219,'ADRESÁŘ NESHOD A ZAKÁZEK'!$G$4:$G$999,'ADRESÁŘ NESHOD A ZAKÁZEK'!$H$4:$H$999))</f>
        <v/>
      </c>
      <c r="F219" s="17" t="str">
        <f>IF(A219="","",LOOKUP(A219,'ADRESÁŘ NESHOD A ZAKÁZEK'!$G$4:$G$999,'ADRESÁŘ NESHOD A ZAKÁZEK'!$I$4:$I$999))</f>
        <v/>
      </c>
    </row>
    <row r="220" spans="4:6" ht="15" customHeight="1">
      <c r="D220" s="4" t="str">
        <f>IF(B220="","",LOOKUP(B220,'ADRESÁŘ NESHOD A ZAKÁZEK'!$A$2:$A$901,'ADRESÁŘ NESHOD A ZAKÁZEK'!$B$2:$B$901))</f>
        <v/>
      </c>
      <c r="E220" s="12" t="str">
        <f>IF(A220="","",LOOKUP(A220,'ADRESÁŘ NESHOD A ZAKÁZEK'!$G$4:$G$999,'ADRESÁŘ NESHOD A ZAKÁZEK'!$H$4:$H$999))</f>
        <v/>
      </c>
      <c r="F220" s="17" t="str">
        <f>IF(A220="","",LOOKUP(A220,'ADRESÁŘ NESHOD A ZAKÁZEK'!$G$4:$G$999,'ADRESÁŘ NESHOD A ZAKÁZEK'!$I$4:$I$999))</f>
        <v/>
      </c>
    </row>
    <row r="221" spans="4:6" ht="15" customHeight="1">
      <c r="D221" s="4" t="str">
        <f>IF(B221="","",LOOKUP(B221,'ADRESÁŘ NESHOD A ZAKÁZEK'!$A$2:$A$901,'ADRESÁŘ NESHOD A ZAKÁZEK'!$B$2:$B$901))</f>
        <v/>
      </c>
      <c r="E221" s="12" t="str">
        <f>IF(A221="","",LOOKUP(A221,'ADRESÁŘ NESHOD A ZAKÁZEK'!$G$4:$G$999,'ADRESÁŘ NESHOD A ZAKÁZEK'!$H$4:$H$999))</f>
        <v/>
      </c>
      <c r="F221" s="17" t="str">
        <f>IF(A221="","",LOOKUP(A221,'ADRESÁŘ NESHOD A ZAKÁZEK'!$G$4:$G$999,'ADRESÁŘ NESHOD A ZAKÁZEK'!$I$4:$I$999))</f>
        <v/>
      </c>
    </row>
    <row r="222" spans="4:6" ht="15" customHeight="1">
      <c r="D222" s="4" t="str">
        <f>IF(B222="","",LOOKUP(B222,'ADRESÁŘ NESHOD A ZAKÁZEK'!$A$2:$A$901,'ADRESÁŘ NESHOD A ZAKÁZEK'!$B$2:$B$901))</f>
        <v/>
      </c>
      <c r="E222" s="12" t="str">
        <f>IF(A222="","",LOOKUP(A222,'ADRESÁŘ NESHOD A ZAKÁZEK'!$G$4:$G$999,'ADRESÁŘ NESHOD A ZAKÁZEK'!$H$4:$H$999))</f>
        <v/>
      </c>
      <c r="F222" s="17" t="str">
        <f>IF(A222="","",LOOKUP(A222,'ADRESÁŘ NESHOD A ZAKÁZEK'!$G$4:$G$999,'ADRESÁŘ NESHOD A ZAKÁZEK'!$I$4:$I$999))</f>
        <v/>
      </c>
    </row>
    <row r="223" spans="4:6" ht="15" customHeight="1">
      <c r="D223" s="4" t="str">
        <f>IF(B223="","",LOOKUP(B223,'ADRESÁŘ NESHOD A ZAKÁZEK'!$A$2:$A$901,'ADRESÁŘ NESHOD A ZAKÁZEK'!$B$2:$B$901))</f>
        <v/>
      </c>
      <c r="E223" s="12" t="str">
        <f>IF(A223="","",LOOKUP(A223,'ADRESÁŘ NESHOD A ZAKÁZEK'!$G$4:$G$999,'ADRESÁŘ NESHOD A ZAKÁZEK'!$H$4:$H$999))</f>
        <v/>
      </c>
      <c r="F223" s="17" t="str">
        <f>IF(A223="","",LOOKUP(A223,'ADRESÁŘ NESHOD A ZAKÁZEK'!$G$4:$G$999,'ADRESÁŘ NESHOD A ZAKÁZEK'!$I$4:$I$999))</f>
        <v/>
      </c>
    </row>
    <row r="224" spans="4:6" ht="15" customHeight="1">
      <c r="D224" s="4" t="str">
        <f>IF(B224="","",LOOKUP(B224,'ADRESÁŘ NESHOD A ZAKÁZEK'!$A$2:$A$901,'ADRESÁŘ NESHOD A ZAKÁZEK'!$B$2:$B$901))</f>
        <v/>
      </c>
      <c r="E224" s="12" t="str">
        <f>IF(A224="","",LOOKUP(A224,'ADRESÁŘ NESHOD A ZAKÁZEK'!$G$4:$G$999,'ADRESÁŘ NESHOD A ZAKÁZEK'!$H$4:$H$999))</f>
        <v/>
      </c>
      <c r="F224" s="17" t="str">
        <f>IF(A224="","",LOOKUP(A224,'ADRESÁŘ NESHOD A ZAKÁZEK'!$G$4:$G$999,'ADRESÁŘ NESHOD A ZAKÁZEK'!$I$4:$I$999))</f>
        <v/>
      </c>
    </row>
    <row r="225" spans="4:6" ht="15" customHeight="1">
      <c r="D225" s="4" t="str">
        <f>IF(B225="","",LOOKUP(B225,'ADRESÁŘ NESHOD A ZAKÁZEK'!$A$2:$A$901,'ADRESÁŘ NESHOD A ZAKÁZEK'!$B$2:$B$901))</f>
        <v/>
      </c>
      <c r="E225" s="12" t="str">
        <f>IF(A225="","",LOOKUP(A225,'ADRESÁŘ NESHOD A ZAKÁZEK'!$G$4:$G$999,'ADRESÁŘ NESHOD A ZAKÁZEK'!$H$4:$H$999))</f>
        <v/>
      </c>
      <c r="F225" s="17" t="str">
        <f>IF(A225="","",LOOKUP(A225,'ADRESÁŘ NESHOD A ZAKÁZEK'!$G$4:$G$999,'ADRESÁŘ NESHOD A ZAKÁZEK'!$I$4:$I$999))</f>
        <v/>
      </c>
    </row>
    <row r="226" spans="4:6" ht="15" customHeight="1">
      <c r="D226" s="4" t="str">
        <f>IF(B226="","",LOOKUP(B226,'ADRESÁŘ NESHOD A ZAKÁZEK'!$A$2:$A$901,'ADRESÁŘ NESHOD A ZAKÁZEK'!$B$2:$B$901))</f>
        <v/>
      </c>
      <c r="E226" s="12" t="str">
        <f>IF(A226="","",LOOKUP(A226,'ADRESÁŘ NESHOD A ZAKÁZEK'!$G$4:$G$999,'ADRESÁŘ NESHOD A ZAKÁZEK'!$H$4:$H$999))</f>
        <v/>
      </c>
      <c r="F226" s="17" t="str">
        <f>IF(A226="","",LOOKUP(A226,'ADRESÁŘ NESHOD A ZAKÁZEK'!$G$4:$G$999,'ADRESÁŘ NESHOD A ZAKÁZEK'!$I$4:$I$999))</f>
        <v/>
      </c>
    </row>
    <row r="227" spans="4:6" ht="15" customHeight="1">
      <c r="D227" s="4" t="str">
        <f>IF(B227="","",LOOKUP(B227,'ADRESÁŘ NESHOD A ZAKÁZEK'!$A$2:$A$901,'ADRESÁŘ NESHOD A ZAKÁZEK'!$B$2:$B$901))</f>
        <v/>
      </c>
      <c r="E227" s="12" t="str">
        <f>IF(A227="","",LOOKUP(A227,'ADRESÁŘ NESHOD A ZAKÁZEK'!$G$4:$G$999,'ADRESÁŘ NESHOD A ZAKÁZEK'!$H$4:$H$999))</f>
        <v/>
      </c>
      <c r="F227" s="17" t="str">
        <f>IF(A227="","",LOOKUP(A227,'ADRESÁŘ NESHOD A ZAKÁZEK'!$G$4:$G$999,'ADRESÁŘ NESHOD A ZAKÁZEK'!$I$4:$I$999))</f>
        <v/>
      </c>
    </row>
    <row r="228" spans="4:6" ht="15" customHeight="1">
      <c r="D228" s="4" t="str">
        <f>IF(B228="","",LOOKUP(B228,'ADRESÁŘ NESHOD A ZAKÁZEK'!$A$2:$A$901,'ADRESÁŘ NESHOD A ZAKÁZEK'!$B$2:$B$901))</f>
        <v/>
      </c>
      <c r="E228" s="12" t="str">
        <f>IF(A228="","",LOOKUP(A228,'ADRESÁŘ NESHOD A ZAKÁZEK'!$G$4:$G$999,'ADRESÁŘ NESHOD A ZAKÁZEK'!$H$4:$H$999))</f>
        <v/>
      </c>
      <c r="F228" s="17" t="str">
        <f>IF(A228="","",LOOKUP(A228,'ADRESÁŘ NESHOD A ZAKÁZEK'!$G$4:$G$999,'ADRESÁŘ NESHOD A ZAKÁZEK'!$I$4:$I$999))</f>
        <v/>
      </c>
    </row>
    <row r="229" spans="4:6" ht="15" customHeight="1">
      <c r="D229" s="4" t="str">
        <f>IF(B229="","",LOOKUP(B229,'ADRESÁŘ NESHOD A ZAKÁZEK'!$A$2:$A$901,'ADRESÁŘ NESHOD A ZAKÁZEK'!$B$2:$B$901))</f>
        <v/>
      </c>
      <c r="E229" s="12" t="str">
        <f>IF(A229="","",LOOKUP(A229,'ADRESÁŘ NESHOD A ZAKÁZEK'!$G$4:$G$999,'ADRESÁŘ NESHOD A ZAKÁZEK'!$H$4:$H$999))</f>
        <v/>
      </c>
      <c r="F229" s="17" t="str">
        <f>IF(A229="","",LOOKUP(A229,'ADRESÁŘ NESHOD A ZAKÁZEK'!$G$4:$G$999,'ADRESÁŘ NESHOD A ZAKÁZEK'!$I$4:$I$999))</f>
        <v/>
      </c>
    </row>
    <row r="230" spans="4:6" ht="15" customHeight="1">
      <c r="D230" s="4" t="str">
        <f>IF(B230="","",LOOKUP(B230,'ADRESÁŘ NESHOD A ZAKÁZEK'!$A$2:$A$901,'ADRESÁŘ NESHOD A ZAKÁZEK'!$B$2:$B$901))</f>
        <v/>
      </c>
      <c r="E230" s="12" t="str">
        <f>IF(A230="","",LOOKUP(A230,'ADRESÁŘ NESHOD A ZAKÁZEK'!$G$4:$G$999,'ADRESÁŘ NESHOD A ZAKÁZEK'!$H$4:$H$999))</f>
        <v/>
      </c>
      <c r="F230" s="17" t="str">
        <f>IF(A230="","",LOOKUP(A230,'ADRESÁŘ NESHOD A ZAKÁZEK'!$G$4:$G$999,'ADRESÁŘ NESHOD A ZAKÁZEK'!$I$4:$I$999))</f>
        <v/>
      </c>
    </row>
    <row r="231" spans="4:6" ht="15" customHeight="1">
      <c r="D231" s="4" t="str">
        <f>IF(B231="","",LOOKUP(B231,'ADRESÁŘ NESHOD A ZAKÁZEK'!$A$2:$A$901,'ADRESÁŘ NESHOD A ZAKÁZEK'!$B$2:$B$901))</f>
        <v/>
      </c>
      <c r="E231" s="12" t="str">
        <f>IF(A231="","",LOOKUP(A231,'ADRESÁŘ NESHOD A ZAKÁZEK'!$G$4:$G$999,'ADRESÁŘ NESHOD A ZAKÁZEK'!$H$4:$H$999))</f>
        <v/>
      </c>
      <c r="F231" s="17" t="str">
        <f>IF(A231="","",LOOKUP(A231,'ADRESÁŘ NESHOD A ZAKÁZEK'!$G$4:$G$999,'ADRESÁŘ NESHOD A ZAKÁZEK'!$I$4:$I$999))</f>
        <v/>
      </c>
    </row>
    <row r="232" spans="4:6" ht="15" customHeight="1">
      <c r="D232" s="4" t="str">
        <f>IF(B232="","",LOOKUP(B232,'ADRESÁŘ NESHOD A ZAKÁZEK'!$A$2:$A$901,'ADRESÁŘ NESHOD A ZAKÁZEK'!$B$2:$B$901))</f>
        <v/>
      </c>
      <c r="E232" s="12" t="str">
        <f>IF(A232="","",LOOKUP(A232,'ADRESÁŘ NESHOD A ZAKÁZEK'!$G$4:$G$999,'ADRESÁŘ NESHOD A ZAKÁZEK'!$H$4:$H$999))</f>
        <v/>
      </c>
      <c r="F232" s="17" t="str">
        <f>IF(A232="","",LOOKUP(A232,'ADRESÁŘ NESHOD A ZAKÁZEK'!$G$4:$G$999,'ADRESÁŘ NESHOD A ZAKÁZEK'!$I$4:$I$999))</f>
        <v/>
      </c>
    </row>
    <row r="233" spans="4:6" ht="15" customHeight="1">
      <c r="D233" s="4" t="str">
        <f>IF(B233="","",LOOKUP(B233,'ADRESÁŘ NESHOD A ZAKÁZEK'!$A$2:$A$901,'ADRESÁŘ NESHOD A ZAKÁZEK'!$B$2:$B$901))</f>
        <v/>
      </c>
      <c r="E233" s="12" t="str">
        <f>IF(A233="","",LOOKUP(A233,'ADRESÁŘ NESHOD A ZAKÁZEK'!$G$4:$G$999,'ADRESÁŘ NESHOD A ZAKÁZEK'!$H$4:$H$999))</f>
        <v/>
      </c>
      <c r="F233" s="17" t="str">
        <f>IF(A233="","",LOOKUP(A233,'ADRESÁŘ NESHOD A ZAKÁZEK'!$G$4:$G$999,'ADRESÁŘ NESHOD A ZAKÁZEK'!$I$4:$I$999))</f>
        <v/>
      </c>
    </row>
    <row r="234" spans="4:6" ht="15" customHeight="1">
      <c r="D234" s="4" t="str">
        <f>IF(B234="","",LOOKUP(B234,'ADRESÁŘ NESHOD A ZAKÁZEK'!$A$2:$A$901,'ADRESÁŘ NESHOD A ZAKÁZEK'!$B$2:$B$901))</f>
        <v/>
      </c>
      <c r="E234" s="12" t="str">
        <f>IF(A234="","",LOOKUP(A234,'ADRESÁŘ NESHOD A ZAKÁZEK'!$G$4:$G$999,'ADRESÁŘ NESHOD A ZAKÁZEK'!$H$4:$H$999))</f>
        <v/>
      </c>
      <c r="F234" s="17" t="str">
        <f>IF(A234="","",LOOKUP(A234,'ADRESÁŘ NESHOD A ZAKÁZEK'!$G$4:$G$999,'ADRESÁŘ NESHOD A ZAKÁZEK'!$I$4:$I$999))</f>
        <v/>
      </c>
    </row>
    <row r="235" spans="4:6" ht="15" customHeight="1">
      <c r="D235" s="4" t="str">
        <f>IF(B235="","",LOOKUP(B235,'ADRESÁŘ NESHOD A ZAKÁZEK'!$A$2:$A$901,'ADRESÁŘ NESHOD A ZAKÁZEK'!$B$2:$B$901))</f>
        <v/>
      </c>
      <c r="E235" s="12" t="str">
        <f>IF(A235="","",LOOKUP(A235,'ADRESÁŘ NESHOD A ZAKÁZEK'!$G$4:$G$999,'ADRESÁŘ NESHOD A ZAKÁZEK'!$H$4:$H$999))</f>
        <v/>
      </c>
      <c r="F235" s="17" t="str">
        <f>IF(A235="","",LOOKUP(A235,'ADRESÁŘ NESHOD A ZAKÁZEK'!$G$4:$G$999,'ADRESÁŘ NESHOD A ZAKÁZEK'!$I$4:$I$999))</f>
        <v/>
      </c>
    </row>
    <row r="236" spans="4:6" ht="15" customHeight="1">
      <c r="E236" s="12" t="str">
        <f>IF(A236="","",LOOKUP(A236,'ADRESÁŘ NESHOD A ZAKÁZEK'!$G$4:$G$999,'ADRESÁŘ NESHOD A ZAKÁZEK'!$H$4:$H$999))</f>
        <v/>
      </c>
      <c r="F236" s="17" t="str">
        <f>IF(A236="","",LOOKUP(A236,'ADRESÁŘ NESHOD A ZAKÁZEK'!$G$4:$G$999,'ADRESÁŘ NESHOD A ZAKÁZEK'!$I$4:$I$999))</f>
        <v/>
      </c>
    </row>
    <row r="237" spans="4:6" ht="15" customHeight="1">
      <c r="E237" s="12" t="str">
        <f>IF(A237="","",LOOKUP(A237,'ADRESÁŘ NESHOD A ZAKÁZEK'!$G$4:$G$999,'ADRESÁŘ NESHOD A ZAKÁZEK'!$H$4:$H$999))</f>
        <v/>
      </c>
      <c r="F237" s="17" t="str">
        <f>IF(A237="","",LOOKUP(A237,'ADRESÁŘ NESHOD A ZAKÁZEK'!$G$4:$G$999,'ADRESÁŘ NESHOD A ZAKÁZEK'!$I$4:$I$999))</f>
        <v/>
      </c>
    </row>
    <row r="238" spans="4:6" ht="15" customHeight="1">
      <c r="E238" s="12" t="str">
        <f>IF(A238="","",LOOKUP(A238,'ADRESÁŘ NESHOD A ZAKÁZEK'!$G$4:$G$999,'ADRESÁŘ NESHOD A ZAKÁZEK'!$H$4:$H$999))</f>
        <v/>
      </c>
      <c r="F238" s="17" t="str">
        <f>IF(A238="","",LOOKUP(A238,'ADRESÁŘ NESHOD A ZAKÁZEK'!$G$4:$G$999,'ADRESÁŘ NESHOD A ZAKÁZEK'!$I$4:$I$999))</f>
        <v/>
      </c>
    </row>
    <row r="239" spans="4:6" ht="15" customHeight="1">
      <c r="E239" s="12" t="str">
        <f>IF(A239="","",LOOKUP(A239,'ADRESÁŘ NESHOD A ZAKÁZEK'!$G$4:$G$999,'ADRESÁŘ NESHOD A ZAKÁZEK'!$H$4:$H$999))</f>
        <v/>
      </c>
      <c r="F239" s="17" t="str">
        <f>IF(A239="","",LOOKUP(A239,'ADRESÁŘ NESHOD A ZAKÁZEK'!$G$4:$G$999,'ADRESÁŘ NESHOD A ZAKÁZEK'!$I$4:$I$999))</f>
        <v/>
      </c>
    </row>
    <row r="240" spans="4:6" ht="15" customHeight="1">
      <c r="E240" s="12" t="str">
        <f>IF(A240="","",LOOKUP(A240,'ADRESÁŘ NESHOD A ZAKÁZEK'!$G$4:$G$999,'ADRESÁŘ NESHOD A ZAKÁZEK'!$H$4:$H$999))</f>
        <v/>
      </c>
      <c r="F240" s="17" t="str">
        <f>IF(A240="","",LOOKUP(A240,'ADRESÁŘ NESHOD A ZAKÁZEK'!$G$4:$G$999,'ADRESÁŘ NESHOD A ZAKÁZEK'!$I$4:$I$999))</f>
        <v/>
      </c>
    </row>
    <row r="241" spans="5:6" ht="15" customHeight="1">
      <c r="E241" s="12" t="str">
        <f>IF(A241="","",LOOKUP(A241,'ADRESÁŘ NESHOD A ZAKÁZEK'!$G$4:$G$999,'ADRESÁŘ NESHOD A ZAKÁZEK'!$H$4:$H$999))</f>
        <v/>
      </c>
      <c r="F241" s="17" t="str">
        <f>IF(A241="","",LOOKUP(A241,'ADRESÁŘ NESHOD A ZAKÁZEK'!$G$4:$G$999,'ADRESÁŘ NESHOD A ZAKÁZEK'!$I$4:$I$999))</f>
        <v/>
      </c>
    </row>
    <row r="242" spans="5:6" ht="15" customHeight="1">
      <c r="E242" s="12" t="str">
        <f>IF(A242="","",LOOKUP(A242,'ADRESÁŘ NESHOD A ZAKÁZEK'!$G$4:$G$999,'ADRESÁŘ NESHOD A ZAKÁZEK'!$H$4:$H$999))</f>
        <v/>
      </c>
      <c r="F242" s="17" t="str">
        <f>IF(A242="","",LOOKUP(A242,'ADRESÁŘ NESHOD A ZAKÁZEK'!$G$4:$G$999,'ADRESÁŘ NESHOD A ZAKÁZEK'!$I$4:$I$999))</f>
        <v/>
      </c>
    </row>
    <row r="243" spans="5:6" ht="15" customHeight="1">
      <c r="E243" s="12" t="str">
        <f>IF(A243="","",LOOKUP(A243,'ADRESÁŘ NESHOD A ZAKÁZEK'!$G$4:$G$999,'ADRESÁŘ NESHOD A ZAKÁZEK'!$H$4:$H$999))</f>
        <v/>
      </c>
      <c r="F243" s="17" t="str">
        <f>IF(A243="","",LOOKUP(A243,'ADRESÁŘ NESHOD A ZAKÁZEK'!$G$4:$G$999,'ADRESÁŘ NESHOD A ZAKÁZEK'!$I$4:$I$999))</f>
        <v/>
      </c>
    </row>
    <row r="244" spans="5:6" ht="15" customHeight="1">
      <c r="E244" s="12" t="str">
        <f>IF(A244="","",LOOKUP(A244,'ADRESÁŘ NESHOD A ZAKÁZEK'!$G$4:$G$999,'ADRESÁŘ NESHOD A ZAKÁZEK'!$H$4:$H$999))</f>
        <v/>
      </c>
      <c r="F244" s="17" t="str">
        <f>IF(A244="","",LOOKUP(A244,'ADRESÁŘ NESHOD A ZAKÁZEK'!$G$4:$G$999,'ADRESÁŘ NESHOD A ZAKÁZEK'!$I$4:$I$999))</f>
        <v/>
      </c>
    </row>
    <row r="245" spans="5:6" ht="15" customHeight="1">
      <c r="E245" s="12" t="str">
        <f>IF(A245="","",LOOKUP(A245,'ADRESÁŘ NESHOD A ZAKÁZEK'!$G$4:$G$999,'ADRESÁŘ NESHOD A ZAKÁZEK'!$H$4:$H$999))</f>
        <v/>
      </c>
      <c r="F245" s="17" t="str">
        <f>IF(A245="","",LOOKUP(A245,'ADRESÁŘ NESHOD A ZAKÁZEK'!$G$4:$G$999,'ADRESÁŘ NESHOD A ZAKÁZEK'!$I$4:$I$999))</f>
        <v/>
      </c>
    </row>
    <row r="246" spans="5:6" ht="15" customHeight="1">
      <c r="E246" s="12" t="str">
        <f>IF(A246="","",LOOKUP(A246,'ADRESÁŘ NESHOD A ZAKÁZEK'!$G$4:$G$999,'ADRESÁŘ NESHOD A ZAKÁZEK'!$H$4:$H$999))</f>
        <v/>
      </c>
      <c r="F246" s="17" t="str">
        <f>IF(A246="","",LOOKUP(A246,'ADRESÁŘ NESHOD A ZAKÁZEK'!$G$4:$G$999,'ADRESÁŘ NESHOD A ZAKÁZEK'!$I$4:$I$999))</f>
        <v/>
      </c>
    </row>
    <row r="247" spans="5:6" ht="15" customHeight="1">
      <c r="E247" s="12" t="str">
        <f>IF(A247="","",LOOKUP(A247,'ADRESÁŘ NESHOD A ZAKÁZEK'!$G$4:$G$999,'ADRESÁŘ NESHOD A ZAKÁZEK'!$H$4:$H$999))</f>
        <v/>
      </c>
      <c r="F247" s="17" t="str">
        <f>IF(A247="","",LOOKUP(A247,'ADRESÁŘ NESHOD A ZAKÁZEK'!$G$4:$G$999,'ADRESÁŘ NESHOD A ZAKÁZEK'!$I$4:$I$999))</f>
        <v/>
      </c>
    </row>
    <row r="248" spans="5:6" ht="15" customHeight="1">
      <c r="E248" s="12" t="str">
        <f>IF(A248="","",LOOKUP(A248,'ADRESÁŘ NESHOD A ZAKÁZEK'!$G$4:$G$999,'ADRESÁŘ NESHOD A ZAKÁZEK'!$H$4:$H$999))</f>
        <v/>
      </c>
      <c r="F248" s="17" t="str">
        <f>IF(A248="","",LOOKUP(A248,'ADRESÁŘ NESHOD A ZAKÁZEK'!$G$4:$G$999,'ADRESÁŘ NESHOD A ZAKÁZEK'!$I$4:$I$999))</f>
        <v/>
      </c>
    </row>
    <row r="249" spans="5:6" ht="15" customHeight="1">
      <c r="E249" s="12" t="str">
        <f>IF(A249="","",LOOKUP(A249,'ADRESÁŘ NESHOD A ZAKÁZEK'!$G$4:$G$999,'ADRESÁŘ NESHOD A ZAKÁZEK'!$H$4:$H$999))</f>
        <v/>
      </c>
      <c r="F249" s="17" t="str">
        <f>IF(A249="","",LOOKUP(A249,'ADRESÁŘ NESHOD A ZAKÁZEK'!$G$4:$G$999,'ADRESÁŘ NESHOD A ZAKÁZEK'!$I$4:$I$999))</f>
        <v/>
      </c>
    </row>
    <row r="250" spans="5:6" ht="15" customHeight="1">
      <c r="E250" s="12" t="str">
        <f>IF(A250="","",LOOKUP(A250,'ADRESÁŘ NESHOD A ZAKÁZEK'!$G$4:$G$999,'ADRESÁŘ NESHOD A ZAKÁZEK'!$H$4:$H$999))</f>
        <v/>
      </c>
      <c r="F250" s="17" t="str">
        <f>IF(A250="","",LOOKUP(A250,'ADRESÁŘ NESHOD A ZAKÁZEK'!$G$4:$G$999,'ADRESÁŘ NESHOD A ZAKÁZEK'!$I$4:$I$999))</f>
        <v/>
      </c>
    </row>
    <row r="251" spans="5:6" ht="15" customHeight="1">
      <c r="E251" s="12" t="str">
        <f>IF(A251="","",LOOKUP(A251,'ADRESÁŘ NESHOD A ZAKÁZEK'!$G$4:$G$999,'ADRESÁŘ NESHOD A ZAKÁZEK'!$H$4:$H$999))</f>
        <v/>
      </c>
      <c r="F251" s="17" t="str">
        <f>IF(A251="","",LOOKUP(A251,'ADRESÁŘ NESHOD A ZAKÁZEK'!$G$4:$G$999,'ADRESÁŘ NESHOD A ZAKÁZEK'!$I$4:$I$999))</f>
        <v/>
      </c>
    </row>
    <row r="252" spans="5:6" ht="15" customHeight="1">
      <c r="E252" s="12" t="str">
        <f>IF(A252="","",LOOKUP(A252,'ADRESÁŘ NESHOD A ZAKÁZEK'!$G$4:$G$999,'ADRESÁŘ NESHOD A ZAKÁZEK'!$H$4:$H$999))</f>
        <v/>
      </c>
      <c r="F252" s="17" t="str">
        <f>IF(A252="","",LOOKUP(A252,'ADRESÁŘ NESHOD A ZAKÁZEK'!$G$4:$G$999,'ADRESÁŘ NESHOD A ZAKÁZEK'!$I$4:$I$999))</f>
        <v/>
      </c>
    </row>
    <row r="253" spans="5:6" ht="15" customHeight="1">
      <c r="E253" s="12" t="str">
        <f>IF(A253="","",LOOKUP(A253,'ADRESÁŘ NESHOD A ZAKÁZEK'!$G$4:$G$999,'ADRESÁŘ NESHOD A ZAKÁZEK'!$H$4:$H$999))</f>
        <v/>
      </c>
      <c r="F253" s="17" t="str">
        <f>IF(A253="","",LOOKUP(A253,'ADRESÁŘ NESHOD A ZAKÁZEK'!$G$4:$G$999,'ADRESÁŘ NESHOD A ZAKÁZEK'!$I$4:$I$999))</f>
        <v/>
      </c>
    </row>
    <row r="254" spans="5:6" ht="15" customHeight="1">
      <c r="E254" s="12" t="str">
        <f>IF(A254="","",LOOKUP(A254,'ADRESÁŘ NESHOD A ZAKÁZEK'!$G$4:$G$999,'ADRESÁŘ NESHOD A ZAKÁZEK'!$H$4:$H$999))</f>
        <v/>
      </c>
      <c r="F254" s="17" t="str">
        <f>IF(A254="","",LOOKUP(A254,'ADRESÁŘ NESHOD A ZAKÁZEK'!$G$4:$G$999,'ADRESÁŘ NESHOD A ZAKÁZEK'!$I$4:$I$999))</f>
        <v/>
      </c>
    </row>
    <row r="255" spans="5:6" ht="15" customHeight="1">
      <c r="E255" s="12" t="str">
        <f>IF(A255="","",LOOKUP(A255,'ADRESÁŘ NESHOD A ZAKÁZEK'!$G$4:$G$999,'ADRESÁŘ NESHOD A ZAKÁZEK'!$H$4:$H$999))</f>
        <v/>
      </c>
      <c r="F255" s="17" t="str">
        <f>IF(A255="","",LOOKUP(A255,'ADRESÁŘ NESHOD A ZAKÁZEK'!$G$4:$G$999,'ADRESÁŘ NESHOD A ZAKÁZEK'!$I$4:$I$999))</f>
        <v/>
      </c>
    </row>
    <row r="256" spans="5:6" ht="15" customHeight="1">
      <c r="E256" s="12" t="str">
        <f>IF(A256="","",LOOKUP(A256,'ADRESÁŘ NESHOD A ZAKÁZEK'!$G$4:$G$999,'ADRESÁŘ NESHOD A ZAKÁZEK'!$H$4:$H$999))</f>
        <v/>
      </c>
      <c r="F256" s="17" t="str">
        <f>IF(A256="","",LOOKUP(A256,'ADRESÁŘ NESHOD A ZAKÁZEK'!$G$4:$G$999,'ADRESÁŘ NESHOD A ZAKÁZEK'!$I$4:$I$999))</f>
        <v/>
      </c>
    </row>
    <row r="257" spans="5:6" ht="15" customHeight="1">
      <c r="E257" s="12" t="str">
        <f>IF(A257="","",LOOKUP(A257,'ADRESÁŘ NESHOD A ZAKÁZEK'!$G$4:$G$999,'ADRESÁŘ NESHOD A ZAKÁZEK'!$H$4:$H$999))</f>
        <v/>
      </c>
      <c r="F257" s="17" t="str">
        <f>IF(A257="","",LOOKUP(A257,'ADRESÁŘ NESHOD A ZAKÁZEK'!$G$4:$G$999,'ADRESÁŘ NESHOD A ZAKÁZEK'!$I$4:$I$999))</f>
        <v/>
      </c>
    </row>
    <row r="258" spans="5:6" ht="15" customHeight="1">
      <c r="E258" s="12" t="str">
        <f>IF(A258="","",LOOKUP(A258,'ADRESÁŘ NESHOD A ZAKÁZEK'!$G$4:$G$999,'ADRESÁŘ NESHOD A ZAKÁZEK'!$H$4:$H$999))</f>
        <v/>
      </c>
      <c r="F258" s="17" t="str">
        <f>IF(A258="","",LOOKUP(A258,'ADRESÁŘ NESHOD A ZAKÁZEK'!$G$4:$G$999,'ADRESÁŘ NESHOD A ZAKÁZEK'!$I$4:$I$999))</f>
        <v/>
      </c>
    </row>
    <row r="259" spans="5:6" ht="15" customHeight="1">
      <c r="E259" s="12" t="str">
        <f>IF(A259="","",LOOKUP(A259,'ADRESÁŘ NESHOD A ZAKÁZEK'!$G$4:$G$999,'ADRESÁŘ NESHOD A ZAKÁZEK'!$H$4:$H$999))</f>
        <v/>
      </c>
      <c r="F259" s="17" t="str">
        <f>IF(A259="","",LOOKUP(A259,'ADRESÁŘ NESHOD A ZAKÁZEK'!$G$4:$G$999,'ADRESÁŘ NESHOD A ZAKÁZEK'!$I$4:$I$999))</f>
        <v/>
      </c>
    </row>
    <row r="260" spans="5:6" ht="15" customHeight="1">
      <c r="E260" s="12" t="str">
        <f>IF(A260="","",LOOKUP(A260,'ADRESÁŘ NESHOD A ZAKÁZEK'!$G$4:$G$999,'ADRESÁŘ NESHOD A ZAKÁZEK'!$H$4:$H$999))</f>
        <v/>
      </c>
      <c r="F260" s="17" t="str">
        <f>IF(A260="","",LOOKUP(A260,'ADRESÁŘ NESHOD A ZAKÁZEK'!$G$4:$G$999,'ADRESÁŘ NESHOD A ZAKÁZEK'!$I$4:$I$999))</f>
        <v/>
      </c>
    </row>
    <row r="261" spans="5:6" ht="15" customHeight="1">
      <c r="E261" s="12" t="str">
        <f>IF(A261="","",LOOKUP(A261,'ADRESÁŘ NESHOD A ZAKÁZEK'!$G$4:$G$999,'ADRESÁŘ NESHOD A ZAKÁZEK'!$H$4:$H$999))</f>
        <v/>
      </c>
      <c r="F261" s="17" t="str">
        <f>IF(A261="","",LOOKUP(A261,'ADRESÁŘ NESHOD A ZAKÁZEK'!$G$4:$G$999,'ADRESÁŘ NESHOD A ZAKÁZEK'!$I$4:$I$999))</f>
        <v/>
      </c>
    </row>
    <row r="262" spans="5:6" ht="15" customHeight="1">
      <c r="E262" s="12" t="str">
        <f>IF(A262="","",LOOKUP(A262,'ADRESÁŘ NESHOD A ZAKÁZEK'!$G$4:$G$999,'ADRESÁŘ NESHOD A ZAKÁZEK'!$H$4:$H$999))</f>
        <v/>
      </c>
      <c r="F262" s="17" t="str">
        <f>IF(A262="","",LOOKUP(A262,'ADRESÁŘ NESHOD A ZAKÁZEK'!$G$4:$G$999,'ADRESÁŘ NESHOD A ZAKÁZEK'!$I$4:$I$999))</f>
        <v/>
      </c>
    </row>
    <row r="263" spans="5:6" ht="15" customHeight="1">
      <c r="E263" s="12" t="str">
        <f>IF(A263="","",LOOKUP(A263,'ADRESÁŘ NESHOD A ZAKÁZEK'!$G$4:$G$999,'ADRESÁŘ NESHOD A ZAKÁZEK'!$H$4:$H$999))</f>
        <v/>
      </c>
      <c r="F263" s="17" t="str">
        <f>IF(A263="","",LOOKUP(A263,'ADRESÁŘ NESHOD A ZAKÁZEK'!$G$4:$G$999,'ADRESÁŘ NESHOD A ZAKÁZEK'!$I$4:$I$999))</f>
        <v/>
      </c>
    </row>
    <row r="264" spans="5:6" ht="15" customHeight="1">
      <c r="E264" s="12" t="str">
        <f>IF(A264="","",LOOKUP(A264,'ADRESÁŘ NESHOD A ZAKÁZEK'!$G$4:$G$999,'ADRESÁŘ NESHOD A ZAKÁZEK'!$H$4:$H$999))</f>
        <v/>
      </c>
      <c r="F264" s="17" t="str">
        <f>IF(A264="","",LOOKUP(A264,'ADRESÁŘ NESHOD A ZAKÁZEK'!$G$4:$G$999,'ADRESÁŘ NESHOD A ZAKÁZEK'!$I$4:$I$999))</f>
        <v/>
      </c>
    </row>
    <row r="265" spans="5:6" ht="15" customHeight="1">
      <c r="E265" s="12" t="str">
        <f>IF(A265="","",LOOKUP(A265,'ADRESÁŘ NESHOD A ZAKÁZEK'!$G$4:$G$999,'ADRESÁŘ NESHOD A ZAKÁZEK'!$H$4:$H$999))</f>
        <v/>
      </c>
      <c r="F265" s="17" t="str">
        <f>IF(A265="","",LOOKUP(A265,'ADRESÁŘ NESHOD A ZAKÁZEK'!$G$4:$G$999,'ADRESÁŘ NESHOD A ZAKÁZEK'!$I$4:$I$999))</f>
        <v/>
      </c>
    </row>
    <row r="266" spans="5:6" ht="15" customHeight="1">
      <c r="E266" s="12" t="str">
        <f>IF(A266="","",LOOKUP(A266,'ADRESÁŘ NESHOD A ZAKÁZEK'!$G$4:$G$999,'ADRESÁŘ NESHOD A ZAKÁZEK'!$H$4:$H$999))</f>
        <v/>
      </c>
      <c r="F266" s="17" t="str">
        <f>IF(A266="","",LOOKUP(A266,'ADRESÁŘ NESHOD A ZAKÁZEK'!$G$4:$G$999,'ADRESÁŘ NESHOD A ZAKÁZEK'!$I$4:$I$999))</f>
        <v/>
      </c>
    </row>
    <row r="267" spans="5:6" ht="15" customHeight="1">
      <c r="E267" s="12" t="str">
        <f>IF(A267="","",LOOKUP(A267,'ADRESÁŘ NESHOD A ZAKÁZEK'!$G$4:$G$999,'ADRESÁŘ NESHOD A ZAKÁZEK'!$H$4:$H$999))</f>
        <v/>
      </c>
      <c r="F267" s="17" t="str">
        <f>IF(A267="","",LOOKUP(A267,'ADRESÁŘ NESHOD A ZAKÁZEK'!$G$4:$G$999,'ADRESÁŘ NESHOD A ZAKÁZEK'!$I$4:$I$999))</f>
        <v/>
      </c>
    </row>
    <row r="268" spans="5:6" ht="15" customHeight="1">
      <c r="E268" s="12" t="str">
        <f>IF(A268="","",LOOKUP(A268,'ADRESÁŘ NESHOD A ZAKÁZEK'!$G$4:$G$999,'ADRESÁŘ NESHOD A ZAKÁZEK'!$H$4:$H$999))</f>
        <v/>
      </c>
      <c r="F268" s="17" t="str">
        <f>IF(A268="","",LOOKUP(A268,'ADRESÁŘ NESHOD A ZAKÁZEK'!$G$4:$G$999,'ADRESÁŘ NESHOD A ZAKÁZEK'!$I$4:$I$999))</f>
        <v/>
      </c>
    </row>
    <row r="269" spans="5:6" ht="15" customHeight="1">
      <c r="E269" s="12" t="str">
        <f>IF(A269="","",LOOKUP(A269,'ADRESÁŘ NESHOD A ZAKÁZEK'!$G$4:$G$999,'ADRESÁŘ NESHOD A ZAKÁZEK'!$H$4:$H$999))</f>
        <v/>
      </c>
      <c r="F269" s="17" t="str">
        <f>IF(A269="","",LOOKUP(A269,'ADRESÁŘ NESHOD A ZAKÁZEK'!$G$4:$G$999,'ADRESÁŘ NESHOD A ZAKÁZEK'!$I$4:$I$999))</f>
        <v/>
      </c>
    </row>
    <row r="270" spans="5:6" ht="15" customHeight="1">
      <c r="E270" s="12" t="str">
        <f>IF(A270="","",LOOKUP(A270,'ADRESÁŘ NESHOD A ZAKÁZEK'!$G$4:$G$999,'ADRESÁŘ NESHOD A ZAKÁZEK'!$H$4:$H$999))</f>
        <v/>
      </c>
      <c r="F270" s="17" t="str">
        <f>IF(A270="","",LOOKUP(A270,'ADRESÁŘ NESHOD A ZAKÁZEK'!$G$4:$G$999,'ADRESÁŘ NESHOD A ZAKÁZEK'!$I$4:$I$999))</f>
        <v/>
      </c>
    </row>
    <row r="271" spans="5:6" ht="15" customHeight="1">
      <c r="E271" s="12" t="str">
        <f>IF(A271="","",LOOKUP(A271,'ADRESÁŘ NESHOD A ZAKÁZEK'!$G$4:$G$999,'ADRESÁŘ NESHOD A ZAKÁZEK'!$H$4:$H$999))</f>
        <v/>
      </c>
      <c r="F271" s="17" t="str">
        <f>IF(A271="","",LOOKUP(A271,'ADRESÁŘ NESHOD A ZAKÁZEK'!$G$4:$G$999,'ADRESÁŘ NESHOD A ZAKÁZEK'!$I$4:$I$999))</f>
        <v/>
      </c>
    </row>
    <row r="272" spans="5:6" ht="15" customHeight="1">
      <c r="E272" s="12" t="str">
        <f>IF(A272="","",LOOKUP(A272,'ADRESÁŘ NESHOD A ZAKÁZEK'!$G$4:$G$999,'ADRESÁŘ NESHOD A ZAKÁZEK'!$H$4:$H$999))</f>
        <v/>
      </c>
    </row>
    <row r="273" spans="5:5" ht="15" customHeight="1">
      <c r="E273" s="12" t="str">
        <f>IF(A273="","",LOOKUP(A273,'ADRESÁŘ NESHOD A ZAKÁZEK'!$G$4:$G$999,'ADRESÁŘ NESHOD A ZAKÁZEK'!$H$4:$H$999))</f>
        <v/>
      </c>
    </row>
    <row r="274" spans="5:5" ht="15" customHeight="1">
      <c r="E274" s="12" t="str">
        <f>IF(A274="","",LOOKUP(A274,'ADRESÁŘ NESHOD A ZAKÁZEK'!$G$4:$G$999,'ADRESÁŘ NESHOD A ZAKÁZEK'!$H$4:$H$999))</f>
        <v/>
      </c>
    </row>
    <row r="275" spans="5:5" ht="15" customHeight="1">
      <c r="E275" s="12" t="str">
        <f>IF(A275="","",LOOKUP(A275,'ADRESÁŘ NESHOD A ZAKÁZEK'!$G$4:$G$999,'ADRESÁŘ NESHOD A ZAKÁZEK'!$H$4:$H$999))</f>
        <v/>
      </c>
    </row>
    <row r="276" spans="5:5" ht="15" customHeight="1">
      <c r="E276" s="12" t="str">
        <f>IF(A276="","",LOOKUP(A276,'ADRESÁŘ NESHOD A ZAKÁZEK'!$G$4:$G$999,'ADRESÁŘ NESHOD A ZAKÁZEK'!$H$4:$H$999))</f>
        <v/>
      </c>
    </row>
    <row r="277" spans="5:5" ht="15" customHeight="1">
      <c r="E277" s="12" t="str">
        <f>IF(A277="","",LOOKUP(A277,'ADRESÁŘ NESHOD A ZAKÁZEK'!$G$4:$G$999,'ADRESÁŘ NESHOD A ZAKÁZEK'!$H$4:$H$999))</f>
        <v/>
      </c>
    </row>
    <row r="278" spans="5:5" ht="15" customHeight="1">
      <c r="E278" s="12" t="str">
        <f>IF(A278="","",LOOKUP(A278,'ADRESÁŘ NESHOD A ZAKÁZEK'!$G$4:$G$999,'ADRESÁŘ NESHOD A ZAKÁZEK'!$H$4:$H$999))</f>
        <v/>
      </c>
    </row>
    <row r="279" spans="5:5" ht="15" customHeight="1">
      <c r="E279" s="12" t="str">
        <f>IF(A279="","",LOOKUP(A279,'ADRESÁŘ NESHOD A ZAKÁZEK'!$G$4:$G$999,'ADRESÁŘ NESHOD A ZAKÁZEK'!$H$4:$H$999))</f>
        <v/>
      </c>
    </row>
    <row r="280" spans="5:5" ht="15" customHeight="1">
      <c r="E280" s="12" t="str">
        <f>IF(A280="","",LOOKUP(A280,'ADRESÁŘ NESHOD A ZAKÁZEK'!$G$4:$G$999,'ADRESÁŘ NESHOD A ZAKÁZEK'!$H$4:$H$999))</f>
        <v/>
      </c>
    </row>
    <row r="281" spans="5:5" ht="15" customHeight="1">
      <c r="E281" s="12" t="str">
        <f>IF(A281="","",LOOKUP(A281,'ADRESÁŘ NESHOD A ZAKÁZEK'!$G$4:$G$999,'ADRESÁŘ NESHOD A ZAKÁZEK'!$H$4:$H$999))</f>
        <v/>
      </c>
    </row>
    <row r="282" spans="5:5" ht="15" customHeight="1">
      <c r="E282" s="12" t="str">
        <f>IF(A282="","",LOOKUP(A282,'ADRESÁŘ NESHOD A ZAKÁZEK'!$G$4:$G$999,'ADRESÁŘ NESHOD A ZAKÁZEK'!$H$4:$H$999))</f>
        <v/>
      </c>
    </row>
    <row r="283" spans="5:5" ht="15" customHeight="1">
      <c r="E283" s="12" t="str">
        <f>IF(A283="","",LOOKUP(A283,'ADRESÁŘ NESHOD A ZAKÁZEK'!$G$4:$G$999,'ADRESÁŘ NESHOD A ZAKÁZEK'!$H$4:$H$999))</f>
        <v/>
      </c>
    </row>
    <row r="284" spans="5:5" ht="15" customHeight="1">
      <c r="E284" s="12" t="str">
        <f>IF(A284="","",LOOKUP(A284,'ADRESÁŘ NESHOD A ZAKÁZEK'!$G$4:$G$999,'ADRESÁŘ NESHOD A ZAKÁZEK'!$H$4:$H$999))</f>
        <v/>
      </c>
    </row>
    <row r="285" spans="5:5" ht="15" customHeight="1">
      <c r="E285" s="12" t="str">
        <f>IF(A285="","",LOOKUP(A285,'ADRESÁŘ NESHOD A ZAKÁZEK'!$G$4:$G$999,'ADRESÁŘ NESHOD A ZAKÁZEK'!$H$4:$H$999))</f>
        <v/>
      </c>
    </row>
    <row r="286" spans="5:5" ht="15" customHeight="1">
      <c r="E286" s="12" t="str">
        <f>IF(A286="","",LOOKUP(A286,'ADRESÁŘ NESHOD A ZAKÁZEK'!$G$4:$G$999,'ADRESÁŘ NESHOD A ZAKÁZEK'!$H$4:$H$999))</f>
        <v/>
      </c>
    </row>
    <row r="287" spans="5:5" ht="15" customHeight="1">
      <c r="E287" s="12" t="str">
        <f>IF(A287="","",LOOKUP(A287,'ADRESÁŘ NESHOD A ZAKÁZEK'!$G$4:$G$999,'ADRESÁŘ NESHOD A ZAKÁZEK'!$H$4:$H$999))</f>
        <v/>
      </c>
    </row>
    <row r="288" spans="5:5" ht="15" customHeight="1">
      <c r="E288" s="12" t="str">
        <f>IF(A288="","",LOOKUP(A288,'ADRESÁŘ NESHOD A ZAKÁZEK'!$G$4:$G$999,'ADRESÁŘ NESHOD A ZAKÁZEK'!$H$4:$H$999))</f>
        <v/>
      </c>
    </row>
    <row r="289" spans="5:5" ht="15" customHeight="1">
      <c r="E289" s="12" t="str">
        <f>IF(A289="","",LOOKUP(A289,'ADRESÁŘ NESHOD A ZAKÁZEK'!$G$4:$G$999,'ADRESÁŘ NESHOD A ZAKÁZEK'!$H$4:$H$999))</f>
        <v/>
      </c>
    </row>
    <row r="290" spans="5:5" ht="15" customHeight="1">
      <c r="E290" s="12" t="str">
        <f>IF(A290="","",LOOKUP(A290,'ADRESÁŘ NESHOD A ZAKÁZEK'!$G$4:$G$999,'ADRESÁŘ NESHOD A ZAKÁZEK'!$H$4:$H$999))</f>
        <v/>
      </c>
    </row>
    <row r="291" spans="5:5" ht="15" customHeight="1">
      <c r="E291" s="12" t="str">
        <f>IF(A291="","",LOOKUP(A291,'ADRESÁŘ NESHOD A ZAKÁZEK'!$G$4:$G$999,'ADRESÁŘ NESHOD A ZAKÁZEK'!$H$4:$H$999))</f>
        <v/>
      </c>
    </row>
    <row r="292" spans="5:5" ht="15" customHeight="1">
      <c r="E292" s="12" t="str">
        <f>IF(A292="","",LOOKUP(A292,'ADRESÁŘ NESHOD A ZAKÁZEK'!$G$4:$G$999,'ADRESÁŘ NESHOD A ZAKÁZEK'!$H$4:$H$999))</f>
        <v/>
      </c>
    </row>
    <row r="293" spans="5:5" ht="15" customHeight="1">
      <c r="E293" s="12" t="str">
        <f>IF(A293="","",LOOKUP(A293,'ADRESÁŘ NESHOD A ZAKÁZEK'!$G$4:$G$999,'ADRESÁŘ NESHOD A ZAKÁZEK'!$H$4:$H$999))</f>
        <v/>
      </c>
    </row>
    <row r="294" spans="5:5" ht="15" customHeight="1">
      <c r="E294" s="12" t="str">
        <f>IF(A294="","",LOOKUP(A294,'ADRESÁŘ NESHOD A ZAKÁZEK'!$G$4:$G$999,'ADRESÁŘ NESHOD A ZAKÁZEK'!$H$4:$H$999))</f>
        <v/>
      </c>
    </row>
    <row r="295" spans="5:5" ht="15" customHeight="1">
      <c r="E295" s="12" t="str">
        <f>IF(A295="","",LOOKUP(A295,'ADRESÁŘ NESHOD A ZAKÁZEK'!$G$4:$G$999,'ADRESÁŘ NESHOD A ZAKÁZEK'!$H$4:$H$999))</f>
        <v/>
      </c>
    </row>
    <row r="296" spans="5:5" ht="15" customHeight="1">
      <c r="E296" s="12" t="str">
        <f>IF(A296="","",LOOKUP(A296,'ADRESÁŘ NESHOD A ZAKÁZEK'!$G$4:$G$999,'ADRESÁŘ NESHOD A ZAKÁZEK'!$H$4:$H$999))</f>
        <v/>
      </c>
    </row>
    <row r="297" spans="5:5" ht="15" customHeight="1">
      <c r="E297" s="12" t="str">
        <f>IF(A297="","",LOOKUP(A297,'ADRESÁŘ NESHOD A ZAKÁZEK'!$G$4:$G$999,'ADRESÁŘ NESHOD A ZAKÁZEK'!$H$4:$H$999))</f>
        <v/>
      </c>
    </row>
    <row r="298" spans="5:5" ht="15" customHeight="1">
      <c r="E298" s="12" t="str">
        <f>IF(A298="","",LOOKUP(A298,'ADRESÁŘ NESHOD A ZAKÁZEK'!$G$4:$G$999,'ADRESÁŘ NESHOD A ZAKÁZEK'!$H$4:$H$999))</f>
        <v/>
      </c>
    </row>
    <row r="299" spans="5:5" ht="15" customHeight="1">
      <c r="E299" s="12" t="str">
        <f>IF(A299="","",LOOKUP(A299,'ADRESÁŘ NESHOD A ZAKÁZEK'!$G$4:$G$999,'ADRESÁŘ NESHOD A ZAKÁZEK'!$H$4:$H$999))</f>
        <v/>
      </c>
    </row>
    <row r="300" spans="5:5" ht="15" customHeight="1">
      <c r="E300" s="12" t="str">
        <f>IF(A300="","",LOOKUP(A300,'ADRESÁŘ NESHOD A ZAKÁZEK'!$G$4:$G$999,'ADRESÁŘ NESHOD A ZAKÁZEK'!$H$4:$H$999))</f>
        <v/>
      </c>
    </row>
    <row r="301" spans="5:5" ht="15" customHeight="1">
      <c r="E301" s="12" t="str">
        <f>IF(A301="","",LOOKUP(A301,'ADRESÁŘ NESHOD A ZAKÁZEK'!$G$4:$G$999,'ADRESÁŘ NESHOD A ZAKÁZEK'!$H$4:$H$999))</f>
        <v/>
      </c>
    </row>
    <row r="302" spans="5:5" ht="15" customHeight="1">
      <c r="E302" s="12" t="str">
        <f>IF(A302="","",LOOKUP(A302,'ADRESÁŘ NESHOD A ZAKÁZEK'!$G$4:$G$999,'ADRESÁŘ NESHOD A ZAKÁZEK'!$H$4:$H$999))</f>
        <v/>
      </c>
    </row>
    <row r="303" spans="5:5" ht="15" customHeight="1">
      <c r="E303" s="12" t="str">
        <f>IF(A303="","",LOOKUP(A303,'ADRESÁŘ NESHOD A ZAKÁZEK'!$G$4:$G$999,'ADRESÁŘ NESHOD A ZAKÁZEK'!$H$4:$H$999))</f>
        <v/>
      </c>
    </row>
    <row r="304" spans="5:5" ht="15" customHeight="1">
      <c r="E304" s="12" t="str">
        <f>IF(A304="","",LOOKUP(A304,'ADRESÁŘ NESHOD A ZAKÁZEK'!$G$4:$G$999,'ADRESÁŘ NESHOD A ZAKÁZEK'!$H$4:$H$999))</f>
        <v/>
      </c>
    </row>
    <row r="305" spans="5:5" ht="15" customHeight="1">
      <c r="E305" s="12" t="str">
        <f>IF(A305="","",LOOKUP(A305,'ADRESÁŘ NESHOD A ZAKÁZEK'!$G$4:$G$999,'ADRESÁŘ NESHOD A ZAKÁZEK'!$H$4:$H$999))</f>
        <v/>
      </c>
    </row>
    <row r="306" spans="5:5" ht="15" customHeight="1">
      <c r="E306" s="12" t="str">
        <f>IF(A306="","",LOOKUP(A306,'ADRESÁŘ NESHOD A ZAKÁZEK'!$G$4:$G$999,'ADRESÁŘ NESHOD A ZAKÁZEK'!$H$4:$H$999))</f>
        <v/>
      </c>
    </row>
    <row r="307" spans="5:5" ht="15" customHeight="1">
      <c r="E307" s="12" t="str">
        <f>IF(A307="","",LOOKUP(A307,'ADRESÁŘ NESHOD A ZAKÁZEK'!$G$4:$G$999,'ADRESÁŘ NESHOD A ZAKÁZEK'!$H$4:$H$999))</f>
        <v/>
      </c>
    </row>
    <row r="308" spans="5:5" ht="15" customHeight="1">
      <c r="E308" s="12" t="str">
        <f>IF(A308="","",LOOKUP(A308,'ADRESÁŘ NESHOD A ZAKÁZEK'!$G$4:$G$999,'ADRESÁŘ NESHOD A ZAKÁZEK'!$H$4:$H$999))</f>
        <v/>
      </c>
    </row>
    <row r="309" spans="5:5" ht="15" customHeight="1">
      <c r="E309" s="12" t="str">
        <f>IF(A309="","",LOOKUP(A309,'ADRESÁŘ NESHOD A ZAKÁZEK'!$G$4:$G$999,'ADRESÁŘ NESHOD A ZAKÁZEK'!$H$4:$H$999))</f>
        <v/>
      </c>
    </row>
    <row r="310" spans="5:5" ht="15" customHeight="1">
      <c r="E310" s="12" t="str">
        <f>IF(A310="","",LOOKUP(A310,'ADRESÁŘ NESHOD A ZAKÁZEK'!$G$4:$G$999,'ADRESÁŘ NESHOD A ZAKÁZEK'!$H$4:$H$999))</f>
        <v/>
      </c>
    </row>
    <row r="311" spans="5:5" ht="15" customHeight="1">
      <c r="E311" s="12" t="str">
        <f>IF(A311="","",LOOKUP(A311,'ADRESÁŘ NESHOD A ZAKÁZEK'!$G$4:$G$999,'ADRESÁŘ NESHOD A ZAKÁZEK'!$H$4:$H$999))</f>
        <v/>
      </c>
    </row>
    <row r="312" spans="5:5" ht="15" customHeight="1">
      <c r="E312" s="12" t="str">
        <f>IF(A312="","",LOOKUP(A312,'ADRESÁŘ NESHOD A ZAKÁZEK'!$G$4:$G$999,'ADRESÁŘ NESHOD A ZAKÁZEK'!$H$4:$H$999))</f>
        <v/>
      </c>
    </row>
    <row r="313" spans="5:5" ht="15" customHeight="1">
      <c r="E313" s="12" t="str">
        <f>IF(A313="","",LOOKUP(A313,'ADRESÁŘ NESHOD A ZAKÁZEK'!$G$4:$G$999,'ADRESÁŘ NESHOD A ZAKÁZEK'!$H$4:$H$999))</f>
        <v/>
      </c>
    </row>
    <row r="314" spans="5:5" ht="15" customHeight="1">
      <c r="E314" s="12" t="str">
        <f>IF(A314="","",LOOKUP(A314,'ADRESÁŘ NESHOD A ZAKÁZEK'!$G$4:$G$999,'ADRESÁŘ NESHOD A ZAKÁZEK'!$H$4:$H$999))</f>
        <v/>
      </c>
    </row>
    <row r="315" spans="5:5" ht="15" customHeight="1">
      <c r="E315" s="12" t="str">
        <f>IF(A315="","",LOOKUP(A315,'ADRESÁŘ NESHOD A ZAKÁZEK'!$G$4:$G$999,'ADRESÁŘ NESHOD A ZAKÁZEK'!$H$4:$H$999))</f>
        <v/>
      </c>
    </row>
    <row r="316" spans="5:5" ht="15" customHeight="1">
      <c r="E316" s="12" t="str">
        <f>IF(A316="","",LOOKUP(A316,'ADRESÁŘ NESHOD A ZAKÁZEK'!$G$4:$G$999,'ADRESÁŘ NESHOD A ZAKÁZEK'!$H$4:$H$999))</f>
        <v/>
      </c>
    </row>
    <row r="317" spans="5:5" ht="15" customHeight="1">
      <c r="E317" s="12" t="str">
        <f>IF(A317="","",LOOKUP(A317,'ADRESÁŘ NESHOD A ZAKÁZEK'!$G$4:$G$999,'ADRESÁŘ NESHOD A ZAKÁZEK'!$H$4:$H$999))</f>
        <v/>
      </c>
    </row>
    <row r="318" spans="5:5" ht="15" customHeight="1">
      <c r="E318" s="12" t="str">
        <f>IF(A318="","",LOOKUP(A318,'ADRESÁŘ NESHOD A ZAKÁZEK'!$G$4:$G$999,'ADRESÁŘ NESHOD A ZAKÁZEK'!$H$4:$H$999))</f>
        <v/>
      </c>
    </row>
    <row r="319" spans="5:5" ht="15" customHeight="1">
      <c r="E319" s="12" t="str">
        <f>IF(A319="","",LOOKUP(A319,'ADRESÁŘ NESHOD A ZAKÁZEK'!$G$4:$G$999,'ADRESÁŘ NESHOD A ZAKÁZEK'!$H$4:$H$999))</f>
        <v/>
      </c>
    </row>
    <row r="320" spans="5:5" ht="15" customHeight="1">
      <c r="E320" s="12" t="str">
        <f>IF(A320="","",LOOKUP(A320,'ADRESÁŘ NESHOD A ZAKÁZEK'!$G$4:$G$999,'ADRESÁŘ NESHOD A ZAKÁZEK'!$H$4:$H$999))</f>
        <v/>
      </c>
    </row>
    <row r="321" spans="5:5" ht="15" customHeight="1">
      <c r="E321" s="12" t="str">
        <f>IF(A321="","",LOOKUP(A321,'ADRESÁŘ NESHOD A ZAKÁZEK'!$G$4:$G$999,'ADRESÁŘ NESHOD A ZAKÁZEK'!$H$4:$H$999))</f>
        <v/>
      </c>
    </row>
    <row r="322" spans="5:5" ht="15" customHeight="1">
      <c r="E322" s="12" t="str">
        <f>IF(A322="","",LOOKUP(A322,'ADRESÁŘ NESHOD A ZAKÁZEK'!$G$4:$G$999,'ADRESÁŘ NESHOD A ZAKÁZEK'!$H$4:$H$999))</f>
        <v/>
      </c>
    </row>
    <row r="323" spans="5:5" ht="15" customHeight="1">
      <c r="E323" s="12" t="str">
        <f>IF(A323="","",LOOKUP(A323,'ADRESÁŘ NESHOD A ZAKÁZEK'!$G$4:$G$999,'ADRESÁŘ NESHOD A ZAKÁZEK'!$H$4:$H$999))</f>
        <v/>
      </c>
    </row>
    <row r="324" spans="5:5" ht="15" customHeight="1">
      <c r="E324" s="12" t="str">
        <f>IF(A324="","",LOOKUP(A324,'ADRESÁŘ NESHOD A ZAKÁZEK'!$G$4:$G$999,'ADRESÁŘ NESHOD A ZAKÁZEK'!$H$4:$H$999))</f>
        <v/>
      </c>
    </row>
    <row r="325" spans="5:5" ht="15" customHeight="1">
      <c r="E325" s="12" t="str">
        <f>IF(A325="","",LOOKUP(A325,'ADRESÁŘ NESHOD A ZAKÁZEK'!$G$4:$G$999,'ADRESÁŘ NESHOD A ZAKÁZEK'!$H$4:$H$999))</f>
        <v/>
      </c>
    </row>
    <row r="326" spans="5:5" ht="15" customHeight="1">
      <c r="E326" s="12" t="str">
        <f>IF(A326="","",LOOKUP(A326,'ADRESÁŘ NESHOD A ZAKÁZEK'!$G$4:$G$999,'ADRESÁŘ NESHOD A ZAKÁZEK'!$H$4:$H$999))</f>
        <v/>
      </c>
    </row>
    <row r="327" spans="5:5" ht="15" customHeight="1">
      <c r="E327" s="12" t="str">
        <f>IF(A327="","",LOOKUP(A327,'ADRESÁŘ NESHOD A ZAKÁZEK'!$G$4:$G$999,'ADRESÁŘ NESHOD A ZAKÁZEK'!$H$4:$H$999))</f>
        <v/>
      </c>
    </row>
    <row r="328" spans="5:5" ht="15" customHeight="1">
      <c r="E328" s="12" t="str">
        <f>IF(A328="","",LOOKUP(A328,'ADRESÁŘ NESHOD A ZAKÁZEK'!$G$4:$G$999,'ADRESÁŘ NESHOD A ZAKÁZEK'!$H$4:$H$999))</f>
        <v/>
      </c>
    </row>
    <row r="329" spans="5:5" ht="15" customHeight="1">
      <c r="E329" s="12" t="str">
        <f>IF(A329="","",LOOKUP(A329,'ADRESÁŘ NESHOD A ZAKÁZEK'!$G$4:$G$999,'ADRESÁŘ NESHOD A ZAKÁZEK'!$H$4:$H$999))</f>
        <v/>
      </c>
    </row>
    <row r="330" spans="5:5" ht="15" customHeight="1">
      <c r="E330" s="12" t="str">
        <f>IF(A330="","",LOOKUP(A330,'ADRESÁŘ NESHOD A ZAKÁZEK'!$G$4:$G$999,'ADRESÁŘ NESHOD A ZAKÁZEK'!$H$4:$H$999))</f>
        <v/>
      </c>
    </row>
    <row r="331" spans="5:5" ht="15" customHeight="1">
      <c r="E331" s="12" t="str">
        <f>IF(A331="","",LOOKUP(A331,'ADRESÁŘ NESHOD A ZAKÁZEK'!$G$4:$G$999,'ADRESÁŘ NESHOD A ZAKÁZEK'!$H$4:$H$999))</f>
        <v/>
      </c>
    </row>
    <row r="332" spans="5:5" ht="15" customHeight="1">
      <c r="E332" s="12" t="str">
        <f>IF(A332="","",LOOKUP(A332,'ADRESÁŘ NESHOD A ZAKÁZEK'!$G$4:$G$999,'ADRESÁŘ NESHOD A ZAKÁZEK'!$H$4:$H$999))</f>
        <v/>
      </c>
    </row>
    <row r="333" spans="5:5" ht="15" customHeight="1">
      <c r="E333" s="12" t="str">
        <f>IF(A333="","",LOOKUP(A333,'ADRESÁŘ NESHOD A ZAKÁZEK'!$G$4:$G$999,'ADRESÁŘ NESHOD A ZAKÁZEK'!$H$4:$H$999))</f>
        <v/>
      </c>
    </row>
    <row r="334" spans="5:5" ht="15" customHeight="1">
      <c r="E334" s="12" t="str">
        <f>IF(A334="","",LOOKUP(A334,'ADRESÁŘ NESHOD A ZAKÁZEK'!$G$4:$G$999,'ADRESÁŘ NESHOD A ZAKÁZEK'!$H$4:$H$999))</f>
        <v/>
      </c>
    </row>
    <row r="335" spans="5:5" ht="15" customHeight="1">
      <c r="E335" s="12" t="str">
        <f>IF(A335="","",LOOKUP(A335,'ADRESÁŘ NESHOD A ZAKÁZEK'!$G$4:$G$999,'ADRESÁŘ NESHOD A ZAKÁZEK'!$H$4:$H$999))</f>
        <v/>
      </c>
    </row>
    <row r="336" spans="5:5" ht="15" customHeight="1">
      <c r="E336" s="12" t="str">
        <f>IF(A336="","",LOOKUP(A336,'ADRESÁŘ NESHOD A ZAKÁZEK'!$G$4:$G$999,'ADRESÁŘ NESHOD A ZAKÁZEK'!$H$4:$H$999))</f>
        <v/>
      </c>
    </row>
    <row r="337" spans="5:5" ht="15" customHeight="1">
      <c r="E337" s="12" t="str">
        <f>IF(A337="","",LOOKUP(A337,'ADRESÁŘ NESHOD A ZAKÁZEK'!$G$4:$G$999,'ADRESÁŘ NESHOD A ZAKÁZEK'!$H$4:$H$999))</f>
        <v/>
      </c>
    </row>
    <row r="338" spans="5:5" ht="15" customHeight="1">
      <c r="E338" s="12" t="str">
        <f>IF(A338="","",LOOKUP(A338,'ADRESÁŘ NESHOD A ZAKÁZEK'!$G$4:$G$999,'ADRESÁŘ NESHOD A ZAKÁZEK'!$H$4:$H$999))</f>
        <v/>
      </c>
    </row>
    <row r="339" spans="5:5" ht="15" customHeight="1">
      <c r="E339" s="12" t="str">
        <f>IF(A339="","",LOOKUP(A339,'ADRESÁŘ NESHOD A ZAKÁZEK'!$G$4:$G$999,'ADRESÁŘ NESHOD A ZAKÁZEK'!$H$4:$H$999))</f>
        <v/>
      </c>
    </row>
    <row r="340" spans="5:5" ht="15" customHeight="1">
      <c r="E340" s="12" t="str">
        <f>IF(A340="","",LOOKUP(A340,'ADRESÁŘ NESHOD A ZAKÁZEK'!$G$4:$G$999,'ADRESÁŘ NESHOD A ZAKÁZEK'!$H$4:$H$999))</f>
        <v/>
      </c>
    </row>
    <row r="341" spans="5:5" ht="15" customHeight="1">
      <c r="E341" s="12" t="str">
        <f>IF(A341="","",LOOKUP(A341,'ADRESÁŘ NESHOD A ZAKÁZEK'!$G$4:$G$999,'ADRESÁŘ NESHOD A ZAKÁZEK'!$H$4:$H$999))</f>
        <v/>
      </c>
    </row>
    <row r="342" spans="5:5" ht="15" customHeight="1">
      <c r="E342" s="12" t="str">
        <f>IF(A342="","",LOOKUP(A342,'ADRESÁŘ NESHOD A ZAKÁZEK'!$G$4:$G$999,'ADRESÁŘ NESHOD A ZAKÁZEK'!$H$4:$H$999))</f>
        <v/>
      </c>
    </row>
    <row r="343" spans="5:5" ht="15" customHeight="1">
      <c r="E343" s="12" t="str">
        <f>IF(A343="","",LOOKUP(A343,'ADRESÁŘ NESHOD A ZAKÁZEK'!$G$4:$G$999,'ADRESÁŘ NESHOD A ZAKÁZEK'!$H$4:$H$999))</f>
        <v/>
      </c>
    </row>
    <row r="344" spans="5:5" ht="15" customHeight="1">
      <c r="E344" s="12" t="str">
        <f>IF(A344="","",LOOKUP(A344,'ADRESÁŘ NESHOD A ZAKÁZEK'!$G$4:$G$999,'ADRESÁŘ NESHOD A ZAKÁZEK'!$H$4:$H$999))</f>
        <v/>
      </c>
    </row>
    <row r="345" spans="5:5" ht="15" customHeight="1">
      <c r="E345" s="12" t="str">
        <f>IF(A345="","",LOOKUP(A345,'ADRESÁŘ NESHOD A ZAKÁZEK'!$G$4:$G$999,'ADRESÁŘ NESHOD A ZAKÁZEK'!$H$4:$H$999))</f>
        <v/>
      </c>
    </row>
    <row r="346" spans="5:5" ht="15" customHeight="1">
      <c r="E346" s="12" t="str">
        <f>IF(A346="","",LOOKUP(A346,'ADRESÁŘ NESHOD A ZAKÁZEK'!$G$4:$G$999,'ADRESÁŘ NESHOD A ZAKÁZEK'!$H$4:$H$999))</f>
        <v/>
      </c>
    </row>
    <row r="347" spans="5:5" ht="15" customHeight="1">
      <c r="E347" s="12" t="str">
        <f>IF(A347="","",LOOKUP(A347,'ADRESÁŘ NESHOD A ZAKÁZEK'!$G$4:$G$999,'ADRESÁŘ NESHOD A ZAKÁZEK'!$H$4:$H$999))</f>
        <v/>
      </c>
    </row>
    <row r="348" spans="5:5" ht="15" customHeight="1">
      <c r="E348" s="12" t="str">
        <f>IF(A348="","",LOOKUP(A348,'ADRESÁŘ NESHOD A ZAKÁZEK'!$G$4:$G$999,'ADRESÁŘ NESHOD A ZAKÁZEK'!$H$4:$H$999))</f>
        <v/>
      </c>
    </row>
    <row r="349" spans="5:5" ht="15" customHeight="1">
      <c r="E349" s="12" t="str">
        <f>IF(A349="","",LOOKUP(A349,'ADRESÁŘ NESHOD A ZAKÁZEK'!$G$4:$G$999,'ADRESÁŘ NESHOD A ZAKÁZEK'!$H$4:$H$999))</f>
        <v/>
      </c>
    </row>
    <row r="350" spans="5:5" ht="15" customHeight="1">
      <c r="E350" s="12" t="str">
        <f>IF(A350="","",LOOKUP(A350,'ADRESÁŘ NESHOD A ZAKÁZEK'!$G$4:$G$999,'ADRESÁŘ NESHOD A ZAKÁZEK'!$H$4:$H$999))</f>
        <v/>
      </c>
    </row>
    <row r="351" spans="5:5" ht="15" customHeight="1">
      <c r="E351" s="12" t="str">
        <f>IF(A351="","",LOOKUP(A351,'ADRESÁŘ NESHOD A ZAKÁZEK'!$G$4:$G$999,'ADRESÁŘ NESHOD A ZAKÁZEK'!$H$4:$H$999))</f>
        <v/>
      </c>
    </row>
    <row r="352" spans="5:5" ht="15" customHeight="1">
      <c r="E352" s="12" t="str">
        <f>IF(A352="","",LOOKUP(A352,'ADRESÁŘ NESHOD A ZAKÁZEK'!$G$4:$G$999,'ADRESÁŘ NESHOD A ZAKÁZEK'!$H$4:$H$999))</f>
        <v/>
      </c>
    </row>
    <row r="353" spans="5:5" ht="15" customHeight="1">
      <c r="E353" s="12" t="str">
        <f>IF(A353="","",LOOKUP(A353,'ADRESÁŘ NESHOD A ZAKÁZEK'!$G$4:$G$999,'ADRESÁŘ NESHOD A ZAKÁZEK'!$H$4:$H$999))</f>
        <v/>
      </c>
    </row>
    <row r="354" spans="5:5" ht="15" customHeight="1">
      <c r="E354" s="12" t="str">
        <f>IF(A354="","",LOOKUP(A354,'ADRESÁŘ NESHOD A ZAKÁZEK'!$G$4:$G$999,'ADRESÁŘ NESHOD A ZAKÁZEK'!$H$4:$H$999))</f>
        <v/>
      </c>
    </row>
    <row r="355" spans="5:5" ht="15" customHeight="1">
      <c r="E355" s="12" t="str">
        <f>IF(A355="","",LOOKUP(A355,'ADRESÁŘ NESHOD A ZAKÁZEK'!$G$4:$G$999,'ADRESÁŘ NESHOD A ZAKÁZEK'!$H$4:$H$999))</f>
        <v/>
      </c>
    </row>
    <row r="356" spans="5:5" ht="15" customHeight="1">
      <c r="E356" s="12" t="str">
        <f>IF(A356="","",LOOKUP(A356,'ADRESÁŘ NESHOD A ZAKÁZEK'!$G$4:$G$999,'ADRESÁŘ NESHOD A ZAKÁZEK'!$H$4:$H$999))</f>
        <v/>
      </c>
    </row>
    <row r="357" spans="5:5" ht="15" customHeight="1">
      <c r="E357" s="12" t="str">
        <f>IF(A357="","",LOOKUP(A357,'ADRESÁŘ NESHOD A ZAKÁZEK'!$G$4:$G$999,'ADRESÁŘ NESHOD A ZAKÁZEK'!$H$4:$H$999))</f>
        <v/>
      </c>
    </row>
    <row r="358" spans="5:5" ht="15" customHeight="1">
      <c r="E358" s="12" t="str">
        <f>IF(A358="","",LOOKUP(A358,'ADRESÁŘ NESHOD A ZAKÁZEK'!$G$4:$G$999,'ADRESÁŘ NESHOD A ZAKÁZEK'!$H$4:$H$999))</f>
        <v/>
      </c>
    </row>
    <row r="359" spans="5:5" ht="15" customHeight="1">
      <c r="E359" s="12" t="str">
        <f>IF(A359="","",LOOKUP(A359,'ADRESÁŘ NESHOD A ZAKÁZEK'!$G$4:$G$999,'ADRESÁŘ NESHOD A ZAKÁZEK'!$H$4:$H$999))</f>
        <v/>
      </c>
    </row>
    <row r="360" spans="5:5" ht="15" customHeight="1">
      <c r="E360" s="12" t="str">
        <f>IF(A360="","",LOOKUP(A360,'ADRESÁŘ NESHOD A ZAKÁZEK'!$G$4:$G$999,'ADRESÁŘ NESHOD A ZAKÁZEK'!$H$4:$H$999))</f>
        <v/>
      </c>
    </row>
    <row r="361" spans="5:5" ht="15" customHeight="1">
      <c r="E361" s="12" t="str">
        <f>IF(A361="","",LOOKUP(A361,'ADRESÁŘ NESHOD A ZAKÁZEK'!$G$4:$G$999,'ADRESÁŘ NESHOD A ZAKÁZEK'!$H$4:$H$999))</f>
        <v/>
      </c>
    </row>
    <row r="362" spans="5:5" ht="15" customHeight="1">
      <c r="E362" s="12" t="str">
        <f>IF(A362="","",LOOKUP(A362,'ADRESÁŘ NESHOD A ZAKÁZEK'!$G$4:$G$999,'ADRESÁŘ NESHOD A ZAKÁZEK'!$H$4:$H$999))</f>
        <v/>
      </c>
    </row>
    <row r="363" spans="5:5" ht="15" customHeight="1">
      <c r="E363" s="12" t="str">
        <f>IF(A363="","",LOOKUP(A363,'ADRESÁŘ NESHOD A ZAKÁZEK'!$G$4:$G$999,'ADRESÁŘ NESHOD A ZAKÁZEK'!$H$4:$H$999))</f>
        <v/>
      </c>
    </row>
    <row r="364" spans="5:5" ht="15" customHeight="1">
      <c r="E364" s="12" t="str">
        <f>IF(A364="","",LOOKUP(A364,'ADRESÁŘ NESHOD A ZAKÁZEK'!$G$4:$G$999,'ADRESÁŘ NESHOD A ZAKÁZEK'!$H$4:$H$999))</f>
        <v/>
      </c>
    </row>
    <row r="365" spans="5:5" ht="15" customHeight="1">
      <c r="E365" s="12" t="str">
        <f>IF(A365="","",LOOKUP(A365,'ADRESÁŘ NESHOD A ZAKÁZEK'!$G$4:$G$999,'ADRESÁŘ NESHOD A ZAKÁZEK'!$H$4:$H$999))</f>
        <v/>
      </c>
    </row>
    <row r="366" spans="5:5" ht="15" customHeight="1">
      <c r="E366" s="12" t="str">
        <f>IF(A366="","",LOOKUP(A366,'ADRESÁŘ NESHOD A ZAKÁZEK'!$G$4:$G$999,'ADRESÁŘ NESHOD A ZAKÁZEK'!$H$4:$H$999))</f>
        <v/>
      </c>
    </row>
  </sheetData>
  <autoFilter ref="A1:F1">
    <sortState ref="A2:G242">
      <sortCondition ref="A1"/>
    </sortState>
  </autoFilter>
  <phoneticPr fontId="0" type="noConversion"/>
  <pageMargins left="0.44" right="0.42" top="0.59" bottom="0.984251969" header="0.34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tabColor rgb="FFFF0000"/>
  </sheetPr>
  <dimension ref="A1:F906"/>
  <sheetViews>
    <sheetView topLeftCell="A33" workbookViewId="0">
      <selection activeCell="I9" sqref="I9"/>
    </sheetView>
  </sheetViews>
  <sheetFormatPr defaultRowHeight="12.75"/>
  <cols>
    <col min="1" max="1" width="11.28515625" customWidth="1"/>
    <col min="2" max="2" width="35.140625" bestFit="1" customWidth="1"/>
    <col min="3" max="3" width="13" customWidth="1"/>
    <col min="4" max="4" width="22.28515625" customWidth="1"/>
    <col min="5" max="5" width="18.5703125" style="57" customWidth="1"/>
  </cols>
  <sheetData>
    <row r="1" spans="1:6" ht="27.75" customHeight="1" thickBot="1">
      <c r="A1" s="50" t="s">
        <v>185</v>
      </c>
      <c r="B1" s="51" t="s">
        <v>186</v>
      </c>
      <c r="C1" s="52" t="s">
        <v>187</v>
      </c>
      <c r="D1" s="52" t="s">
        <v>188</v>
      </c>
      <c r="E1" s="53" t="s">
        <v>189</v>
      </c>
      <c r="F1" s="47">
        <v>1</v>
      </c>
    </row>
    <row r="2" spans="1:6">
      <c r="A2" s="42">
        <v>654</v>
      </c>
      <c r="B2" s="42" t="str">
        <f>LOOKUP(A2,'ADRESÁŘ NESHOD A ZAKÁZEK'!A556:A1554,'ADRESÁŘ NESHOD A ZAKÁZEK'!B556:B1554)</f>
        <v>popisky a štítky ovládání</v>
      </c>
      <c r="C2" s="42">
        <f>COUNTIF('ZÁZNAMNÍK NESHOD'!$B$2:$B$176,A2)</f>
        <v>13</v>
      </c>
      <c r="D2" s="42">
        <f t="shared" ref="D2:D65" si="0">IF(F1=1,C2,D1+C2)</f>
        <v>13</v>
      </c>
      <c r="E2" s="54">
        <f t="shared" ref="E2:E65" si="1">D2/$D$906</f>
        <v>9.420289855072464E-2</v>
      </c>
    </row>
    <row r="3" spans="1:6">
      <c r="A3" s="42">
        <v>601</v>
      </c>
      <c r="B3" s="42" t="str">
        <f>LOOKUP(A3,'ADRESÁŘ NESHOD A ZAKÁZEK'!A503:A1501,'ADRESÁŘ NESHOD A ZAKÁZEK'!B503:B1501)</f>
        <v>čistota jednotlivých skříní</v>
      </c>
      <c r="C3" s="42">
        <f>COUNTIF('ZÁZNAMNÍK NESHOD'!$B$2:$B$176,A3)</f>
        <v>10</v>
      </c>
      <c r="D3" s="42">
        <f t="shared" si="0"/>
        <v>23</v>
      </c>
      <c r="E3" s="54">
        <f t="shared" si="1"/>
        <v>0.16666666666666666</v>
      </c>
    </row>
    <row r="4" spans="1:6">
      <c r="A4" s="42">
        <v>115</v>
      </c>
      <c r="B4" s="42" t="str">
        <f>LOOKUP(A4,'ADRESÁŘ NESHOD A ZAKÁZEK'!A17:A1015,'ADRESÁŘ NESHOD A ZAKÁZEK'!B17:B1015)</f>
        <v>ostatní (kabina řidiče - funkčnost)</v>
      </c>
      <c r="C4" s="42">
        <f>COUNTIF('ZÁZNAMNÍK NESHOD'!$B$2:$B$176,A4)</f>
        <v>8</v>
      </c>
      <c r="D4" s="42">
        <f t="shared" si="0"/>
        <v>31</v>
      </c>
      <c r="E4" s="54">
        <f t="shared" si="1"/>
        <v>0.22463768115942029</v>
      </c>
    </row>
    <row r="5" spans="1:6">
      <c r="A5" s="42">
        <v>116</v>
      </c>
      <c r="B5" s="42" t="str">
        <f>LOOKUP(A5,'ADRESÁŘ NESHOD A ZAKÁZEK'!A18:A1016,'ADRESÁŘ NESHOD A ZAKÁZEK'!B18:B1016)</f>
        <v>piliny</v>
      </c>
      <c r="C5" s="42">
        <f>COUNTIF('ZÁZNAMNÍK NESHOD'!$B$2:$B$176,A5)</f>
        <v>7</v>
      </c>
      <c r="D5" s="42">
        <f t="shared" si="0"/>
        <v>38</v>
      </c>
      <c r="E5" s="54">
        <f t="shared" si="1"/>
        <v>0.27536231884057971</v>
      </c>
    </row>
    <row r="6" spans="1:6">
      <c r="A6" s="42">
        <v>606</v>
      </c>
      <c r="B6" s="42" t="str">
        <f>LOOKUP(A6,'ADRESÁŘ NESHOD A ZAKÁZEK'!A508:A1506,'ADRESÁŘ NESHOD A ZAKÁZEK'!B508:B1506)</f>
        <v>ostatní (nástavba - funkčnost)</v>
      </c>
      <c r="C6" s="42">
        <f>COUNTIF('ZÁZNAMNÍK NESHOD'!$B$2:$B$176,A6)</f>
        <v>7</v>
      </c>
      <c r="D6" s="42">
        <f t="shared" si="0"/>
        <v>45</v>
      </c>
      <c r="E6" s="54">
        <f t="shared" si="1"/>
        <v>0.32608695652173914</v>
      </c>
    </row>
    <row r="7" spans="1:6">
      <c r="A7" s="25">
        <v>701</v>
      </c>
      <c r="B7" s="25" t="str">
        <f>LOOKUP(A7,'ADRESÁŘ NESHOD A ZAKÁZEK'!A603:A1601,'ADRESÁŘ NESHOD A ZAKÁZEK'!B603:B1601)</f>
        <v>zatmelení podlahy, výfuku</v>
      </c>
      <c r="C7" s="25">
        <f>COUNTIF('ZÁZNAMNÍK NESHOD'!$B$2:$B$176,A7)</f>
        <v>6</v>
      </c>
      <c r="D7" s="42">
        <f t="shared" si="0"/>
        <v>51</v>
      </c>
      <c r="E7" s="55">
        <f t="shared" si="1"/>
        <v>0.36956521739130432</v>
      </c>
    </row>
    <row r="8" spans="1:6">
      <c r="A8" s="25">
        <v>507</v>
      </c>
      <c r="B8" s="25" t="str">
        <f>LOOKUP(A8,'ADRESÁŘ NESHOD A ZAKÁZEK'!A409:A1407,'ADRESÁŘ NESHOD A ZAKÁZEK'!B409:B1407)</f>
        <v>skříň zadní</v>
      </c>
      <c r="C8" s="25">
        <f>COUNTIF('ZÁZNAMNÍK NESHOD'!$B$2:$B$176,A8)</f>
        <v>5</v>
      </c>
      <c r="D8" s="42">
        <f t="shared" si="0"/>
        <v>56</v>
      </c>
      <c r="E8" s="55">
        <f t="shared" si="1"/>
        <v>0.40579710144927539</v>
      </c>
    </row>
    <row r="9" spans="1:6">
      <c r="A9" s="25">
        <v>653</v>
      </c>
      <c r="B9" s="25" t="str">
        <f>LOOKUP(A9,'ADRESÁŘ NESHOD A ZAKÁZEK'!A555:A1553,'ADRESÁŘ NESHOD A ZAKÁZEK'!B555:B1553)</f>
        <v>výrobní štítek čerpadla</v>
      </c>
      <c r="C9" s="25">
        <f>COUNTIF('ZÁZNAMNÍK NESHOD'!$B$2:$B$176,A9)</f>
        <v>5</v>
      </c>
      <c r="D9" s="42">
        <f t="shared" si="0"/>
        <v>61</v>
      </c>
      <c r="E9" s="55">
        <f t="shared" si="1"/>
        <v>0.4420289855072464</v>
      </c>
    </row>
    <row r="10" spans="1:6">
      <c r="A10" s="25">
        <v>302</v>
      </c>
      <c r="B10" s="25" t="str">
        <f>LOOKUP(A10,'ADRESÁŘ NESHOD A ZAKÁZEK'!A204:A1202,'ADRESÁŘ NESHOD A ZAKÁZEK'!B204:B1202)</f>
        <v>stěrače, ostřikovače</v>
      </c>
      <c r="C10" s="25">
        <f>COUNTIF('ZÁZNAMNÍK NESHOD'!$B$2:$B$176,A10)</f>
        <v>4</v>
      </c>
      <c r="D10" s="42">
        <f t="shared" si="0"/>
        <v>65</v>
      </c>
      <c r="E10" s="55">
        <f t="shared" si="1"/>
        <v>0.47101449275362317</v>
      </c>
    </row>
    <row r="11" spans="1:6">
      <c r="A11" s="25">
        <v>427</v>
      </c>
      <c r="B11" s="25" t="str">
        <f>LOOKUP(A11,'ADRESÁŘ NESHOD A ZAKÁZEK'!A329:A1327,'ADRESÁŘ NESHOD A ZAKÁZEK'!B329:B1327)</f>
        <v>popisky ovládání</v>
      </c>
      <c r="C11" s="25">
        <f>COUNTIF('ZÁZNAMNÍK NESHOD'!$B$2:$B$176,A11)</f>
        <v>4</v>
      </c>
      <c r="D11" s="42">
        <f t="shared" si="0"/>
        <v>69</v>
      </c>
      <c r="E11" s="55">
        <f t="shared" si="1"/>
        <v>0.5</v>
      </c>
    </row>
    <row r="12" spans="1:6">
      <c r="A12" s="25">
        <v>429</v>
      </c>
      <c r="B12" s="25" t="str">
        <f>LOOKUP(A12,'ADRESÁŘ NESHOD A ZAKÁZEK'!A331:A1329,'ADRESÁŘ NESHOD A ZAKÁZEK'!B331:B1329)</f>
        <v>ovládací panel agregátu</v>
      </c>
      <c r="C12" s="25">
        <f>COUNTIF('ZÁZNAMNÍK NESHOD'!$B$2:$B$176,A12)</f>
        <v>4</v>
      </c>
      <c r="D12" s="42">
        <f t="shared" si="0"/>
        <v>73</v>
      </c>
      <c r="E12" s="55">
        <f t="shared" si="1"/>
        <v>0.52898550724637683</v>
      </c>
    </row>
    <row r="13" spans="1:6">
      <c r="A13" s="25">
        <v>501</v>
      </c>
      <c r="B13" s="25" t="str">
        <f>LOOKUP(A13,'ADRESÁŘ NESHOD A ZAKÁZEK'!A403:A1401,'ADRESÁŘ NESHOD A ZAKÁZEK'!B403:B1401)</f>
        <v>skříň - levá přední</v>
      </c>
      <c r="C13" s="25">
        <f>COUNTIF('ZÁZNAMNÍK NESHOD'!$B$2:$B$176,A13)</f>
        <v>4</v>
      </c>
      <c r="D13" s="42">
        <f t="shared" si="0"/>
        <v>77</v>
      </c>
      <c r="E13" s="55">
        <f t="shared" si="1"/>
        <v>0.55797101449275366</v>
      </c>
    </row>
    <row r="14" spans="1:6">
      <c r="A14" s="25">
        <v>703</v>
      </c>
      <c r="B14" s="25" t="str">
        <f>LOOKUP(A14,'ADRESÁŘ NESHOD A ZAKÁZEK'!A605:A1603,'ADRESÁŘ NESHOD A ZAKÁZEK'!B605:B1603)</f>
        <v>lafeta</v>
      </c>
      <c r="C14" s="25">
        <f>COUNTIF('ZÁZNAMNÍK NESHOD'!$B$2:$B$176,A14)</f>
        <v>4</v>
      </c>
      <c r="D14" s="42">
        <f t="shared" si="0"/>
        <v>81</v>
      </c>
      <c r="E14" s="55">
        <f t="shared" si="1"/>
        <v>0.58695652173913049</v>
      </c>
    </row>
    <row r="15" spans="1:6">
      <c r="A15" s="25">
        <v>710</v>
      </c>
      <c r="B15" s="25" t="str">
        <f>LOOKUP(A15,'ADRESÁŘ NESHOD A ZAKÁZEK'!A612:A1610,'ADRESÁŘ NESHOD A ZAKÁZEK'!B612:B1610)</f>
        <v>piliny</v>
      </c>
      <c r="C15" s="25">
        <f>COUNTIF('ZÁZNAMNÍK NESHOD'!$B$2:$B$176,A15)</f>
        <v>4</v>
      </c>
      <c r="D15" s="42">
        <f t="shared" si="0"/>
        <v>85</v>
      </c>
      <c r="E15" s="55">
        <f t="shared" si="1"/>
        <v>0.61594202898550721</v>
      </c>
    </row>
    <row r="16" spans="1:6">
      <c r="A16" s="25">
        <v>301</v>
      </c>
      <c r="B16" s="25" t="str">
        <f>LOOKUP(A16,'ADRESÁŘ NESHOD A ZAKÁZEK'!A203:A1201,'ADRESÁŘ NESHOD A ZAKÁZEK'!B203:B1201)</f>
        <v>kontrolní přístroje</v>
      </c>
      <c r="C16" s="25">
        <f>COUNTIF('ZÁZNAMNÍK NESHOD'!$B$2:$B$176,A16)</f>
        <v>3</v>
      </c>
      <c r="D16" s="42">
        <f t="shared" si="0"/>
        <v>88</v>
      </c>
      <c r="E16" s="55">
        <f t="shared" si="1"/>
        <v>0.6376811594202898</v>
      </c>
    </row>
    <row r="17" spans="1:5">
      <c r="A17" s="25">
        <v>652</v>
      </c>
      <c r="B17" s="25" t="str">
        <f>LOOKUP(A17,'ADRESÁŘ NESHOD A ZAKÁZEK'!A554:A1552,'ADRESÁŘ NESHOD A ZAKÁZEK'!B554:B1552)</f>
        <v>štítky výbavy</v>
      </c>
      <c r="C17" s="25">
        <f>COUNTIF('ZÁZNAMNÍK NESHOD'!$B$2:$B$176,A17)</f>
        <v>3</v>
      </c>
      <c r="D17" s="42">
        <f t="shared" si="0"/>
        <v>91</v>
      </c>
      <c r="E17" s="55">
        <f t="shared" si="1"/>
        <v>0.65942028985507251</v>
      </c>
    </row>
    <row r="18" spans="1:5">
      <c r="A18" s="25">
        <v>705</v>
      </c>
      <c r="B18" s="25" t="str">
        <f>LOOKUP(A18,'ADRESÁŘ NESHOD A ZAKÁZEK'!A607:A1605,'ADRESÁŘ NESHOD A ZAKÁZEK'!B607:B1605)</f>
        <v>žebřík</v>
      </c>
      <c r="C18" s="25">
        <f>COUNTIF('ZÁZNAMNÍK NESHOD'!$B$2:$B$176,A18)</f>
        <v>3</v>
      </c>
      <c r="D18" s="42">
        <f t="shared" si="0"/>
        <v>94</v>
      </c>
      <c r="E18" s="55">
        <f t="shared" si="1"/>
        <v>0.6811594202898551</v>
      </c>
    </row>
    <row r="19" spans="1:5">
      <c r="A19" s="25">
        <v>706</v>
      </c>
      <c r="B19" s="25" t="str">
        <f>LOOKUP(A19,'ADRESÁŘ NESHOD A ZAKÁZEK'!A608:A1606,'ADRESÁŘ NESHOD A ZAKÁZEK'!B608:B1606)</f>
        <v>zábradlí</v>
      </c>
      <c r="C19" s="25">
        <f>COUNTIF('ZÁZNAMNÍK NESHOD'!$B$2:$B$176,A19)</f>
        <v>3</v>
      </c>
      <c r="D19" s="42">
        <f t="shared" si="0"/>
        <v>97</v>
      </c>
      <c r="E19" s="55">
        <f t="shared" si="1"/>
        <v>0.70289855072463769</v>
      </c>
    </row>
    <row r="20" spans="1:5">
      <c r="A20" s="25">
        <v>806</v>
      </c>
      <c r="B20" s="25" t="str">
        <f>LOOKUP(A20,'ADRESÁŘ NESHOD A ZAKÁZEK'!A708:A1706,'ADRESÁŘ NESHOD A ZAKÁZEK'!B708:B1706)</f>
        <v>odvodnění chlazení</v>
      </c>
      <c r="C20" s="25">
        <f>COUNTIF('ZÁZNAMNÍK NESHOD'!$B$2:$B$176,A20)</f>
        <v>3</v>
      </c>
      <c r="D20" s="42">
        <f t="shared" si="0"/>
        <v>100</v>
      </c>
      <c r="E20" s="55">
        <f t="shared" si="1"/>
        <v>0.72463768115942029</v>
      </c>
    </row>
    <row r="21" spans="1:5">
      <c r="A21" s="25">
        <v>102</v>
      </c>
      <c r="B21" s="25" t="str">
        <f>LOOKUP(A21,'ADRESÁŘ NESHOD A ZAKÁZEK'!A4:A1002,'ADRESÁŘ NESHOD A ZAKÁZEK'!B4:B1002)</f>
        <v>funkce topení</v>
      </c>
      <c r="C21" s="25">
        <f>COUNTIF('ZÁZNAMNÍK NESHOD'!$B$2:$B$176,A21)</f>
        <v>2</v>
      </c>
      <c r="D21" s="42">
        <f t="shared" si="0"/>
        <v>102</v>
      </c>
      <c r="E21" s="55">
        <f t="shared" si="1"/>
        <v>0.73913043478260865</v>
      </c>
    </row>
    <row r="22" spans="1:5">
      <c r="A22" s="25">
        <v>103</v>
      </c>
      <c r="B22" s="25" t="str">
        <f>LOOKUP(A22,'ADRESÁŘ NESHOD A ZAKÁZEK'!A5:A1003,'ADRESÁŘ NESHOD A ZAKÁZEK'!B5:B1003)</f>
        <v>dveře/okna</v>
      </c>
      <c r="C22" s="25">
        <f>COUNTIF('ZÁZNAMNÍK NESHOD'!$B$2:$B$176,A22)</f>
        <v>2</v>
      </c>
      <c r="D22" s="42">
        <f t="shared" si="0"/>
        <v>104</v>
      </c>
      <c r="E22" s="55">
        <f t="shared" si="1"/>
        <v>0.75362318840579712</v>
      </c>
    </row>
    <row r="23" spans="1:5">
      <c r="A23" s="25">
        <v>104</v>
      </c>
      <c r="B23" s="25" t="str">
        <f>LOOKUP(A23,'ADRESÁŘ NESHOD A ZAKÁZEK'!A6:A1004,'ADRESÁŘ NESHOD A ZAKÁZEK'!B6:B1004)</f>
        <v>stav skel</v>
      </c>
      <c r="C23" s="25">
        <f>COUNTIF('ZÁZNAMNÍK NESHOD'!$B$2:$B$176,A23)</f>
        <v>2</v>
      </c>
      <c r="D23" s="42">
        <f t="shared" si="0"/>
        <v>106</v>
      </c>
      <c r="E23" s="55">
        <f t="shared" si="1"/>
        <v>0.76811594202898548</v>
      </c>
    </row>
    <row r="24" spans="1:5">
      <c r="A24" s="25">
        <v>106</v>
      </c>
      <c r="B24" s="25" t="str">
        <f>LOOKUP(A24,'ADRESÁŘ NESHOD A ZAKÁZEK'!A8:A1006,'ADRESÁŘ NESHOD A ZAKÁZEK'!B8:B1006)</f>
        <v>kapota motoru</v>
      </c>
      <c r="C24" s="25">
        <f>COUNTIF('ZÁZNAMNÍK NESHOD'!$B$2:$B$176,A24)</f>
        <v>2</v>
      </c>
      <c r="D24" s="42">
        <f t="shared" si="0"/>
        <v>108</v>
      </c>
      <c r="E24" s="55">
        <f t="shared" si="1"/>
        <v>0.78260869565217395</v>
      </c>
    </row>
    <row r="25" spans="1:5">
      <c r="A25" s="25">
        <v>305</v>
      </c>
      <c r="B25" s="25" t="str">
        <f>LOOKUP(A25,'ADRESÁŘ NESHOD A ZAKÁZEK'!A207:A1205,'ADRESÁŘ NESHOD A ZAKÁZEK'!B207:B1205)</f>
        <v>ventilátor topení a větrání</v>
      </c>
      <c r="C25" s="25">
        <f>COUNTIF('ZÁZNAMNÍK NESHOD'!$B$2:$B$176,A25)</f>
        <v>2</v>
      </c>
      <c r="D25" s="42">
        <f t="shared" si="0"/>
        <v>110</v>
      </c>
      <c r="E25" s="55">
        <f t="shared" si="1"/>
        <v>0.79710144927536231</v>
      </c>
    </row>
    <row r="26" spans="1:5">
      <c r="A26" s="25">
        <v>408</v>
      </c>
      <c r="B26" s="25" t="str">
        <f>LOOKUP(A26,'ADRESÁŘ NESHOD A ZAKÁZEK'!A310:A1308,'ADRESÁŘ NESHOD A ZAKÁZEK'!B310:B1308)</f>
        <v>propojení el. instalace</v>
      </c>
      <c r="C26" s="25">
        <f>COUNTIF('ZÁZNAMNÍK NESHOD'!$B$2:$B$176,A26)</f>
        <v>2</v>
      </c>
      <c r="D26" s="42">
        <f t="shared" si="0"/>
        <v>112</v>
      </c>
      <c r="E26" s="55">
        <f t="shared" si="1"/>
        <v>0.81159420289855078</v>
      </c>
    </row>
    <row r="27" spans="1:5">
      <c r="A27" s="25">
        <v>410</v>
      </c>
      <c r="B27" s="25" t="str">
        <f>LOOKUP(A27,'ADRESÁŘ NESHOD A ZAKÁZEK'!A312:A1310,'ADRESÁŘ NESHOD A ZAKÁZEK'!B312:B1310)</f>
        <v>dorozumívací zařízení</v>
      </c>
      <c r="C27" s="25">
        <f>COUNTIF('ZÁZNAMNÍK NESHOD'!$B$2:$B$176,A27)</f>
        <v>2</v>
      </c>
      <c r="D27" s="42">
        <f t="shared" si="0"/>
        <v>114</v>
      </c>
      <c r="E27" s="55">
        <f t="shared" si="1"/>
        <v>0.82608695652173914</v>
      </c>
    </row>
    <row r="28" spans="1:5">
      <c r="A28" s="25">
        <v>422</v>
      </c>
      <c r="B28" s="25" t="str">
        <f>LOOKUP(A28,'ADRESÁŘ NESHOD A ZAKÁZEK'!A324:A1322,'ADRESÁŘ NESHOD A ZAKÁZEK'!B324:B1322)</f>
        <v>elektrické ovládání lafety</v>
      </c>
      <c r="C28" s="25">
        <f>COUNTIF('ZÁZNAMNÍK NESHOD'!$B$2:$B$176,A28)</f>
        <v>2</v>
      </c>
      <c r="D28" s="42">
        <f t="shared" si="0"/>
        <v>116</v>
      </c>
      <c r="E28" s="55">
        <f t="shared" si="1"/>
        <v>0.84057971014492749</v>
      </c>
    </row>
    <row r="29" spans="1:5">
      <c r="A29" s="25">
        <v>504</v>
      </c>
      <c r="B29" s="25" t="str">
        <f>LOOKUP(A29,'ADRESÁŘ NESHOD A ZAKÁZEK'!A406:A1404,'ADRESÁŘ NESHOD A ZAKÁZEK'!B406:B1404)</f>
        <v>skříň - pravá přední</v>
      </c>
      <c r="C29" s="25">
        <f>COUNTIF('ZÁZNAMNÍK NESHOD'!$B$2:$B$176,A29)</f>
        <v>2</v>
      </c>
      <c r="D29" s="42">
        <f t="shared" si="0"/>
        <v>118</v>
      </c>
      <c r="E29" s="55">
        <f t="shared" si="1"/>
        <v>0.85507246376811596</v>
      </c>
    </row>
    <row r="30" spans="1:5">
      <c r="A30" s="25">
        <v>605</v>
      </c>
      <c r="B30" s="25" t="str">
        <f>LOOKUP(A30,'ADRESÁŘ NESHOD A ZAKÁZEK'!A507:A1505,'ADRESÁŘ NESHOD A ZAKÁZEK'!B507:B1505)</f>
        <v>zatmelení oplechování</v>
      </c>
      <c r="C30" s="25">
        <f>COUNTIF('ZÁZNAMNÍK NESHOD'!$B$2:$B$176,A30)</f>
        <v>2</v>
      </c>
      <c r="D30" s="42">
        <f t="shared" si="0"/>
        <v>120</v>
      </c>
      <c r="E30" s="55">
        <f t="shared" si="1"/>
        <v>0.86956521739130432</v>
      </c>
    </row>
    <row r="31" spans="1:5">
      <c r="A31" s="25">
        <v>609</v>
      </c>
      <c r="B31" s="25" t="str">
        <f>LOOKUP(A31,'ADRESÁŘ NESHOD A ZAKÁZEK'!A511:A1509,'ADRESÁŘ NESHOD A ZAKÁZEK'!B511:B1509)</f>
        <v>ovládací panel agregátu</v>
      </c>
      <c r="C31" s="25">
        <f>COUNTIF('ZÁZNAMNÍK NESHOD'!$B$2:$B$176,A31)</f>
        <v>2</v>
      </c>
      <c r="D31" s="42">
        <f t="shared" si="0"/>
        <v>122</v>
      </c>
      <c r="E31" s="55">
        <f t="shared" si="1"/>
        <v>0.88405797101449279</v>
      </c>
    </row>
    <row r="32" spans="1:5">
      <c r="A32" s="25">
        <v>610</v>
      </c>
      <c r="B32" s="25" t="str">
        <f>LOOKUP(A32,'ADRESÁŘ NESHOD A ZAKÁZEK'!A512:A1510,'ADRESÁŘ NESHOD A ZAKÁZEK'!B512:B1510)</f>
        <v>víka sání</v>
      </c>
      <c r="C32" s="25">
        <f>COUNTIF('ZÁZNAMNÍK NESHOD'!$B$2:$B$176,A32)</f>
        <v>2</v>
      </c>
      <c r="D32" s="42">
        <f t="shared" si="0"/>
        <v>124</v>
      </c>
      <c r="E32" s="55">
        <f t="shared" si="1"/>
        <v>0.89855072463768115</v>
      </c>
    </row>
    <row r="33" spans="1:5">
      <c r="A33" s="25">
        <v>201</v>
      </c>
      <c r="B33" s="25" t="str">
        <f>LOOKUP(A33,'ADRESÁŘ NESHOD A ZAKÁZEK'!A103:A1101,'ADRESÁŘ NESHOD A ZAKÁZEK'!B103:B1101)</f>
        <v>držáky dých. přístrojů</v>
      </c>
      <c r="C33" s="25">
        <f>COUNTIF('ZÁZNAMNÍK NESHOD'!$B$2:$B$176,A33)</f>
        <v>1</v>
      </c>
      <c r="D33" s="42">
        <f t="shared" si="0"/>
        <v>125</v>
      </c>
      <c r="E33" s="55">
        <f t="shared" si="1"/>
        <v>0.90579710144927539</v>
      </c>
    </row>
    <row r="34" spans="1:5">
      <c r="A34" s="25">
        <v>306</v>
      </c>
      <c r="B34" s="25" t="str">
        <f>LOOKUP(A34,'ADRESÁŘ NESHOD A ZAKÁZEK'!A208:A1206,'ADRESÁŘ NESHOD A ZAKÁZEK'!B208:B1206)</f>
        <v>funkčnost světlometů</v>
      </c>
      <c r="C34" s="25">
        <f>COUNTIF('ZÁZNAMNÍK NESHOD'!$B$2:$B$176,A34)</f>
        <v>1</v>
      </c>
      <c r="D34" s="42">
        <f t="shared" si="0"/>
        <v>126</v>
      </c>
      <c r="E34" s="55">
        <f t="shared" si="1"/>
        <v>0.91304347826086951</v>
      </c>
    </row>
    <row r="35" spans="1:5">
      <c r="A35" s="25">
        <v>307</v>
      </c>
      <c r="B35" s="25" t="str">
        <f>LOOKUP(A35,'ADRESÁŘ NESHOD A ZAKÁZEK'!A209:A1207,'ADRESÁŘ NESHOD A ZAKÁZEK'!B209:B1207)</f>
        <v>maják - rampa</v>
      </c>
      <c r="C35" s="25">
        <f>COUNTIF('ZÁZNAMNÍK NESHOD'!$B$2:$B$176,A35)</f>
        <v>1</v>
      </c>
      <c r="D35" s="42">
        <f t="shared" si="0"/>
        <v>127</v>
      </c>
      <c r="E35" s="55">
        <f t="shared" si="1"/>
        <v>0.92028985507246375</v>
      </c>
    </row>
    <row r="36" spans="1:5">
      <c r="A36" s="25">
        <v>310</v>
      </c>
      <c r="B36" s="25" t="str">
        <f>LOOKUP(A36,'ADRESÁŘ NESHOD A ZAKÁZEK'!A212:A1210,'ADRESÁŘ NESHOD A ZAKÁZEK'!B212:B1210)</f>
        <v>modrá výstražná světla</v>
      </c>
      <c r="C36" s="25">
        <f>COUNTIF('ZÁZNAMNÍK NESHOD'!$B$2:$B$176,A36)</f>
        <v>1</v>
      </c>
      <c r="D36" s="42">
        <f t="shared" si="0"/>
        <v>128</v>
      </c>
      <c r="E36" s="55">
        <f t="shared" si="1"/>
        <v>0.92753623188405798</v>
      </c>
    </row>
    <row r="37" spans="1:5">
      <c r="A37" s="25">
        <v>312</v>
      </c>
      <c r="B37" s="25" t="str">
        <f>LOOKUP(A37,'ADRESÁŘ NESHOD A ZAKÁZEK'!A214:A1212,'ADRESÁŘ NESHOD A ZAKÁZEK'!B214:B1212)</f>
        <v>zvukového výstražné zař.</v>
      </c>
      <c r="C37" s="25">
        <f>COUNTIF('ZÁZNAMNÍK NESHOD'!$B$2:$B$176,A37)</f>
        <v>1</v>
      </c>
      <c r="D37" s="42">
        <f t="shared" si="0"/>
        <v>129</v>
      </c>
      <c r="E37" s="55">
        <f t="shared" si="1"/>
        <v>0.93478260869565222</v>
      </c>
    </row>
    <row r="38" spans="1:5">
      <c r="A38" s="25">
        <v>315</v>
      </c>
      <c r="B38" s="25" t="str">
        <f>LOOKUP(A38,'ADRESÁŘ NESHOD A ZAKÁZEK'!A217:A1215,'ADRESÁŘ NESHOD A ZAKÁZEK'!B217:B1215)</f>
        <v>zásuvka dobíjení</v>
      </c>
      <c r="C38" s="25">
        <f>COUNTIF('ZÁZNAMNÍK NESHOD'!$B$2:$B$176,A38)</f>
        <v>1</v>
      </c>
      <c r="D38" s="42">
        <f t="shared" si="0"/>
        <v>130</v>
      </c>
      <c r="E38" s="55">
        <f t="shared" si="1"/>
        <v>0.94202898550724634</v>
      </c>
    </row>
    <row r="39" spans="1:5">
      <c r="A39" s="25">
        <v>413</v>
      </c>
      <c r="B39" s="25" t="str">
        <f>LOOKUP(A39,'ADRESÁŘ NESHOD A ZAKÁZEK'!A315:A1313,'ADRESÁŘ NESHOD A ZAKÁZEK'!B315:B1313)</f>
        <v>vnitřní osvětlení</v>
      </c>
      <c r="C39" s="25">
        <f>COUNTIF('ZÁZNAMNÍK NESHOD'!$B$2:$B$176,A39)</f>
        <v>1</v>
      </c>
      <c r="D39" s="42">
        <f t="shared" si="0"/>
        <v>131</v>
      </c>
      <c r="E39" s="55">
        <f t="shared" si="1"/>
        <v>0.94927536231884058</v>
      </c>
    </row>
    <row r="40" spans="1:5">
      <c r="A40" s="25">
        <v>417</v>
      </c>
      <c r="B40" s="25" t="str">
        <f>LOOKUP(A40,'ADRESÁŘ NESHOD A ZAKÁZEK'!A319:A1317,'ADRESÁŘ NESHOD A ZAKÁZEK'!B319:B1317)</f>
        <v xml:space="preserve">boční osvětlení </v>
      </c>
      <c r="C40" s="25">
        <f>COUNTIF('ZÁZNAMNÍK NESHOD'!$B$2:$B$176,A40)</f>
        <v>1</v>
      </c>
      <c r="D40" s="42">
        <f t="shared" si="0"/>
        <v>132</v>
      </c>
      <c r="E40" s="55">
        <f t="shared" si="1"/>
        <v>0.95652173913043481</v>
      </c>
    </row>
    <row r="41" spans="1:5">
      <c r="A41" s="25">
        <v>421</v>
      </c>
      <c r="B41" s="25" t="str">
        <f>LOOKUP(A41,'ADRESÁŘ NESHOD A ZAKÁZEK'!A323:A1321,'ADRESÁŘ NESHOD A ZAKÁZEK'!B323:B1321)</f>
        <v>světelná alej</v>
      </c>
      <c r="C41" s="25">
        <f>COUNTIF('ZÁZNAMNÍK NESHOD'!$B$2:$B$176,A41)</f>
        <v>1</v>
      </c>
      <c r="D41" s="42">
        <f t="shared" si="0"/>
        <v>133</v>
      </c>
      <c r="E41" s="55">
        <f t="shared" si="1"/>
        <v>0.96376811594202894</v>
      </c>
    </row>
    <row r="42" spans="1:5">
      <c r="A42" s="25">
        <v>424</v>
      </c>
      <c r="B42" s="25" t="str">
        <f>LOOKUP(A42,'ADRESÁŘ NESHOD A ZAKÁZEK'!A326:A1324,'ADRESÁŘ NESHOD A ZAKÁZEK'!B326:B1324)</f>
        <v xml:space="preserve">el. agregát </v>
      </c>
      <c r="C42" s="25">
        <f>COUNTIF('ZÁZNAMNÍK NESHOD'!$B$2:$B$176,A42)</f>
        <v>1</v>
      </c>
      <c r="D42" s="42">
        <f t="shared" si="0"/>
        <v>134</v>
      </c>
      <c r="E42" s="55">
        <f t="shared" si="1"/>
        <v>0.97101449275362317</v>
      </c>
    </row>
    <row r="43" spans="1:5">
      <c r="A43" s="25">
        <v>425</v>
      </c>
      <c r="B43" s="25" t="str">
        <f>LOOKUP(A43,'ADRESÁŘ NESHOD A ZAKÁZEK'!A327:A1325,'ADRESÁŘ NESHOD A ZAKÁZEK'!B327:B1325)</f>
        <v>osvětlovací stožár</v>
      </c>
      <c r="C43" s="25">
        <f>COUNTIF('ZÁZNAMNÍK NESHOD'!$B$2:$B$176,A43)</f>
        <v>1</v>
      </c>
      <c r="D43" s="42">
        <f t="shared" si="0"/>
        <v>135</v>
      </c>
      <c r="E43" s="55">
        <f t="shared" si="1"/>
        <v>0.97826086956521741</v>
      </c>
    </row>
    <row r="44" spans="1:5">
      <c r="A44" s="25">
        <v>505</v>
      </c>
      <c r="B44" s="25" t="str">
        <f>LOOKUP(A44,'ADRESÁŘ NESHOD A ZAKÁZEK'!A407:A1405,'ADRESÁŘ NESHOD A ZAKÁZEK'!B407:B1405)</f>
        <v>skříň - pravá střední</v>
      </c>
      <c r="C44" s="25">
        <f>COUNTIF('ZÁZNAMNÍK NESHOD'!$B$2:$B$176,A44)</f>
        <v>1</v>
      </c>
      <c r="D44" s="42">
        <f t="shared" si="0"/>
        <v>136</v>
      </c>
      <c r="E44" s="55">
        <f t="shared" si="1"/>
        <v>0.98550724637681164</v>
      </c>
    </row>
    <row r="45" spans="1:5">
      <c r="A45" s="25">
        <v>506</v>
      </c>
      <c r="B45" s="25" t="str">
        <f>LOOKUP(A45,'ADRESÁŘ NESHOD A ZAKÁZEK'!A408:A1406,'ADRESÁŘ NESHOD A ZAKÁZEK'!B408:B1406)</f>
        <v>skříň - pravá zadní</v>
      </c>
      <c r="C45" s="25">
        <f>COUNTIF('ZÁZNAMNÍK NESHOD'!$B$2:$B$176,A45)</f>
        <v>1</v>
      </c>
      <c r="D45" s="42">
        <f t="shared" si="0"/>
        <v>137</v>
      </c>
      <c r="E45" s="55">
        <f t="shared" si="1"/>
        <v>0.99275362318840576</v>
      </c>
    </row>
    <row r="46" spans="1:5">
      <c r="A46" s="25">
        <v>611</v>
      </c>
      <c r="B46" s="25" t="str">
        <f>LOOKUP(A46,'ADRESÁŘ NESHOD A ZAKÁZEK'!A513:A1511,'ADRESÁŘ NESHOD A ZAKÁZEK'!B513:B1511)</f>
        <v>ovládací páky, kohouty</v>
      </c>
      <c r="C46" s="25">
        <f>COUNTIF('ZÁZNAMNÍK NESHOD'!$B$2:$B$176,A46)</f>
        <v>1</v>
      </c>
      <c r="D46" s="42">
        <f t="shared" si="0"/>
        <v>138</v>
      </c>
      <c r="E46" s="55">
        <f t="shared" si="1"/>
        <v>1</v>
      </c>
    </row>
    <row r="47" spans="1:5">
      <c r="A47" s="25">
        <v>100</v>
      </c>
      <c r="B47" s="25" t="str">
        <f>LOOKUP(A47,'ADRESÁŘ NESHOD A ZAKÁZEK'!A2:A1000,'ADRESÁŘ NESHOD A ZAKÁZEK'!B2:B1000)</f>
        <v>-</v>
      </c>
      <c r="C47" s="25">
        <f>COUNTIF('ZÁZNAMNÍK NESHOD'!$B$2:$B$176,A47)</f>
        <v>0</v>
      </c>
      <c r="D47" s="42">
        <f t="shared" si="0"/>
        <v>138</v>
      </c>
      <c r="E47" s="55">
        <f t="shared" si="1"/>
        <v>1</v>
      </c>
    </row>
    <row r="48" spans="1:5">
      <c r="A48" s="25">
        <v>101</v>
      </c>
      <c r="B48" s="25" t="str">
        <f>LOOKUP(A48,'ADRESÁŘ NESHOD A ZAKÁZEK'!A3:A1001,'ADRESÁŘ NESHOD A ZAKÁZEK'!B3:B1001)</f>
        <v>ovládací prvky</v>
      </c>
      <c r="C48" s="25">
        <f>COUNTIF('ZÁZNAMNÍK NESHOD'!$B$2:$B$176,A48)</f>
        <v>0</v>
      </c>
      <c r="D48" s="42">
        <f t="shared" si="0"/>
        <v>138</v>
      </c>
      <c r="E48" s="55">
        <f t="shared" si="1"/>
        <v>1</v>
      </c>
    </row>
    <row r="49" spans="1:5">
      <c r="A49" s="25">
        <v>105</v>
      </c>
      <c r="B49" s="25" t="str">
        <f>LOOKUP(A49,'ADRESÁŘ NESHOD A ZAKÁZEK'!A7:A1005,'ADRESÁŘ NESHOD A ZAKÁZEK'!B7:B1005)</f>
        <v>sluneční clony</v>
      </c>
      <c r="C49" s="25">
        <f>COUNTIF('ZÁZNAMNÍK NESHOD'!$B$2:$B$176,A49)</f>
        <v>0</v>
      </c>
      <c r="D49" s="42">
        <f t="shared" si="0"/>
        <v>138</v>
      </c>
      <c r="E49" s="55">
        <f t="shared" si="1"/>
        <v>1</v>
      </c>
    </row>
    <row r="50" spans="1:5">
      <c r="A50" s="25">
        <v>107</v>
      </c>
      <c r="B50" s="25" t="str">
        <f>LOOKUP(A50,'ADRESÁŘ NESHOD A ZAKÁZEK'!A9:A1007,'ADRESÁŘ NESHOD A ZAKÁZEK'!B9:B1007)</f>
        <v>sedačky</v>
      </c>
      <c r="C50" s="25">
        <f>COUNTIF('ZÁZNAMNÍK NESHOD'!$B$2:$B$176,A50)</f>
        <v>0</v>
      </c>
      <c r="D50" s="42">
        <f t="shared" si="0"/>
        <v>138</v>
      </c>
      <c r="E50" s="55">
        <f t="shared" si="1"/>
        <v>1</v>
      </c>
    </row>
    <row r="51" spans="1:5">
      <c r="A51" s="25">
        <v>108</v>
      </c>
      <c r="B51" s="25" t="str">
        <f>LOOKUP(A51,'ADRESÁŘ NESHOD A ZAKÁZEK'!A10:A1008,'ADRESÁŘ NESHOD A ZAKÁZEK'!B10:B1008)</f>
        <v>bezpečnostní pásy</v>
      </c>
      <c r="C51" s="25">
        <f>COUNTIF('ZÁZNAMNÍK NESHOD'!$B$2:$B$176,A51)</f>
        <v>0</v>
      </c>
      <c r="D51" s="42">
        <f t="shared" si="0"/>
        <v>138</v>
      </c>
      <c r="E51" s="55">
        <f t="shared" si="1"/>
        <v>1</v>
      </c>
    </row>
    <row r="52" spans="1:5">
      <c r="A52" s="25">
        <v>109</v>
      </c>
      <c r="B52" s="25" t="str">
        <f>LOOKUP(A52,'ADRESÁŘ NESHOD A ZAKÁZEK'!A11:A1009,'ADRESÁŘ NESHOD A ZAKÁZEK'!B11:B1009)</f>
        <v>podlaha</v>
      </c>
      <c r="C52" s="25">
        <f>COUNTIF('ZÁZNAMNÍK NESHOD'!$B$2:$B$176,A52)</f>
        <v>0</v>
      </c>
      <c r="D52" s="42">
        <f t="shared" si="0"/>
        <v>138</v>
      </c>
      <c r="E52" s="55">
        <f t="shared" si="1"/>
        <v>1</v>
      </c>
    </row>
    <row r="53" spans="1:5">
      <c r="A53" s="25">
        <v>110</v>
      </c>
      <c r="B53" s="25" t="str">
        <f>LOOKUP(A53,'ADRESÁŘ NESHOD A ZAKÁZEK'!A12:A1010,'ADRESÁŘ NESHOD A ZAKÁZEK'!B12:B1010)</f>
        <v>čalounění</v>
      </c>
      <c r="C53" s="25">
        <f>COUNTIF('ZÁZNAMNÍK NESHOD'!$B$2:$B$176,A53)</f>
        <v>0</v>
      </c>
      <c r="D53" s="42">
        <f t="shared" si="0"/>
        <v>138</v>
      </c>
      <c r="E53" s="55">
        <f t="shared" si="1"/>
        <v>1</v>
      </c>
    </row>
    <row r="54" spans="1:5">
      <c r="A54" s="25">
        <v>111</v>
      </c>
      <c r="B54" s="25" t="str">
        <f>LOOKUP(A54,'ADRESÁŘ NESHOD A ZAKÁZEK'!A13:A1011,'ADRESÁŘ NESHOD A ZAKÁZEK'!B13:B1011)</f>
        <v>přední maska, blatníky</v>
      </c>
      <c r="C54" s="25">
        <f>COUNTIF('ZÁZNAMNÍK NESHOD'!$B$2:$B$176,A54)</f>
        <v>0</v>
      </c>
      <c r="D54" s="42">
        <f t="shared" si="0"/>
        <v>138</v>
      </c>
      <c r="E54" s="55">
        <f t="shared" si="1"/>
        <v>1</v>
      </c>
    </row>
    <row r="55" spans="1:5">
      <c r="A55" s="25">
        <v>112</v>
      </c>
      <c r="B55" s="25" t="str">
        <f>LOOKUP(A55,'ADRESÁŘ NESHOD A ZAKÁZEK'!A14:A1012,'ADRESÁŘ NESHOD A ZAKÁZEK'!B14:B1012)</f>
        <v>stupačky</v>
      </c>
      <c r="C55" s="25">
        <f>COUNTIF('ZÁZNAMNÍK NESHOD'!$B$2:$B$176,A55)</f>
        <v>0</v>
      </c>
      <c r="D55" s="42">
        <f t="shared" si="0"/>
        <v>138</v>
      </c>
      <c r="E55" s="55">
        <f t="shared" si="1"/>
        <v>1</v>
      </c>
    </row>
    <row r="56" spans="1:5">
      <c r="A56" s="25">
        <v>113</v>
      </c>
      <c r="B56" s="25" t="str">
        <f>LOOKUP(A56,'ADRESÁŘ NESHOD A ZAKÁZEK'!A15:A1013,'ADRESÁŘ NESHOD A ZAKÁZEK'!B15:B1013)</f>
        <v>zpětná zrcátka</v>
      </c>
      <c r="C56" s="25">
        <f>COUNTIF('ZÁZNAMNÍK NESHOD'!$B$2:$B$176,A56)</f>
        <v>0</v>
      </c>
      <c r="D56" s="42">
        <f t="shared" si="0"/>
        <v>138</v>
      </c>
      <c r="E56" s="55">
        <f t="shared" si="1"/>
        <v>1</v>
      </c>
    </row>
    <row r="57" spans="1:5">
      <c r="A57" s="25">
        <v>114</v>
      </c>
      <c r="B57" s="25" t="str">
        <f>LOOKUP(A57,'ADRESÁŘ NESHOD A ZAKÁZEK'!A16:A1014,'ADRESÁŘ NESHOD A ZAKÁZEK'!B16:B1014)</f>
        <v>fce. zvedání kabiny</v>
      </c>
      <c r="C57" s="25">
        <f>COUNTIF('ZÁZNAMNÍK NESHOD'!$B$2:$B$176,A57)</f>
        <v>0</v>
      </c>
      <c r="D57" s="42">
        <f t="shared" si="0"/>
        <v>138</v>
      </c>
      <c r="E57" s="55">
        <f t="shared" si="1"/>
        <v>1</v>
      </c>
    </row>
    <row r="58" spans="1:5">
      <c r="A58" s="25">
        <v>117</v>
      </c>
      <c r="B58" s="25" t="str">
        <f>LOOKUP(A58,'ADRESÁŘ NESHOD A ZAKÁZEK'!A19:A1017,'ADRESÁŘ NESHOD A ZAKÁZEK'!B19:B1017)</f>
        <v>podtlaková houkačka</v>
      </c>
      <c r="C58" s="25">
        <f>COUNTIF('ZÁZNAMNÍK NESHOD'!$B$2:$B$176,A58)</f>
        <v>0</v>
      </c>
      <c r="D58" s="42">
        <f t="shared" si="0"/>
        <v>138</v>
      </c>
      <c r="E58" s="55">
        <f t="shared" si="1"/>
        <v>1</v>
      </c>
    </row>
    <row r="59" spans="1:5">
      <c r="A59" s="25">
        <v>118</v>
      </c>
      <c r="B59" s="25" t="str">
        <f>LOOKUP(A59,'ADRESÁŘ NESHOD A ZAKÁZEK'!A20:A1018,'ADRESÁŘ NESHOD A ZAKÁZEK'!B20:B1018)</f>
        <v>asanační lišta</v>
      </c>
      <c r="C59" s="25">
        <f>COUNTIF('ZÁZNAMNÍK NESHOD'!$B$2:$B$176,A59)</f>
        <v>0</v>
      </c>
      <c r="D59" s="42">
        <f t="shared" si="0"/>
        <v>138</v>
      </c>
      <c r="E59" s="55">
        <f t="shared" si="1"/>
        <v>1</v>
      </c>
    </row>
    <row r="60" spans="1:5">
      <c r="A60" s="25">
        <v>119</v>
      </c>
      <c r="B60" s="25" t="str">
        <f>LOOKUP(A60,'ADRESÁŘ NESHOD A ZAKÁZEK'!A21:A1019,'ADRESÁŘ NESHOD A ZAKÁZEK'!B21:B1019)</f>
        <v>přípojka tl vzduchu</v>
      </c>
      <c r="C60" s="25">
        <f>COUNTIF('ZÁZNAMNÍK NESHOD'!$B$2:$B$176,A60)</f>
        <v>0</v>
      </c>
      <c r="D60" s="42">
        <f t="shared" si="0"/>
        <v>138</v>
      </c>
      <c r="E60" s="55">
        <f t="shared" si="1"/>
        <v>1</v>
      </c>
    </row>
    <row r="61" spans="1:5">
      <c r="A61" s="25">
        <v>120</v>
      </c>
      <c r="B61" s="25" t="str">
        <f>LOOKUP(A61,'ADRESÁŘ NESHOD A ZAKÁZEK'!A22:A1020,'ADRESÁŘ NESHOD A ZAKÁZEK'!B22:B1020)</f>
        <v>schrány, bedny</v>
      </c>
      <c r="C61" s="25">
        <f>COUNTIF('ZÁZNAMNÍK NESHOD'!$B$2:$B$176,A61)</f>
        <v>0</v>
      </c>
      <c r="D61" s="42">
        <f t="shared" si="0"/>
        <v>138</v>
      </c>
      <c r="E61" s="55">
        <f t="shared" si="1"/>
        <v>1</v>
      </c>
    </row>
    <row r="62" spans="1:5">
      <c r="A62" s="25">
        <v>121</v>
      </c>
      <c r="B62" s="25" t="str">
        <f>LOOKUP(A62,'ADRESÁŘ NESHOD A ZAKÁZEK'!A23:A1021,'ADRESÁŘ NESHOD A ZAKÁZEK'!B23:B1021)</f>
        <v>-</v>
      </c>
      <c r="C62" s="25">
        <f>COUNTIF('ZÁZNAMNÍK NESHOD'!$B$2:$B$176,A62)</f>
        <v>0</v>
      </c>
      <c r="D62" s="42">
        <f t="shared" si="0"/>
        <v>138</v>
      </c>
      <c r="E62" s="55">
        <f t="shared" si="1"/>
        <v>1</v>
      </c>
    </row>
    <row r="63" spans="1:5">
      <c r="A63" s="25">
        <v>122</v>
      </c>
      <c r="B63" s="25" t="str">
        <f>LOOKUP(A63,'ADRESÁŘ NESHOD A ZAKÁZEK'!A24:A1022,'ADRESÁŘ NESHOD A ZAKÁZEK'!B24:B1022)</f>
        <v>-</v>
      </c>
      <c r="C63" s="25">
        <f>COUNTIF('ZÁZNAMNÍK NESHOD'!$B$2:$B$176,A63)</f>
        <v>0</v>
      </c>
      <c r="D63" s="42">
        <f t="shared" si="0"/>
        <v>138</v>
      </c>
      <c r="E63" s="55">
        <f t="shared" si="1"/>
        <v>1</v>
      </c>
    </row>
    <row r="64" spans="1:5">
      <c r="A64" s="25">
        <v>123</v>
      </c>
      <c r="B64" s="25" t="str">
        <f>LOOKUP(A64,'ADRESÁŘ NESHOD A ZAKÁZEK'!A25:A1023,'ADRESÁŘ NESHOD A ZAKÁZEK'!B25:B1023)</f>
        <v>-</v>
      </c>
      <c r="C64" s="25">
        <f>COUNTIF('ZÁZNAMNÍK NESHOD'!$B$2:$B$176,A64)</f>
        <v>0</v>
      </c>
      <c r="D64" s="42">
        <f t="shared" si="0"/>
        <v>138</v>
      </c>
      <c r="E64" s="55">
        <f t="shared" si="1"/>
        <v>1</v>
      </c>
    </row>
    <row r="65" spans="1:5">
      <c r="A65" s="25">
        <v>124</v>
      </c>
      <c r="B65" s="25" t="str">
        <f>LOOKUP(A65,'ADRESÁŘ NESHOD A ZAKÁZEK'!A26:A1024,'ADRESÁŘ NESHOD A ZAKÁZEK'!B26:B1024)</f>
        <v>-</v>
      </c>
      <c r="C65" s="25">
        <f>COUNTIF('ZÁZNAMNÍK NESHOD'!$B$2:$B$176,A65)</f>
        <v>0</v>
      </c>
      <c r="D65" s="42">
        <f t="shared" si="0"/>
        <v>138</v>
      </c>
      <c r="E65" s="55">
        <f t="shared" si="1"/>
        <v>1</v>
      </c>
    </row>
    <row r="66" spans="1:5">
      <c r="A66" s="25">
        <v>125</v>
      </c>
      <c r="B66" s="25" t="str">
        <f>LOOKUP(A66,'ADRESÁŘ NESHOD A ZAKÁZEK'!A27:A1025,'ADRESÁŘ NESHOD A ZAKÁZEK'!B27:B1025)</f>
        <v>-</v>
      </c>
      <c r="C66" s="25">
        <f>COUNTIF('ZÁZNAMNÍK NESHOD'!$B$2:$B$176,A66)</f>
        <v>0</v>
      </c>
      <c r="D66" s="42">
        <f t="shared" ref="D66:D129" si="2">IF(F65=1,C66,D65+C66)</f>
        <v>138</v>
      </c>
      <c r="E66" s="55">
        <f t="shared" ref="E66:E129" si="3">D66/$D$906</f>
        <v>1</v>
      </c>
    </row>
    <row r="67" spans="1:5">
      <c r="A67" s="25">
        <v>126</v>
      </c>
      <c r="B67" s="25" t="str">
        <f>LOOKUP(A67,'ADRESÁŘ NESHOD A ZAKÁZEK'!A28:A1026,'ADRESÁŘ NESHOD A ZAKÁZEK'!B28:B1026)</f>
        <v>-</v>
      </c>
      <c r="C67" s="25">
        <f>COUNTIF('ZÁZNAMNÍK NESHOD'!$B$2:$B$176,A67)</f>
        <v>0</v>
      </c>
      <c r="D67" s="42">
        <f t="shared" si="2"/>
        <v>138</v>
      </c>
      <c r="E67" s="55">
        <f t="shared" si="3"/>
        <v>1</v>
      </c>
    </row>
    <row r="68" spans="1:5">
      <c r="A68" s="25">
        <v>127</v>
      </c>
      <c r="B68" s="25" t="str">
        <f>LOOKUP(A68,'ADRESÁŘ NESHOD A ZAKÁZEK'!A29:A1027,'ADRESÁŘ NESHOD A ZAKÁZEK'!B29:B1027)</f>
        <v>-</v>
      </c>
      <c r="C68" s="25">
        <f>COUNTIF('ZÁZNAMNÍK NESHOD'!$B$2:$B$176,A68)</f>
        <v>0</v>
      </c>
      <c r="D68" s="42">
        <f t="shared" si="2"/>
        <v>138</v>
      </c>
      <c r="E68" s="55">
        <f t="shared" si="3"/>
        <v>1</v>
      </c>
    </row>
    <row r="69" spans="1:5">
      <c r="A69" s="25">
        <v>128</v>
      </c>
      <c r="B69" s="25" t="str">
        <f>LOOKUP(A69,'ADRESÁŘ NESHOD A ZAKÁZEK'!A30:A1028,'ADRESÁŘ NESHOD A ZAKÁZEK'!B30:B1028)</f>
        <v>-</v>
      </c>
      <c r="C69" s="25">
        <f>COUNTIF('ZÁZNAMNÍK NESHOD'!$B$2:$B$176,A69)</f>
        <v>0</v>
      </c>
      <c r="D69" s="42">
        <f t="shared" si="2"/>
        <v>138</v>
      </c>
      <c r="E69" s="55">
        <f t="shared" si="3"/>
        <v>1</v>
      </c>
    </row>
    <row r="70" spans="1:5">
      <c r="A70" s="25">
        <v>129</v>
      </c>
      <c r="B70" s="25" t="str">
        <f>LOOKUP(A70,'ADRESÁŘ NESHOD A ZAKÁZEK'!A31:A1029,'ADRESÁŘ NESHOD A ZAKÁZEK'!B31:B1029)</f>
        <v>-</v>
      </c>
      <c r="C70" s="25">
        <f>COUNTIF('ZÁZNAMNÍK NESHOD'!$B$2:$B$176,A70)</f>
        <v>0</v>
      </c>
      <c r="D70" s="42">
        <f t="shared" si="2"/>
        <v>138</v>
      </c>
      <c r="E70" s="55">
        <f t="shared" si="3"/>
        <v>1</v>
      </c>
    </row>
    <row r="71" spans="1:5">
      <c r="A71" s="25">
        <v>130</v>
      </c>
      <c r="B71" s="25" t="str">
        <f>LOOKUP(A71,'ADRESÁŘ NESHOD A ZAKÁZEK'!A32:A1030,'ADRESÁŘ NESHOD A ZAKÁZEK'!B32:B1030)</f>
        <v>-</v>
      </c>
      <c r="C71" s="25">
        <f>COUNTIF('ZÁZNAMNÍK NESHOD'!$B$2:$B$176,A71)</f>
        <v>0</v>
      </c>
      <c r="D71" s="42">
        <f t="shared" si="2"/>
        <v>138</v>
      </c>
      <c r="E71" s="55">
        <f t="shared" si="3"/>
        <v>1</v>
      </c>
    </row>
    <row r="72" spans="1:5">
      <c r="A72" s="25">
        <v>131</v>
      </c>
      <c r="B72" s="25" t="str">
        <f>LOOKUP(A72,'ADRESÁŘ NESHOD A ZAKÁZEK'!A33:A1031,'ADRESÁŘ NESHOD A ZAKÁZEK'!B33:B1031)</f>
        <v>-</v>
      </c>
      <c r="C72" s="25">
        <f>COUNTIF('ZÁZNAMNÍK NESHOD'!$B$2:$B$176,A72)</f>
        <v>0</v>
      </c>
      <c r="D72" s="42">
        <f t="shared" si="2"/>
        <v>138</v>
      </c>
      <c r="E72" s="55">
        <f t="shared" si="3"/>
        <v>1</v>
      </c>
    </row>
    <row r="73" spans="1:5">
      <c r="A73" s="25">
        <v>132</v>
      </c>
      <c r="B73" s="25" t="str">
        <f>LOOKUP(A73,'ADRESÁŘ NESHOD A ZAKÁZEK'!A34:A1032,'ADRESÁŘ NESHOD A ZAKÁZEK'!B34:B1032)</f>
        <v>-</v>
      </c>
      <c r="C73" s="25">
        <f>COUNTIF('ZÁZNAMNÍK NESHOD'!$B$2:$B$176,A73)</f>
        <v>0</v>
      </c>
      <c r="D73" s="42">
        <f t="shared" si="2"/>
        <v>138</v>
      </c>
      <c r="E73" s="55">
        <f t="shared" si="3"/>
        <v>1</v>
      </c>
    </row>
    <row r="74" spans="1:5">
      <c r="A74" s="25">
        <v>133</v>
      </c>
      <c r="B74" s="25" t="str">
        <f>LOOKUP(A74,'ADRESÁŘ NESHOD A ZAKÁZEK'!A35:A1033,'ADRESÁŘ NESHOD A ZAKÁZEK'!B35:B1033)</f>
        <v>-</v>
      </c>
      <c r="C74" s="25">
        <f>COUNTIF('ZÁZNAMNÍK NESHOD'!$B$2:$B$176,A74)</f>
        <v>0</v>
      </c>
      <c r="D74" s="42">
        <f t="shared" si="2"/>
        <v>138</v>
      </c>
      <c r="E74" s="55">
        <f t="shared" si="3"/>
        <v>1</v>
      </c>
    </row>
    <row r="75" spans="1:5">
      <c r="A75" s="25">
        <v>134</v>
      </c>
      <c r="B75" s="25" t="str">
        <f>LOOKUP(A75,'ADRESÁŘ NESHOD A ZAKÁZEK'!A36:A1034,'ADRESÁŘ NESHOD A ZAKÁZEK'!B36:B1034)</f>
        <v>-</v>
      </c>
      <c r="C75" s="25">
        <f>COUNTIF('ZÁZNAMNÍK NESHOD'!$B$2:$B$176,A75)</f>
        <v>0</v>
      </c>
      <c r="D75" s="42">
        <f t="shared" si="2"/>
        <v>138</v>
      </c>
      <c r="E75" s="55">
        <f t="shared" si="3"/>
        <v>1</v>
      </c>
    </row>
    <row r="76" spans="1:5">
      <c r="A76" s="25">
        <v>135</v>
      </c>
      <c r="B76" s="25" t="str">
        <f>LOOKUP(A76,'ADRESÁŘ NESHOD A ZAKÁZEK'!A37:A1035,'ADRESÁŘ NESHOD A ZAKÁZEK'!B37:B1035)</f>
        <v>-</v>
      </c>
      <c r="C76" s="25">
        <f>COUNTIF('ZÁZNAMNÍK NESHOD'!$B$2:$B$176,A76)</f>
        <v>0</v>
      </c>
      <c r="D76" s="42">
        <f t="shared" si="2"/>
        <v>138</v>
      </c>
      <c r="E76" s="55">
        <f t="shared" si="3"/>
        <v>1</v>
      </c>
    </row>
    <row r="77" spans="1:5">
      <c r="A77" s="25">
        <v>136</v>
      </c>
      <c r="B77" s="25" t="str">
        <f>LOOKUP(A77,'ADRESÁŘ NESHOD A ZAKÁZEK'!A38:A1036,'ADRESÁŘ NESHOD A ZAKÁZEK'!B38:B1036)</f>
        <v>-</v>
      </c>
      <c r="C77" s="25">
        <f>COUNTIF('ZÁZNAMNÍK NESHOD'!$B$2:$B$176,A77)</f>
        <v>0</v>
      </c>
      <c r="D77" s="42">
        <f t="shared" si="2"/>
        <v>138</v>
      </c>
      <c r="E77" s="55">
        <f t="shared" si="3"/>
        <v>1</v>
      </c>
    </row>
    <row r="78" spans="1:5">
      <c r="A78" s="25">
        <v>137</v>
      </c>
      <c r="B78" s="25" t="str">
        <f>LOOKUP(A78,'ADRESÁŘ NESHOD A ZAKÁZEK'!A39:A1037,'ADRESÁŘ NESHOD A ZAKÁZEK'!B39:B1037)</f>
        <v>-</v>
      </c>
      <c r="C78" s="25">
        <f>COUNTIF('ZÁZNAMNÍK NESHOD'!$B$2:$B$176,A78)</f>
        <v>0</v>
      </c>
      <c r="D78" s="42">
        <f t="shared" si="2"/>
        <v>138</v>
      </c>
      <c r="E78" s="55">
        <f t="shared" si="3"/>
        <v>1</v>
      </c>
    </row>
    <row r="79" spans="1:5">
      <c r="A79" s="25">
        <v>138</v>
      </c>
      <c r="B79" s="25" t="str">
        <f>LOOKUP(A79,'ADRESÁŘ NESHOD A ZAKÁZEK'!A40:A1038,'ADRESÁŘ NESHOD A ZAKÁZEK'!B40:B1038)</f>
        <v>-</v>
      </c>
      <c r="C79" s="25">
        <f>COUNTIF('ZÁZNAMNÍK NESHOD'!$B$2:$B$176,A79)</f>
        <v>0</v>
      </c>
      <c r="D79" s="42">
        <f t="shared" si="2"/>
        <v>138</v>
      </c>
      <c r="E79" s="55">
        <f t="shared" si="3"/>
        <v>1</v>
      </c>
    </row>
    <row r="80" spans="1:5">
      <c r="A80" s="25">
        <v>139</v>
      </c>
      <c r="B80" s="25" t="str">
        <f>LOOKUP(A80,'ADRESÁŘ NESHOD A ZAKÁZEK'!A41:A1039,'ADRESÁŘ NESHOD A ZAKÁZEK'!B41:B1039)</f>
        <v>-</v>
      </c>
      <c r="C80" s="25">
        <f>COUNTIF('ZÁZNAMNÍK NESHOD'!$B$2:$B$176,A80)</f>
        <v>0</v>
      </c>
      <c r="D80" s="42">
        <f t="shared" si="2"/>
        <v>138</v>
      </c>
      <c r="E80" s="55">
        <f t="shared" si="3"/>
        <v>1</v>
      </c>
    </row>
    <row r="81" spans="1:5">
      <c r="A81" s="25">
        <v>140</v>
      </c>
      <c r="B81" s="25" t="str">
        <f>LOOKUP(A81,'ADRESÁŘ NESHOD A ZAKÁZEK'!A42:A1040,'ADRESÁŘ NESHOD A ZAKÁZEK'!B42:B1040)</f>
        <v>-</v>
      </c>
      <c r="C81" s="25">
        <f>COUNTIF('ZÁZNAMNÍK NESHOD'!$B$2:$B$176,A81)</f>
        <v>0</v>
      </c>
      <c r="D81" s="42">
        <f t="shared" si="2"/>
        <v>138</v>
      </c>
      <c r="E81" s="55">
        <f t="shared" si="3"/>
        <v>1</v>
      </c>
    </row>
    <row r="82" spans="1:5">
      <c r="A82" s="25">
        <v>141</v>
      </c>
      <c r="B82" s="25" t="str">
        <f>LOOKUP(A82,'ADRESÁŘ NESHOD A ZAKÁZEK'!A43:A1041,'ADRESÁŘ NESHOD A ZAKÁZEK'!B43:B1041)</f>
        <v>-</v>
      </c>
      <c r="C82" s="25">
        <f>COUNTIF('ZÁZNAMNÍK NESHOD'!$B$2:$B$176,A82)</f>
        <v>0</v>
      </c>
      <c r="D82" s="42">
        <f t="shared" si="2"/>
        <v>138</v>
      </c>
      <c r="E82" s="55">
        <f t="shared" si="3"/>
        <v>1</v>
      </c>
    </row>
    <row r="83" spans="1:5">
      <c r="A83" s="25">
        <v>142</v>
      </c>
      <c r="B83" s="25" t="str">
        <f>LOOKUP(A83,'ADRESÁŘ NESHOD A ZAKÁZEK'!A44:A1042,'ADRESÁŘ NESHOD A ZAKÁZEK'!B44:B1042)</f>
        <v>-</v>
      </c>
      <c r="C83" s="25">
        <f>COUNTIF('ZÁZNAMNÍK NESHOD'!$B$2:$B$176,A83)</f>
        <v>0</v>
      </c>
      <c r="D83" s="42">
        <f t="shared" si="2"/>
        <v>138</v>
      </c>
      <c r="E83" s="55">
        <f t="shared" si="3"/>
        <v>1</v>
      </c>
    </row>
    <row r="84" spans="1:5">
      <c r="A84" s="25">
        <v>143</v>
      </c>
      <c r="B84" s="25" t="str">
        <f>LOOKUP(A84,'ADRESÁŘ NESHOD A ZAKÁZEK'!A45:A1043,'ADRESÁŘ NESHOD A ZAKÁZEK'!B45:B1043)</f>
        <v>-</v>
      </c>
      <c r="C84" s="25">
        <f>COUNTIF('ZÁZNAMNÍK NESHOD'!$B$2:$B$176,A84)</f>
        <v>0</v>
      </c>
      <c r="D84" s="42">
        <f t="shared" si="2"/>
        <v>138</v>
      </c>
      <c r="E84" s="55">
        <f t="shared" si="3"/>
        <v>1</v>
      </c>
    </row>
    <row r="85" spans="1:5">
      <c r="A85" s="25">
        <v>144</v>
      </c>
      <c r="B85" s="25" t="str">
        <f>LOOKUP(A85,'ADRESÁŘ NESHOD A ZAKÁZEK'!A46:A1044,'ADRESÁŘ NESHOD A ZAKÁZEK'!B46:B1044)</f>
        <v>-</v>
      </c>
      <c r="C85" s="25">
        <f>COUNTIF('ZÁZNAMNÍK NESHOD'!$B$2:$B$176,A85)</f>
        <v>0</v>
      </c>
      <c r="D85" s="42">
        <f t="shared" si="2"/>
        <v>138</v>
      </c>
      <c r="E85" s="55">
        <f t="shared" si="3"/>
        <v>1</v>
      </c>
    </row>
    <row r="86" spans="1:5">
      <c r="A86" s="25">
        <v>145</v>
      </c>
      <c r="B86" s="25" t="str">
        <f>LOOKUP(A86,'ADRESÁŘ NESHOD A ZAKÁZEK'!A47:A1045,'ADRESÁŘ NESHOD A ZAKÁZEK'!B47:B1045)</f>
        <v>-</v>
      </c>
      <c r="C86" s="25">
        <f>COUNTIF('ZÁZNAMNÍK NESHOD'!$B$2:$B$176,A86)</f>
        <v>0</v>
      </c>
      <c r="D86" s="42">
        <f t="shared" si="2"/>
        <v>138</v>
      </c>
      <c r="E86" s="55">
        <f t="shared" si="3"/>
        <v>1</v>
      </c>
    </row>
    <row r="87" spans="1:5">
      <c r="A87" s="25">
        <v>146</v>
      </c>
      <c r="B87" s="25" t="str">
        <f>LOOKUP(A87,'ADRESÁŘ NESHOD A ZAKÁZEK'!A48:A1046,'ADRESÁŘ NESHOD A ZAKÁZEK'!B48:B1046)</f>
        <v>-</v>
      </c>
      <c r="C87" s="25">
        <f>COUNTIF('ZÁZNAMNÍK NESHOD'!$B$2:$B$176,A87)</f>
        <v>0</v>
      </c>
      <c r="D87" s="42">
        <f t="shared" si="2"/>
        <v>138</v>
      </c>
      <c r="E87" s="55">
        <f t="shared" si="3"/>
        <v>1</v>
      </c>
    </row>
    <row r="88" spans="1:5">
      <c r="A88" s="25">
        <v>147</v>
      </c>
      <c r="B88" s="25" t="str">
        <f>LOOKUP(A88,'ADRESÁŘ NESHOD A ZAKÁZEK'!A49:A1047,'ADRESÁŘ NESHOD A ZAKÁZEK'!B49:B1047)</f>
        <v>-</v>
      </c>
      <c r="C88" s="25">
        <f>COUNTIF('ZÁZNAMNÍK NESHOD'!$B$2:$B$176,A88)</f>
        <v>0</v>
      </c>
      <c r="D88" s="42">
        <f t="shared" si="2"/>
        <v>138</v>
      </c>
      <c r="E88" s="55">
        <f t="shared" si="3"/>
        <v>1</v>
      </c>
    </row>
    <row r="89" spans="1:5">
      <c r="A89" s="25">
        <v>148</v>
      </c>
      <c r="B89" s="25" t="str">
        <f>LOOKUP(A89,'ADRESÁŘ NESHOD A ZAKÁZEK'!A50:A1048,'ADRESÁŘ NESHOD A ZAKÁZEK'!B50:B1048)</f>
        <v>-</v>
      </c>
      <c r="C89" s="25">
        <f>COUNTIF('ZÁZNAMNÍK NESHOD'!$B$2:$B$176,A89)</f>
        <v>0</v>
      </c>
      <c r="D89" s="42">
        <f t="shared" si="2"/>
        <v>138</v>
      </c>
      <c r="E89" s="55">
        <f t="shared" si="3"/>
        <v>1</v>
      </c>
    </row>
    <row r="90" spans="1:5">
      <c r="A90" s="25">
        <v>149</v>
      </c>
      <c r="B90" s="25" t="str">
        <f>LOOKUP(A90,'ADRESÁŘ NESHOD A ZAKÁZEK'!A51:A1049,'ADRESÁŘ NESHOD A ZAKÁZEK'!B51:B1049)</f>
        <v>-</v>
      </c>
      <c r="C90" s="25">
        <f>COUNTIF('ZÁZNAMNÍK NESHOD'!$B$2:$B$176,A90)</f>
        <v>0</v>
      </c>
      <c r="D90" s="42">
        <f t="shared" si="2"/>
        <v>138</v>
      </c>
      <c r="E90" s="55">
        <f t="shared" si="3"/>
        <v>1</v>
      </c>
    </row>
    <row r="91" spans="1:5">
      <c r="A91" s="25">
        <v>150</v>
      </c>
      <c r="B91" s="25" t="str">
        <f>LOOKUP(A91,'ADRESÁŘ NESHOD A ZAKÁZEK'!A52:A1050,'ADRESÁŘ NESHOD A ZAKÁZEK'!B52:B1050)</f>
        <v>-</v>
      </c>
      <c r="C91" s="25">
        <f>COUNTIF('ZÁZNAMNÍK NESHOD'!$B$2:$B$176,A91)</f>
        <v>0</v>
      </c>
      <c r="D91" s="42">
        <f t="shared" si="2"/>
        <v>138</v>
      </c>
      <c r="E91" s="55">
        <f t="shared" si="3"/>
        <v>1</v>
      </c>
    </row>
    <row r="92" spans="1:5">
      <c r="A92" s="25">
        <v>151</v>
      </c>
      <c r="B92" s="25" t="str">
        <f>LOOKUP(A92,'ADRESÁŘ NESHOD A ZAKÁZEK'!A53:A1051,'ADRESÁŘ NESHOD A ZAKÁZEK'!B53:B1051)</f>
        <v>-</v>
      </c>
      <c r="C92" s="25">
        <f>COUNTIF('ZÁZNAMNÍK NESHOD'!$B$2:$B$176,A92)</f>
        <v>0</v>
      </c>
      <c r="D92" s="42">
        <f t="shared" si="2"/>
        <v>138</v>
      </c>
      <c r="E92" s="55">
        <f t="shared" si="3"/>
        <v>1</v>
      </c>
    </row>
    <row r="93" spans="1:5">
      <c r="A93" s="25">
        <v>152</v>
      </c>
      <c r="B93" s="25" t="str">
        <f>LOOKUP(A93,'ADRESÁŘ NESHOD A ZAKÁZEK'!A54:A1052,'ADRESÁŘ NESHOD A ZAKÁZEK'!B54:B1052)</f>
        <v>-</v>
      </c>
      <c r="C93" s="25">
        <f>COUNTIF('ZÁZNAMNÍK NESHOD'!$B$2:$B$176,A93)</f>
        <v>0</v>
      </c>
      <c r="D93" s="42">
        <f t="shared" si="2"/>
        <v>138</v>
      </c>
      <c r="E93" s="55">
        <f t="shared" si="3"/>
        <v>1</v>
      </c>
    </row>
    <row r="94" spans="1:5">
      <c r="A94" s="25">
        <v>153</v>
      </c>
      <c r="B94" s="25" t="str">
        <f>LOOKUP(A94,'ADRESÁŘ NESHOD A ZAKÁZEK'!A55:A1053,'ADRESÁŘ NESHOD A ZAKÁZEK'!B55:B1053)</f>
        <v>-</v>
      </c>
      <c r="C94" s="25">
        <f>COUNTIF('ZÁZNAMNÍK NESHOD'!$B$2:$B$176,A94)</f>
        <v>0</v>
      </c>
      <c r="D94" s="42">
        <f t="shared" si="2"/>
        <v>138</v>
      </c>
      <c r="E94" s="55">
        <f t="shared" si="3"/>
        <v>1</v>
      </c>
    </row>
    <row r="95" spans="1:5">
      <c r="A95" s="25">
        <v>154</v>
      </c>
      <c r="B95" s="25" t="str">
        <f>LOOKUP(A95,'ADRESÁŘ NESHOD A ZAKÁZEK'!A56:A1054,'ADRESÁŘ NESHOD A ZAKÁZEK'!B56:B1054)</f>
        <v>-</v>
      </c>
      <c r="C95" s="25">
        <f>COUNTIF('ZÁZNAMNÍK NESHOD'!$B$2:$B$176,A95)</f>
        <v>0</v>
      </c>
      <c r="D95" s="42">
        <f t="shared" si="2"/>
        <v>138</v>
      </c>
      <c r="E95" s="55">
        <f t="shared" si="3"/>
        <v>1</v>
      </c>
    </row>
    <row r="96" spans="1:5">
      <c r="A96" s="25">
        <v>155</v>
      </c>
      <c r="B96" s="25" t="str">
        <f>LOOKUP(A96,'ADRESÁŘ NESHOD A ZAKÁZEK'!A57:A1055,'ADRESÁŘ NESHOD A ZAKÁZEK'!B57:B1055)</f>
        <v>-</v>
      </c>
      <c r="C96" s="25">
        <f>COUNTIF('ZÁZNAMNÍK NESHOD'!$B$2:$B$176,A96)</f>
        <v>0</v>
      </c>
      <c r="D96" s="42">
        <f t="shared" si="2"/>
        <v>138</v>
      </c>
      <c r="E96" s="55">
        <f t="shared" si="3"/>
        <v>1</v>
      </c>
    </row>
    <row r="97" spans="1:5">
      <c r="A97" s="25">
        <v>156</v>
      </c>
      <c r="B97" s="25" t="str">
        <f>LOOKUP(A97,'ADRESÁŘ NESHOD A ZAKÁZEK'!A58:A1056,'ADRESÁŘ NESHOD A ZAKÁZEK'!B58:B1056)</f>
        <v>-</v>
      </c>
      <c r="C97" s="25">
        <f>COUNTIF('ZÁZNAMNÍK NESHOD'!$B$2:$B$176,A97)</f>
        <v>0</v>
      </c>
      <c r="D97" s="42">
        <f t="shared" si="2"/>
        <v>138</v>
      </c>
      <c r="E97" s="55">
        <f t="shared" si="3"/>
        <v>1</v>
      </c>
    </row>
    <row r="98" spans="1:5">
      <c r="A98" s="25">
        <v>157</v>
      </c>
      <c r="B98" s="25" t="str">
        <f>LOOKUP(A98,'ADRESÁŘ NESHOD A ZAKÁZEK'!A59:A1057,'ADRESÁŘ NESHOD A ZAKÁZEK'!B59:B1057)</f>
        <v>-</v>
      </c>
      <c r="C98" s="25">
        <f>COUNTIF('ZÁZNAMNÍK NESHOD'!$B$2:$B$176,A98)</f>
        <v>0</v>
      </c>
      <c r="D98" s="42">
        <f t="shared" si="2"/>
        <v>138</v>
      </c>
      <c r="E98" s="55">
        <f t="shared" si="3"/>
        <v>1</v>
      </c>
    </row>
    <row r="99" spans="1:5">
      <c r="A99" s="25">
        <v>158</v>
      </c>
      <c r="B99" s="25" t="str">
        <f>LOOKUP(A99,'ADRESÁŘ NESHOD A ZAKÁZEK'!A60:A1058,'ADRESÁŘ NESHOD A ZAKÁZEK'!B60:B1058)</f>
        <v>-</v>
      </c>
      <c r="C99" s="25">
        <f>COUNTIF('ZÁZNAMNÍK NESHOD'!$B$2:$B$176,A99)</f>
        <v>0</v>
      </c>
      <c r="D99" s="42">
        <f t="shared" si="2"/>
        <v>138</v>
      </c>
      <c r="E99" s="55">
        <f t="shared" si="3"/>
        <v>1</v>
      </c>
    </row>
    <row r="100" spans="1:5">
      <c r="A100" s="25">
        <v>159</v>
      </c>
      <c r="B100" s="25" t="str">
        <f>LOOKUP(A100,'ADRESÁŘ NESHOD A ZAKÁZEK'!A61:A1059,'ADRESÁŘ NESHOD A ZAKÁZEK'!B61:B1059)</f>
        <v>-</v>
      </c>
      <c r="C100" s="25">
        <f>COUNTIF('ZÁZNAMNÍK NESHOD'!$B$2:$B$176,A100)</f>
        <v>0</v>
      </c>
      <c r="D100" s="42">
        <f t="shared" si="2"/>
        <v>138</v>
      </c>
      <c r="E100" s="55">
        <f t="shared" si="3"/>
        <v>1</v>
      </c>
    </row>
    <row r="101" spans="1:5">
      <c r="A101" s="25">
        <v>160</v>
      </c>
      <c r="B101" s="25" t="str">
        <f>LOOKUP(A101,'ADRESÁŘ NESHOD A ZAKÁZEK'!A62:A1060,'ADRESÁŘ NESHOD A ZAKÁZEK'!B62:B1060)</f>
        <v>-</v>
      </c>
      <c r="C101" s="25">
        <f>COUNTIF('ZÁZNAMNÍK NESHOD'!$B$2:$B$176,A101)</f>
        <v>0</v>
      </c>
      <c r="D101" s="42">
        <f t="shared" si="2"/>
        <v>138</v>
      </c>
      <c r="E101" s="55">
        <f t="shared" si="3"/>
        <v>1</v>
      </c>
    </row>
    <row r="102" spans="1:5">
      <c r="A102" s="25">
        <v>161</v>
      </c>
      <c r="B102" s="25" t="str">
        <f>LOOKUP(A102,'ADRESÁŘ NESHOD A ZAKÁZEK'!A63:A1061,'ADRESÁŘ NESHOD A ZAKÁZEK'!B63:B1061)</f>
        <v>-</v>
      </c>
      <c r="C102" s="25">
        <f>COUNTIF('ZÁZNAMNÍK NESHOD'!$B$2:$B$176,A102)</f>
        <v>0</v>
      </c>
      <c r="D102" s="42">
        <f t="shared" si="2"/>
        <v>138</v>
      </c>
      <c r="E102" s="55">
        <f t="shared" si="3"/>
        <v>1</v>
      </c>
    </row>
    <row r="103" spans="1:5">
      <c r="A103" s="25">
        <v>162</v>
      </c>
      <c r="B103" s="25" t="str">
        <f>LOOKUP(A103,'ADRESÁŘ NESHOD A ZAKÁZEK'!A64:A1062,'ADRESÁŘ NESHOD A ZAKÁZEK'!B64:B1062)</f>
        <v>-</v>
      </c>
      <c r="C103" s="25">
        <f>COUNTIF('ZÁZNAMNÍK NESHOD'!$B$2:$B$176,A103)</f>
        <v>0</v>
      </c>
      <c r="D103" s="42">
        <f t="shared" si="2"/>
        <v>138</v>
      </c>
      <c r="E103" s="55">
        <f t="shared" si="3"/>
        <v>1</v>
      </c>
    </row>
    <row r="104" spans="1:5">
      <c r="A104" s="25">
        <v>163</v>
      </c>
      <c r="B104" s="25" t="str">
        <f>LOOKUP(A104,'ADRESÁŘ NESHOD A ZAKÁZEK'!A65:A1063,'ADRESÁŘ NESHOD A ZAKÁZEK'!B65:B1063)</f>
        <v>-</v>
      </c>
      <c r="C104" s="25">
        <f>COUNTIF('ZÁZNAMNÍK NESHOD'!$B$2:$B$176,A104)</f>
        <v>0</v>
      </c>
      <c r="D104" s="42">
        <f t="shared" si="2"/>
        <v>138</v>
      </c>
      <c r="E104" s="55">
        <f t="shared" si="3"/>
        <v>1</v>
      </c>
    </row>
    <row r="105" spans="1:5">
      <c r="A105" s="25">
        <v>164</v>
      </c>
      <c r="B105" s="25" t="str">
        <f>LOOKUP(A105,'ADRESÁŘ NESHOD A ZAKÁZEK'!A66:A1064,'ADRESÁŘ NESHOD A ZAKÁZEK'!B66:B1064)</f>
        <v>-</v>
      </c>
      <c r="C105" s="25">
        <f>COUNTIF('ZÁZNAMNÍK NESHOD'!$B$2:$B$176,A105)</f>
        <v>0</v>
      </c>
      <c r="D105" s="42">
        <f t="shared" si="2"/>
        <v>138</v>
      </c>
      <c r="E105" s="55">
        <f t="shared" si="3"/>
        <v>1</v>
      </c>
    </row>
    <row r="106" spans="1:5">
      <c r="A106" s="25">
        <v>165</v>
      </c>
      <c r="B106" s="25" t="str">
        <f>LOOKUP(A106,'ADRESÁŘ NESHOD A ZAKÁZEK'!A67:A1065,'ADRESÁŘ NESHOD A ZAKÁZEK'!B67:B1065)</f>
        <v>-</v>
      </c>
      <c r="C106" s="25">
        <f>COUNTIF('ZÁZNAMNÍK NESHOD'!$B$2:$B$176,A106)</f>
        <v>0</v>
      </c>
      <c r="D106" s="42">
        <f t="shared" si="2"/>
        <v>138</v>
      </c>
      <c r="E106" s="55">
        <f t="shared" si="3"/>
        <v>1</v>
      </c>
    </row>
    <row r="107" spans="1:5">
      <c r="A107" s="25">
        <v>166</v>
      </c>
      <c r="B107" s="25" t="str">
        <f>LOOKUP(A107,'ADRESÁŘ NESHOD A ZAKÁZEK'!A68:A1066,'ADRESÁŘ NESHOD A ZAKÁZEK'!B68:B1066)</f>
        <v>-</v>
      </c>
      <c r="C107" s="25">
        <f>COUNTIF('ZÁZNAMNÍK NESHOD'!$B$2:$B$176,A107)</f>
        <v>0</v>
      </c>
      <c r="D107" s="42">
        <f t="shared" si="2"/>
        <v>138</v>
      </c>
      <c r="E107" s="55">
        <f t="shared" si="3"/>
        <v>1</v>
      </c>
    </row>
    <row r="108" spans="1:5">
      <c r="A108" s="25">
        <v>167</v>
      </c>
      <c r="B108" s="25" t="str">
        <f>LOOKUP(A108,'ADRESÁŘ NESHOD A ZAKÁZEK'!A69:A1067,'ADRESÁŘ NESHOD A ZAKÁZEK'!B69:B1067)</f>
        <v>-</v>
      </c>
      <c r="C108" s="25">
        <f>COUNTIF('ZÁZNAMNÍK NESHOD'!$B$2:$B$176,A108)</f>
        <v>0</v>
      </c>
      <c r="D108" s="42">
        <f t="shared" si="2"/>
        <v>138</v>
      </c>
      <c r="E108" s="55">
        <f t="shared" si="3"/>
        <v>1</v>
      </c>
    </row>
    <row r="109" spans="1:5">
      <c r="A109" s="25">
        <v>168</v>
      </c>
      <c r="B109" s="25" t="str">
        <f>LOOKUP(A109,'ADRESÁŘ NESHOD A ZAKÁZEK'!A70:A1068,'ADRESÁŘ NESHOD A ZAKÁZEK'!B70:B1068)</f>
        <v>-</v>
      </c>
      <c r="C109" s="25">
        <f>COUNTIF('ZÁZNAMNÍK NESHOD'!$B$2:$B$176,A109)</f>
        <v>0</v>
      </c>
      <c r="D109" s="42">
        <f t="shared" si="2"/>
        <v>138</v>
      </c>
      <c r="E109" s="55">
        <f t="shared" si="3"/>
        <v>1</v>
      </c>
    </row>
    <row r="110" spans="1:5">
      <c r="A110" s="25">
        <v>169</v>
      </c>
      <c r="B110" s="25" t="str">
        <f>LOOKUP(A110,'ADRESÁŘ NESHOD A ZAKÁZEK'!A71:A1069,'ADRESÁŘ NESHOD A ZAKÁZEK'!B71:B1069)</f>
        <v>-</v>
      </c>
      <c r="C110" s="25">
        <f>COUNTIF('ZÁZNAMNÍK NESHOD'!$B$2:$B$176,A110)</f>
        <v>0</v>
      </c>
      <c r="D110" s="42">
        <f t="shared" si="2"/>
        <v>138</v>
      </c>
      <c r="E110" s="55">
        <f t="shared" si="3"/>
        <v>1</v>
      </c>
    </row>
    <row r="111" spans="1:5">
      <c r="A111" s="25">
        <v>170</v>
      </c>
      <c r="B111" s="25" t="str">
        <f>LOOKUP(A111,'ADRESÁŘ NESHOD A ZAKÁZEK'!A72:A1070,'ADRESÁŘ NESHOD A ZAKÁZEK'!B72:B1070)</f>
        <v>-</v>
      </c>
      <c r="C111" s="25">
        <f>COUNTIF('ZÁZNAMNÍK NESHOD'!$B$2:$B$176,A111)</f>
        <v>0</v>
      </c>
      <c r="D111" s="42">
        <f t="shared" si="2"/>
        <v>138</v>
      </c>
      <c r="E111" s="55">
        <f t="shared" si="3"/>
        <v>1</v>
      </c>
    </row>
    <row r="112" spans="1:5">
      <c r="A112" s="25">
        <v>171</v>
      </c>
      <c r="B112" s="25" t="str">
        <f>LOOKUP(A112,'ADRESÁŘ NESHOD A ZAKÁZEK'!A73:A1071,'ADRESÁŘ NESHOD A ZAKÁZEK'!B73:B1071)</f>
        <v>-</v>
      </c>
      <c r="C112" s="25">
        <f>COUNTIF('ZÁZNAMNÍK NESHOD'!$B$2:$B$176,A112)</f>
        <v>0</v>
      </c>
      <c r="D112" s="42">
        <f t="shared" si="2"/>
        <v>138</v>
      </c>
      <c r="E112" s="55">
        <f t="shared" si="3"/>
        <v>1</v>
      </c>
    </row>
    <row r="113" spans="1:5">
      <c r="A113" s="25">
        <v>172</v>
      </c>
      <c r="B113" s="25" t="str">
        <f>LOOKUP(A113,'ADRESÁŘ NESHOD A ZAKÁZEK'!A74:A1072,'ADRESÁŘ NESHOD A ZAKÁZEK'!B74:B1072)</f>
        <v>-</v>
      </c>
      <c r="C113" s="25">
        <f>COUNTIF('ZÁZNAMNÍK NESHOD'!$B$2:$B$176,A113)</f>
        <v>0</v>
      </c>
      <c r="D113" s="42">
        <f t="shared" si="2"/>
        <v>138</v>
      </c>
      <c r="E113" s="55">
        <f t="shared" si="3"/>
        <v>1</v>
      </c>
    </row>
    <row r="114" spans="1:5">
      <c r="A114" s="25">
        <v>173</v>
      </c>
      <c r="B114" s="25" t="str">
        <f>LOOKUP(A114,'ADRESÁŘ NESHOD A ZAKÁZEK'!A75:A1073,'ADRESÁŘ NESHOD A ZAKÁZEK'!B75:B1073)</f>
        <v>-</v>
      </c>
      <c r="C114" s="25">
        <f>COUNTIF('ZÁZNAMNÍK NESHOD'!$B$2:$B$176,A114)</f>
        <v>0</v>
      </c>
      <c r="D114" s="42">
        <f t="shared" si="2"/>
        <v>138</v>
      </c>
      <c r="E114" s="55">
        <f t="shared" si="3"/>
        <v>1</v>
      </c>
    </row>
    <row r="115" spans="1:5">
      <c r="A115" s="25">
        <v>174</v>
      </c>
      <c r="B115" s="25" t="str">
        <f>LOOKUP(A115,'ADRESÁŘ NESHOD A ZAKÁZEK'!A76:A1074,'ADRESÁŘ NESHOD A ZAKÁZEK'!B76:B1074)</f>
        <v>-</v>
      </c>
      <c r="C115" s="25">
        <f>COUNTIF('ZÁZNAMNÍK NESHOD'!$B$2:$B$176,A115)</f>
        <v>0</v>
      </c>
      <c r="D115" s="42">
        <f t="shared" si="2"/>
        <v>138</v>
      </c>
      <c r="E115" s="55">
        <f t="shared" si="3"/>
        <v>1</v>
      </c>
    </row>
    <row r="116" spans="1:5">
      <c r="A116" s="25">
        <v>175</v>
      </c>
      <c r="B116" s="25" t="str">
        <f>LOOKUP(A116,'ADRESÁŘ NESHOD A ZAKÁZEK'!A77:A1075,'ADRESÁŘ NESHOD A ZAKÁZEK'!B77:B1075)</f>
        <v>-</v>
      </c>
      <c r="C116" s="25">
        <f>COUNTIF('ZÁZNAMNÍK NESHOD'!$B$2:$B$176,A116)</f>
        <v>0</v>
      </c>
      <c r="D116" s="42">
        <f t="shared" si="2"/>
        <v>138</v>
      </c>
      <c r="E116" s="55">
        <f t="shared" si="3"/>
        <v>1</v>
      </c>
    </row>
    <row r="117" spans="1:5">
      <c r="A117" s="25">
        <v>176</v>
      </c>
      <c r="B117" s="25" t="str">
        <f>LOOKUP(A117,'ADRESÁŘ NESHOD A ZAKÁZEK'!A78:A1076,'ADRESÁŘ NESHOD A ZAKÁZEK'!B78:B1076)</f>
        <v>-</v>
      </c>
      <c r="C117" s="25">
        <f>COUNTIF('ZÁZNAMNÍK NESHOD'!$B$2:$B$176,A117)</f>
        <v>0</v>
      </c>
      <c r="D117" s="42">
        <f t="shared" si="2"/>
        <v>138</v>
      </c>
      <c r="E117" s="55">
        <f t="shared" si="3"/>
        <v>1</v>
      </c>
    </row>
    <row r="118" spans="1:5">
      <c r="A118" s="25">
        <v>177</v>
      </c>
      <c r="B118" s="25" t="str">
        <f>LOOKUP(A118,'ADRESÁŘ NESHOD A ZAKÁZEK'!A79:A1077,'ADRESÁŘ NESHOD A ZAKÁZEK'!B79:B1077)</f>
        <v>-</v>
      </c>
      <c r="C118" s="25">
        <f>COUNTIF('ZÁZNAMNÍK NESHOD'!$B$2:$B$176,A118)</f>
        <v>0</v>
      </c>
      <c r="D118" s="42">
        <f t="shared" si="2"/>
        <v>138</v>
      </c>
      <c r="E118" s="55">
        <f t="shared" si="3"/>
        <v>1</v>
      </c>
    </row>
    <row r="119" spans="1:5">
      <c r="A119" s="25">
        <v>178</v>
      </c>
      <c r="B119" s="25" t="str">
        <f>LOOKUP(A119,'ADRESÁŘ NESHOD A ZAKÁZEK'!A80:A1078,'ADRESÁŘ NESHOD A ZAKÁZEK'!B80:B1078)</f>
        <v>-</v>
      </c>
      <c r="C119" s="25">
        <f>COUNTIF('ZÁZNAMNÍK NESHOD'!$B$2:$B$176,A119)</f>
        <v>0</v>
      </c>
      <c r="D119" s="42">
        <f t="shared" si="2"/>
        <v>138</v>
      </c>
      <c r="E119" s="55">
        <f t="shared" si="3"/>
        <v>1</v>
      </c>
    </row>
    <row r="120" spans="1:5">
      <c r="A120" s="25">
        <v>179</v>
      </c>
      <c r="B120" s="25" t="str">
        <f>LOOKUP(A120,'ADRESÁŘ NESHOD A ZAKÁZEK'!A81:A1079,'ADRESÁŘ NESHOD A ZAKÁZEK'!B81:B1079)</f>
        <v>-</v>
      </c>
      <c r="C120" s="25">
        <f>COUNTIF('ZÁZNAMNÍK NESHOD'!$B$2:$B$176,A120)</f>
        <v>0</v>
      </c>
      <c r="D120" s="42">
        <f t="shared" si="2"/>
        <v>138</v>
      </c>
      <c r="E120" s="55">
        <f t="shared" si="3"/>
        <v>1</v>
      </c>
    </row>
    <row r="121" spans="1:5">
      <c r="A121" s="25">
        <v>180</v>
      </c>
      <c r="B121" s="25" t="str">
        <f>LOOKUP(A121,'ADRESÁŘ NESHOD A ZAKÁZEK'!A82:A1080,'ADRESÁŘ NESHOD A ZAKÁZEK'!B82:B1080)</f>
        <v>-</v>
      </c>
      <c r="C121" s="25">
        <f>COUNTIF('ZÁZNAMNÍK NESHOD'!$B$2:$B$176,A121)</f>
        <v>0</v>
      </c>
      <c r="D121" s="42">
        <f t="shared" si="2"/>
        <v>138</v>
      </c>
      <c r="E121" s="55">
        <f t="shared" si="3"/>
        <v>1</v>
      </c>
    </row>
    <row r="122" spans="1:5">
      <c r="A122" s="25">
        <v>181</v>
      </c>
      <c r="B122" s="25" t="str">
        <f>LOOKUP(A122,'ADRESÁŘ NESHOD A ZAKÁZEK'!A83:A1081,'ADRESÁŘ NESHOD A ZAKÁZEK'!B83:B1081)</f>
        <v>-</v>
      </c>
      <c r="C122" s="25">
        <f>COUNTIF('ZÁZNAMNÍK NESHOD'!$B$2:$B$176,A122)</f>
        <v>0</v>
      </c>
      <c r="D122" s="42">
        <f t="shared" si="2"/>
        <v>138</v>
      </c>
      <c r="E122" s="55">
        <f t="shared" si="3"/>
        <v>1</v>
      </c>
    </row>
    <row r="123" spans="1:5">
      <c r="A123" s="25">
        <v>182</v>
      </c>
      <c r="B123" s="25" t="str">
        <f>LOOKUP(A123,'ADRESÁŘ NESHOD A ZAKÁZEK'!A84:A1082,'ADRESÁŘ NESHOD A ZAKÁZEK'!B84:B1082)</f>
        <v>-</v>
      </c>
      <c r="C123" s="25">
        <f>COUNTIF('ZÁZNAMNÍK NESHOD'!$B$2:$B$176,A123)</f>
        <v>0</v>
      </c>
      <c r="D123" s="42">
        <f t="shared" si="2"/>
        <v>138</v>
      </c>
      <c r="E123" s="55">
        <f t="shared" si="3"/>
        <v>1</v>
      </c>
    </row>
    <row r="124" spans="1:5">
      <c r="A124" s="25">
        <v>183</v>
      </c>
      <c r="B124" s="25" t="str">
        <f>LOOKUP(A124,'ADRESÁŘ NESHOD A ZAKÁZEK'!A85:A1083,'ADRESÁŘ NESHOD A ZAKÁZEK'!B85:B1083)</f>
        <v>-</v>
      </c>
      <c r="C124" s="25">
        <f>COUNTIF('ZÁZNAMNÍK NESHOD'!$B$2:$B$176,A124)</f>
        <v>0</v>
      </c>
      <c r="D124" s="42">
        <f t="shared" si="2"/>
        <v>138</v>
      </c>
      <c r="E124" s="55">
        <f t="shared" si="3"/>
        <v>1</v>
      </c>
    </row>
    <row r="125" spans="1:5">
      <c r="A125" s="25">
        <v>184</v>
      </c>
      <c r="B125" s="25" t="str">
        <f>LOOKUP(A125,'ADRESÁŘ NESHOD A ZAKÁZEK'!A86:A1084,'ADRESÁŘ NESHOD A ZAKÁZEK'!B86:B1084)</f>
        <v>-</v>
      </c>
      <c r="C125" s="25">
        <f>COUNTIF('ZÁZNAMNÍK NESHOD'!$B$2:$B$176,A125)</f>
        <v>0</v>
      </c>
      <c r="D125" s="42">
        <f t="shared" si="2"/>
        <v>138</v>
      </c>
      <c r="E125" s="55">
        <f t="shared" si="3"/>
        <v>1</v>
      </c>
    </row>
    <row r="126" spans="1:5">
      <c r="A126" s="25">
        <v>185</v>
      </c>
      <c r="B126" s="25" t="str">
        <f>LOOKUP(A126,'ADRESÁŘ NESHOD A ZAKÁZEK'!A87:A1085,'ADRESÁŘ NESHOD A ZAKÁZEK'!B87:B1085)</f>
        <v>-</v>
      </c>
      <c r="C126" s="25">
        <f>COUNTIF('ZÁZNAMNÍK NESHOD'!$B$2:$B$176,A126)</f>
        <v>0</v>
      </c>
      <c r="D126" s="42">
        <f t="shared" si="2"/>
        <v>138</v>
      </c>
      <c r="E126" s="55">
        <f t="shared" si="3"/>
        <v>1</v>
      </c>
    </row>
    <row r="127" spans="1:5">
      <c r="A127" s="25">
        <v>186</v>
      </c>
      <c r="B127" s="25" t="str">
        <f>LOOKUP(A127,'ADRESÁŘ NESHOD A ZAKÁZEK'!A88:A1086,'ADRESÁŘ NESHOD A ZAKÁZEK'!B88:B1086)</f>
        <v>-</v>
      </c>
      <c r="C127" s="25">
        <f>COUNTIF('ZÁZNAMNÍK NESHOD'!$B$2:$B$176,A127)</f>
        <v>0</v>
      </c>
      <c r="D127" s="42">
        <f t="shared" si="2"/>
        <v>138</v>
      </c>
      <c r="E127" s="55">
        <f t="shared" si="3"/>
        <v>1</v>
      </c>
    </row>
    <row r="128" spans="1:5">
      <c r="A128" s="25">
        <v>187</v>
      </c>
      <c r="B128" s="25" t="str">
        <f>LOOKUP(A128,'ADRESÁŘ NESHOD A ZAKÁZEK'!A89:A1087,'ADRESÁŘ NESHOD A ZAKÁZEK'!B89:B1087)</f>
        <v>-</v>
      </c>
      <c r="C128" s="25">
        <f>COUNTIF('ZÁZNAMNÍK NESHOD'!$B$2:$B$176,A128)</f>
        <v>0</v>
      </c>
      <c r="D128" s="42">
        <f t="shared" si="2"/>
        <v>138</v>
      </c>
      <c r="E128" s="55">
        <f t="shared" si="3"/>
        <v>1</v>
      </c>
    </row>
    <row r="129" spans="1:5">
      <c r="A129" s="25">
        <v>188</v>
      </c>
      <c r="B129" s="25" t="str">
        <f>LOOKUP(A129,'ADRESÁŘ NESHOD A ZAKÁZEK'!A90:A1088,'ADRESÁŘ NESHOD A ZAKÁZEK'!B90:B1088)</f>
        <v>-</v>
      </c>
      <c r="C129" s="25">
        <f>COUNTIF('ZÁZNAMNÍK NESHOD'!$B$2:$B$176,A129)</f>
        <v>0</v>
      </c>
      <c r="D129" s="42">
        <f t="shared" si="2"/>
        <v>138</v>
      </c>
      <c r="E129" s="55">
        <f t="shared" si="3"/>
        <v>1</v>
      </c>
    </row>
    <row r="130" spans="1:5">
      <c r="A130" s="25">
        <v>189</v>
      </c>
      <c r="B130" s="25" t="str">
        <f>LOOKUP(A130,'ADRESÁŘ NESHOD A ZAKÁZEK'!A91:A1089,'ADRESÁŘ NESHOD A ZAKÁZEK'!B91:B1089)</f>
        <v>-</v>
      </c>
      <c r="C130" s="25">
        <f>COUNTIF('ZÁZNAMNÍK NESHOD'!$B$2:$B$176,A130)</f>
        <v>0</v>
      </c>
      <c r="D130" s="42">
        <f t="shared" ref="D130:D193" si="4">IF(F129=1,C130,D129+C130)</f>
        <v>138</v>
      </c>
      <c r="E130" s="55">
        <f t="shared" ref="E130:E193" si="5">D130/$D$906</f>
        <v>1</v>
      </c>
    </row>
    <row r="131" spans="1:5">
      <c r="A131" s="25">
        <v>190</v>
      </c>
      <c r="B131" s="25" t="str">
        <f>LOOKUP(A131,'ADRESÁŘ NESHOD A ZAKÁZEK'!A92:A1090,'ADRESÁŘ NESHOD A ZAKÁZEK'!B92:B1090)</f>
        <v>-</v>
      </c>
      <c r="C131" s="25">
        <f>COUNTIF('ZÁZNAMNÍK NESHOD'!$B$2:$B$176,A131)</f>
        <v>0</v>
      </c>
      <c r="D131" s="42">
        <f t="shared" si="4"/>
        <v>138</v>
      </c>
      <c r="E131" s="55">
        <f t="shared" si="5"/>
        <v>1</v>
      </c>
    </row>
    <row r="132" spans="1:5">
      <c r="A132" s="25">
        <v>191</v>
      </c>
      <c r="B132" s="25" t="str">
        <f>LOOKUP(A132,'ADRESÁŘ NESHOD A ZAKÁZEK'!A93:A1091,'ADRESÁŘ NESHOD A ZAKÁZEK'!B93:B1091)</f>
        <v>-</v>
      </c>
      <c r="C132" s="25">
        <f>COUNTIF('ZÁZNAMNÍK NESHOD'!$B$2:$B$176,A132)</f>
        <v>0</v>
      </c>
      <c r="D132" s="42">
        <f t="shared" si="4"/>
        <v>138</v>
      </c>
      <c r="E132" s="55">
        <f t="shared" si="5"/>
        <v>1</v>
      </c>
    </row>
    <row r="133" spans="1:5">
      <c r="A133" s="25">
        <v>192</v>
      </c>
      <c r="B133" s="25" t="str">
        <f>LOOKUP(A133,'ADRESÁŘ NESHOD A ZAKÁZEK'!A94:A1092,'ADRESÁŘ NESHOD A ZAKÁZEK'!B94:B1092)</f>
        <v>-</v>
      </c>
      <c r="C133" s="25">
        <f>COUNTIF('ZÁZNAMNÍK NESHOD'!$B$2:$B$176,A133)</f>
        <v>0</v>
      </c>
      <c r="D133" s="42">
        <f t="shared" si="4"/>
        <v>138</v>
      </c>
      <c r="E133" s="55">
        <f t="shared" si="5"/>
        <v>1</v>
      </c>
    </row>
    <row r="134" spans="1:5">
      <c r="A134" s="25">
        <v>193</v>
      </c>
      <c r="B134" s="25" t="str">
        <f>LOOKUP(A134,'ADRESÁŘ NESHOD A ZAKÁZEK'!A95:A1093,'ADRESÁŘ NESHOD A ZAKÁZEK'!B95:B1093)</f>
        <v>-</v>
      </c>
      <c r="C134" s="25">
        <f>COUNTIF('ZÁZNAMNÍK NESHOD'!$B$2:$B$176,A134)</f>
        <v>0</v>
      </c>
      <c r="D134" s="42">
        <f t="shared" si="4"/>
        <v>138</v>
      </c>
      <c r="E134" s="55">
        <f t="shared" si="5"/>
        <v>1</v>
      </c>
    </row>
    <row r="135" spans="1:5">
      <c r="A135" s="25">
        <v>194</v>
      </c>
      <c r="B135" s="25" t="str">
        <f>LOOKUP(A135,'ADRESÁŘ NESHOD A ZAKÁZEK'!A96:A1094,'ADRESÁŘ NESHOD A ZAKÁZEK'!B96:B1094)</f>
        <v>-</v>
      </c>
      <c r="C135" s="25">
        <f>COUNTIF('ZÁZNAMNÍK NESHOD'!$B$2:$B$176,A135)</f>
        <v>0</v>
      </c>
      <c r="D135" s="42">
        <f t="shared" si="4"/>
        <v>138</v>
      </c>
      <c r="E135" s="55">
        <f t="shared" si="5"/>
        <v>1</v>
      </c>
    </row>
    <row r="136" spans="1:5">
      <c r="A136" s="25">
        <v>195</v>
      </c>
      <c r="B136" s="25" t="str">
        <f>LOOKUP(A136,'ADRESÁŘ NESHOD A ZAKÁZEK'!A97:A1095,'ADRESÁŘ NESHOD A ZAKÁZEK'!B97:B1095)</f>
        <v>-</v>
      </c>
      <c r="C136" s="25">
        <f>COUNTIF('ZÁZNAMNÍK NESHOD'!$B$2:$B$176,A136)</f>
        <v>0</v>
      </c>
      <c r="D136" s="42">
        <f t="shared" si="4"/>
        <v>138</v>
      </c>
      <c r="E136" s="55">
        <f t="shared" si="5"/>
        <v>1</v>
      </c>
    </row>
    <row r="137" spans="1:5">
      <c r="A137" s="25">
        <v>196</v>
      </c>
      <c r="B137" s="25" t="str">
        <f>LOOKUP(A137,'ADRESÁŘ NESHOD A ZAKÁZEK'!A98:A1096,'ADRESÁŘ NESHOD A ZAKÁZEK'!B98:B1096)</f>
        <v>-</v>
      </c>
      <c r="C137" s="25">
        <f>COUNTIF('ZÁZNAMNÍK NESHOD'!$B$2:$B$176,A137)</f>
        <v>0</v>
      </c>
      <c r="D137" s="42">
        <f t="shared" si="4"/>
        <v>138</v>
      </c>
      <c r="E137" s="55">
        <f t="shared" si="5"/>
        <v>1</v>
      </c>
    </row>
    <row r="138" spans="1:5">
      <c r="A138" s="25">
        <v>197</v>
      </c>
      <c r="B138" s="25" t="str">
        <f>LOOKUP(A138,'ADRESÁŘ NESHOD A ZAKÁZEK'!A99:A1097,'ADRESÁŘ NESHOD A ZAKÁZEK'!B99:B1097)</f>
        <v>-</v>
      </c>
      <c r="C138" s="25">
        <f>COUNTIF('ZÁZNAMNÍK NESHOD'!$B$2:$B$176,A138)</f>
        <v>0</v>
      </c>
      <c r="D138" s="42">
        <f t="shared" si="4"/>
        <v>138</v>
      </c>
      <c r="E138" s="55">
        <f t="shared" si="5"/>
        <v>1</v>
      </c>
    </row>
    <row r="139" spans="1:5">
      <c r="A139" s="25">
        <v>198</v>
      </c>
      <c r="B139" s="25" t="str">
        <f>LOOKUP(A139,'ADRESÁŘ NESHOD A ZAKÁZEK'!A100:A1098,'ADRESÁŘ NESHOD A ZAKÁZEK'!B100:B1098)</f>
        <v>-</v>
      </c>
      <c r="C139" s="25">
        <f>COUNTIF('ZÁZNAMNÍK NESHOD'!$B$2:$B$176,A139)</f>
        <v>0</v>
      </c>
      <c r="D139" s="42">
        <f t="shared" si="4"/>
        <v>138</v>
      </c>
      <c r="E139" s="55">
        <f t="shared" si="5"/>
        <v>1</v>
      </c>
    </row>
    <row r="140" spans="1:5">
      <c r="A140" s="25">
        <v>199</v>
      </c>
      <c r="B140" s="25" t="str">
        <f>LOOKUP(A140,'ADRESÁŘ NESHOD A ZAKÁZEK'!A101:A1099,'ADRESÁŘ NESHOD A ZAKÁZEK'!B101:B1099)</f>
        <v>-</v>
      </c>
      <c r="C140" s="25">
        <f>COUNTIF('ZÁZNAMNÍK NESHOD'!$B$2:$B$176,A140)</f>
        <v>0</v>
      </c>
      <c r="D140" s="42">
        <f t="shared" si="4"/>
        <v>138</v>
      </c>
      <c r="E140" s="55">
        <f t="shared" si="5"/>
        <v>1</v>
      </c>
    </row>
    <row r="141" spans="1:5">
      <c r="A141" s="25">
        <v>200</v>
      </c>
      <c r="B141" s="25" t="str">
        <f>LOOKUP(A141,'ADRESÁŘ NESHOD A ZAKÁZEK'!A102:A1100,'ADRESÁŘ NESHOD A ZAKÁZEK'!B102:B1100)</f>
        <v>-</v>
      </c>
      <c r="C141" s="25">
        <f>COUNTIF('ZÁZNAMNÍK NESHOD'!$B$2:$B$176,A141)</f>
        <v>0</v>
      </c>
      <c r="D141" s="42">
        <f t="shared" si="4"/>
        <v>138</v>
      </c>
      <c r="E141" s="55">
        <f t="shared" si="5"/>
        <v>1</v>
      </c>
    </row>
    <row r="142" spans="1:5">
      <c r="A142" s="25">
        <v>202</v>
      </c>
      <c r="B142" s="25" t="str">
        <f>LOOKUP(A142,'ADRESÁŘ NESHOD A ZAKÁZEK'!A104:A1102,'ADRESÁŘ NESHOD A ZAKÁZEK'!B104:B1102)</f>
        <v>držáky záložních lahví</v>
      </c>
      <c r="C142" s="25">
        <f>COUNTIF('ZÁZNAMNÍK NESHOD'!$B$2:$B$176,A142)</f>
        <v>0</v>
      </c>
      <c r="D142" s="42">
        <f t="shared" si="4"/>
        <v>138</v>
      </c>
      <c r="E142" s="55">
        <f t="shared" si="5"/>
        <v>1</v>
      </c>
    </row>
    <row r="143" spans="1:5">
      <c r="A143" s="25">
        <v>203</v>
      </c>
      <c r="B143" s="25" t="str">
        <f>LOOKUP(A143,'ADRESÁŘ NESHOD A ZAKÁZEK'!A105:A1103,'ADRESÁŘ NESHOD A ZAKÁZEK'!B105:B1103)</f>
        <v>ostatní držáky, výbava</v>
      </c>
      <c r="C143" s="25">
        <f>COUNTIF('ZÁZNAMNÍK NESHOD'!$B$2:$B$176,A143)</f>
        <v>0</v>
      </c>
      <c r="D143" s="42">
        <f t="shared" si="4"/>
        <v>138</v>
      </c>
      <c r="E143" s="55">
        <f t="shared" si="5"/>
        <v>1</v>
      </c>
    </row>
    <row r="144" spans="1:5">
      <c r="A144" s="25">
        <v>204</v>
      </c>
      <c r="B144" s="25" t="str">
        <f>LOOKUP(A144,'ADRESÁŘ NESHOD A ZAKÁZEK'!A106:A1104,'ADRESÁŘ NESHOD A ZAKÁZEK'!B106:B1104)</f>
        <v>schrány-krabice</v>
      </c>
      <c r="C144" s="25">
        <f>COUNTIF('ZÁZNAMNÍK NESHOD'!$B$2:$B$176,A144)</f>
        <v>0</v>
      </c>
      <c r="D144" s="42">
        <f t="shared" si="4"/>
        <v>138</v>
      </c>
      <c r="E144" s="55">
        <f t="shared" si="5"/>
        <v>1</v>
      </c>
    </row>
    <row r="145" spans="1:5">
      <c r="A145" s="25">
        <v>205</v>
      </c>
      <c r="B145" s="25" t="str">
        <f>LOOKUP(A145,'ADRESÁŘ NESHOD A ZAKÁZEK'!A107:A1105,'ADRESÁŘ NESHOD A ZAKÁZEK'!B107:B1105)</f>
        <v>kryty</v>
      </c>
      <c r="C145" s="25">
        <f>COUNTIF('ZÁZNAMNÍK NESHOD'!$B$2:$B$176,A145)</f>
        <v>0</v>
      </c>
      <c r="D145" s="42">
        <f t="shared" si="4"/>
        <v>138</v>
      </c>
      <c r="E145" s="55">
        <f t="shared" si="5"/>
        <v>1</v>
      </c>
    </row>
    <row r="146" spans="1:5">
      <c r="A146" s="25">
        <v>206</v>
      </c>
      <c r="B146" s="25" t="str">
        <f>LOOKUP(A146,'ADRESÁŘ NESHOD A ZAKÁZEK'!A108:A1106,'ADRESÁŘ NESHOD A ZAKÁZEK'!B108:B1106)</f>
        <v>-</v>
      </c>
      <c r="C146" s="25">
        <f>COUNTIF('ZÁZNAMNÍK NESHOD'!$B$2:$B$176,A146)</f>
        <v>0</v>
      </c>
      <c r="D146" s="42">
        <f t="shared" si="4"/>
        <v>138</v>
      </c>
      <c r="E146" s="55">
        <f t="shared" si="5"/>
        <v>1</v>
      </c>
    </row>
    <row r="147" spans="1:5">
      <c r="A147" s="25">
        <v>207</v>
      </c>
      <c r="B147" s="25" t="str">
        <f>LOOKUP(A147,'ADRESÁŘ NESHOD A ZAKÁZEK'!A109:A1107,'ADRESÁŘ NESHOD A ZAKÁZEK'!B109:B1107)</f>
        <v>-</v>
      </c>
      <c r="C147" s="25">
        <f>COUNTIF('ZÁZNAMNÍK NESHOD'!$B$2:$B$176,A147)</f>
        <v>0</v>
      </c>
      <c r="D147" s="42">
        <f t="shared" si="4"/>
        <v>138</v>
      </c>
      <c r="E147" s="55">
        <f t="shared" si="5"/>
        <v>1</v>
      </c>
    </row>
    <row r="148" spans="1:5">
      <c r="A148" s="25">
        <v>208</v>
      </c>
      <c r="B148" s="25" t="str">
        <f>LOOKUP(A148,'ADRESÁŘ NESHOD A ZAKÁZEK'!A110:A1108,'ADRESÁŘ NESHOD A ZAKÁZEK'!B110:B1108)</f>
        <v>-</v>
      </c>
      <c r="C148" s="25">
        <f>COUNTIF('ZÁZNAMNÍK NESHOD'!$B$2:$B$176,A148)</f>
        <v>0</v>
      </c>
      <c r="D148" s="42">
        <f t="shared" si="4"/>
        <v>138</v>
      </c>
      <c r="E148" s="55">
        <f t="shared" si="5"/>
        <v>1</v>
      </c>
    </row>
    <row r="149" spans="1:5">
      <c r="A149" s="25">
        <v>209</v>
      </c>
      <c r="B149" s="25" t="str">
        <f>LOOKUP(A149,'ADRESÁŘ NESHOD A ZAKÁZEK'!A111:A1109,'ADRESÁŘ NESHOD A ZAKÁZEK'!B111:B1109)</f>
        <v>-</v>
      </c>
      <c r="C149" s="25">
        <f>COUNTIF('ZÁZNAMNÍK NESHOD'!$B$2:$B$176,A149)</f>
        <v>0</v>
      </c>
      <c r="D149" s="42">
        <f t="shared" si="4"/>
        <v>138</v>
      </c>
      <c r="E149" s="55">
        <f t="shared" si="5"/>
        <v>1</v>
      </c>
    </row>
    <row r="150" spans="1:5">
      <c r="A150" s="25">
        <v>210</v>
      </c>
      <c r="B150" s="25" t="str">
        <f>LOOKUP(A150,'ADRESÁŘ NESHOD A ZAKÁZEK'!A112:A1110,'ADRESÁŘ NESHOD A ZAKÁZEK'!B112:B1110)</f>
        <v>-</v>
      </c>
      <c r="C150" s="25">
        <f>COUNTIF('ZÁZNAMNÍK NESHOD'!$B$2:$B$176,A150)</f>
        <v>0</v>
      </c>
      <c r="D150" s="42">
        <f t="shared" si="4"/>
        <v>138</v>
      </c>
      <c r="E150" s="55">
        <f t="shared" si="5"/>
        <v>1</v>
      </c>
    </row>
    <row r="151" spans="1:5">
      <c r="A151" s="25">
        <v>211</v>
      </c>
      <c r="B151" s="25" t="str">
        <f>LOOKUP(A151,'ADRESÁŘ NESHOD A ZAKÁZEK'!A113:A1111,'ADRESÁŘ NESHOD A ZAKÁZEK'!B113:B1111)</f>
        <v>-</v>
      </c>
      <c r="C151" s="25">
        <f>COUNTIF('ZÁZNAMNÍK NESHOD'!$B$2:$B$176,A151)</f>
        <v>0</v>
      </c>
      <c r="D151" s="42">
        <f t="shared" si="4"/>
        <v>138</v>
      </c>
      <c r="E151" s="55">
        <f t="shared" si="5"/>
        <v>1</v>
      </c>
    </row>
    <row r="152" spans="1:5">
      <c r="A152" s="25">
        <v>212</v>
      </c>
      <c r="B152" s="25" t="str">
        <f>LOOKUP(A152,'ADRESÁŘ NESHOD A ZAKÁZEK'!A114:A1112,'ADRESÁŘ NESHOD A ZAKÁZEK'!B114:B1112)</f>
        <v>-</v>
      </c>
      <c r="C152" s="25">
        <f>COUNTIF('ZÁZNAMNÍK NESHOD'!$B$2:$B$176,A152)</f>
        <v>0</v>
      </c>
      <c r="D152" s="42">
        <f t="shared" si="4"/>
        <v>138</v>
      </c>
      <c r="E152" s="55">
        <f t="shared" si="5"/>
        <v>1</v>
      </c>
    </row>
    <row r="153" spans="1:5">
      <c r="A153" s="25">
        <v>213</v>
      </c>
      <c r="B153" s="25" t="str">
        <f>LOOKUP(A153,'ADRESÁŘ NESHOD A ZAKÁZEK'!A115:A1113,'ADRESÁŘ NESHOD A ZAKÁZEK'!B115:B1113)</f>
        <v>-</v>
      </c>
      <c r="C153" s="25">
        <f>COUNTIF('ZÁZNAMNÍK NESHOD'!$B$2:$B$176,A153)</f>
        <v>0</v>
      </c>
      <c r="D153" s="42">
        <f t="shared" si="4"/>
        <v>138</v>
      </c>
      <c r="E153" s="55">
        <f t="shared" si="5"/>
        <v>1</v>
      </c>
    </row>
    <row r="154" spans="1:5">
      <c r="A154" s="25">
        <v>214</v>
      </c>
      <c r="B154" s="25" t="str">
        <f>LOOKUP(A154,'ADRESÁŘ NESHOD A ZAKÁZEK'!A116:A1114,'ADRESÁŘ NESHOD A ZAKÁZEK'!B116:B1114)</f>
        <v>-</v>
      </c>
      <c r="C154" s="25">
        <f>COUNTIF('ZÁZNAMNÍK NESHOD'!$B$2:$B$176,A154)</f>
        <v>0</v>
      </c>
      <c r="D154" s="42">
        <f t="shared" si="4"/>
        <v>138</v>
      </c>
      <c r="E154" s="55">
        <f t="shared" si="5"/>
        <v>1</v>
      </c>
    </row>
    <row r="155" spans="1:5">
      <c r="A155" s="25">
        <v>215</v>
      </c>
      <c r="B155" s="25" t="str">
        <f>LOOKUP(A155,'ADRESÁŘ NESHOD A ZAKÁZEK'!A117:A1115,'ADRESÁŘ NESHOD A ZAKÁZEK'!B117:B1115)</f>
        <v>-</v>
      </c>
      <c r="C155" s="25">
        <f>COUNTIF('ZÁZNAMNÍK NESHOD'!$B$2:$B$176,A155)</f>
        <v>0</v>
      </c>
      <c r="D155" s="42">
        <f t="shared" si="4"/>
        <v>138</v>
      </c>
      <c r="E155" s="55">
        <f t="shared" si="5"/>
        <v>1</v>
      </c>
    </row>
    <row r="156" spans="1:5">
      <c r="A156" s="25">
        <v>216</v>
      </c>
      <c r="B156" s="25" t="str">
        <f>LOOKUP(A156,'ADRESÁŘ NESHOD A ZAKÁZEK'!A118:A1116,'ADRESÁŘ NESHOD A ZAKÁZEK'!B118:B1116)</f>
        <v>-</v>
      </c>
      <c r="C156" s="25">
        <f>COUNTIF('ZÁZNAMNÍK NESHOD'!$B$2:$B$176,A156)</f>
        <v>0</v>
      </c>
      <c r="D156" s="42">
        <f t="shared" si="4"/>
        <v>138</v>
      </c>
      <c r="E156" s="55">
        <f t="shared" si="5"/>
        <v>1</v>
      </c>
    </row>
    <row r="157" spans="1:5">
      <c r="A157" s="25">
        <v>217</v>
      </c>
      <c r="B157" s="25" t="str">
        <f>LOOKUP(A157,'ADRESÁŘ NESHOD A ZAKÁZEK'!A119:A1117,'ADRESÁŘ NESHOD A ZAKÁZEK'!B119:B1117)</f>
        <v>-</v>
      </c>
      <c r="C157" s="25">
        <f>COUNTIF('ZÁZNAMNÍK NESHOD'!$B$2:$B$176,A157)</f>
        <v>0</v>
      </c>
      <c r="D157" s="42">
        <f t="shared" si="4"/>
        <v>138</v>
      </c>
      <c r="E157" s="55">
        <f t="shared" si="5"/>
        <v>1</v>
      </c>
    </row>
    <row r="158" spans="1:5">
      <c r="A158" s="25">
        <v>218</v>
      </c>
      <c r="B158" s="25" t="str">
        <f>LOOKUP(A158,'ADRESÁŘ NESHOD A ZAKÁZEK'!A120:A1118,'ADRESÁŘ NESHOD A ZAKÁZEK'!B120:B1118)</f>
        <v>-</v>
      </c>
      <c r="C158" s="25">
        <f>COUNTIF('ZÁZNAMNÍK NESHOD'!$B$2:$B$176,A158)</f>
        <v>0</v>
      </c>
      <c r="D158" s="42">
        <f t="shared" si="4"/>
        <v>138</v>
      </c>
      <c r="E158" s="55">
        <f t="shared" si="5"/>
        <v>1</v>
      </c>
    </row>
    <row r="159" spans="1:5">
      <c r="A159" s="25">
        <v>219</v>
      </c>
      <c r="B159" s="25" t="str">
        <f>LOOKUP(A159,'ADRESÁŘ NESHOD A ZAKÁZEK'!A121:A1119,'ADRESÁŘ NESHOD A ZAKÁZEK'!B121:B1119)</f>
        <v>-</v>
      </c>
      <c r="C159" s="25">
        <f>COUNTIF('ZÁZNAMNÍK NESHOD'!$B$2:$B$176,A159)</f>
        <v>0</v>
      </c>
      <c r="D159" s="42">
        <f t="shared" si="4"/>
        <v>138</v>
      </c>
      <c r="E159" s="55">
        <f t="shared" si="5"/>
        <v>1</v>
      </c>
    </row>
    <row r="160" spans="1:5">
      <c r="A160" s="25">
        <v>220</v>
      </c>
      <c r="B160" s="25" t="str">
        <f>LOOKUP(A160,'ADRESÁŘ NESHOD A ZAKÁZEK'!A122:A1120,'ADRESÁŘ NESHOD A ZAKÁZEK'!B122:B1120)</f>
        <v>-</v>
      </c>
      <c r="C160" s="25">
        <f>COUNTIF('ZÁZNAMNÍK NESHOD'!$B$2:$B$176,A160)</f>
        <v>0</v>
      </c>
      <c r="D160" s="42">
        <f t="shared" si="4"/>
        <v>138</v>
      </c>
      <c r="E160" s="55">
        <f t="shared" si="5"/>
        <v>1</v>
      </c>
    </row>
    <row r="161" spans="1:5">
      <c r="A161" s="25">
        <v>221</v>
      </c>
      <c r="B161" s="25" t="str">
        <f>LOOKUP(A161,'ADRESÁŘ NESHOD A ZAKÁZEK'!A123:A1121,'ADRESÁŘ NESHOD A ZAKÁZEK'!B123:B1121)</f>
        <v>-</v>
      </c>
      <c r="C161" s="25">
        <f>COUNTIF('ZÁZNAMNÍK NESHOD'!$B$2:$B$176,A161)</f>
        <v>0</v>
      </c>
      <c r="D161" s="42">
        <f t="shared" si="4"/>
        <v>138</v>
      </c>
      <c r="E161" s="55">
        <f t="shared" si="5"/>
        <v>1</v>
      </c>
    </row>
    <row r="162" spans="1:5">
      <c r="A162" s="25">
        <v>222</v>
      </c>
      <c r="B162" s="25" t="str">
        <f>LOOKUP(A162,'ADRESÁŘ NESHOD A ZAKÁZEK'!A124:A1122,'ADRESÁŘ NESHOD A ZAKÁZEK'!B124:B1122)</f>
        <v>-</v>
      </c>
      <c r="C162" s="25">
        <f>COUNTIF('ZÁZNAMNÍK NESHOD'!$B$2:$B$176,A162)</f>
        <v>0</v>
      </c>
      <c r="D162" s="42">
        <f t="shared" si="4"/>
        <v>138</v>
      </c>
      <c r="E162" s="55">
        <f t="shared" si="5"/>
        <v>1</v>
      </c>
    </row>
    <row r="163" spans="1:5">
      <c r="A163" s="25">
        <v>223</v>
      </c>
      <c r="B163" s="25" t="str">
        <f>LOOKUP(A163,'ADRESÁŘ NESHOD A ZAKÁZEK'!A125:A1123,'ADRESÁŘ NESHOD A ZAKÁZEK'!B125:B1123)</f>
        <v>-</v>
      </c>
      <c r="C163" s="25">
        <f>COUNTIF('ZÁZNAMNÍK NESHOD'!$B$2:$B$176,A163)</f>
        <v>0</v>
      </c>
      <c r="D163" s="42">
        <f t="shared" si="4"/>
        <v>138</v>
      </c>
      <c r="E163" s="55">
        <f t="shared" si="5"/>
        <v>1</v>
      </c>
    </row>
    <row r="164" spans="1:5">
      <c r="A164" s="25">
        <v>224</v>
      </c>
      <c r="B164" s="25" t="str">
        <f>LOOKUP(A164,'ADRESÁŘ NESHOD A ZAKÁZEK'!A126:A1124,'ADRESÁŘ NESHOD A ZAKÁZEK'!B126:B1124)</f>
        <v>-</v>
      </c>
      <c r="C164" s="25">
        <f>COUNTIF('ZÁZNAMNÍK NESHOD'!$B$2:$B$176,A164)</f>
        <v>0</v>
      </c>
      <c r="D164" s="42">
        <f t="shared" si="4"/>
        <v>138</v>
      </c>
      <c r="E164" s="55">
        <f t="shared" si="5"/>
        <v>1</v>
      </c>
    </row>
    <row r="165" spans="1:5">
      <c r="A165" s="25">
        <v>225</v>
      </c>
      <c r="B165" s="25" t="str">
        <f>LOOKUP(A165,'ADRESÁŘ NESHOD A ZAKÁZEK'!A127:A1125,'ADRESÁŘ NESHOD A ZAKÁZEK'!B127:B1125)</f>
        <v>-</v>
      </c>
      <c r="C165" s="25">
        <f>COUNTIF('ZÁZNAMNÍK NESHOD'!$B$2:$B$176,A165)</f>
        <v>0</v>
      </c>
      <c r="D165" s="42">
        <f t="shared" si="4"/>
        <v>138</v>
      </c>
      <c r="E165" s="55">
        <f t="shared" si="5"/>
        <v>1</v>
      </c>
    </row>
    <row r="166" spans="1:5">
      <c r="A166" s="25">
        <v>226</v>
      </c>
      <c r="B166" s="25" t="str">
        <f>LOOKUP(A166,'ADRESÁŘ NESHOD A ZAKÁZEK'!A128:A1126,'ADRESÁŘ NESHOD A ZAKÁZEK'!B128:B1126)</f>
        <v>-</v>
      </c>
      <c r="C166" s="25">
        <f>COUNTIF('ZÁZNAMNÍK NESHOD'!$B$2:$B$176,A166)</f>
        <v>0</v>
      </c>
      <c r="D166" s="42">
        <f t="shared" si="4"/>
        <v>138</v>
      </c>
      <c r="E166" s="55">
        <f t="shared" si="5"/>
        <v>1</v>
      </c>
    </row>
    <row r="167" spans="1:5">
      <c r="A167" s="25">
        <v>227</v>
      </c>
      <c r="B167" s="25" t="str">
        <f>LOOKUP(A167,'ADRESÁŘ NESHOD A ZAKÁZEK'!A129:A1127,'ADRESÁŘ NESHOD A ZAKÁZEK'!B129:B1127)</f>
        <v>-</v>
      </c>
      <c r="C167" s="25">
        <f>COUNTIF('ZÁZNAMNÍK NESHOD'!$B$2:$B$176,A167)</f>
        <v>0</v>
      </c>
      <c r="D167" s="42">
        <f t="shared" si="4"/>
        <v>138</v>
      </c>
      <c r="E167" s="55">
        <f t="shared" si="5"/>
        <v>1</v>
      </c>
    </row>
    <row r="168" spans="1:5">
      <c r="A168" s="25">
        <v>228</v>
      </c>
      <c r="B168" s="25" t="str">
        <f>LOOKUP(A168,'ADRESÁŘ NESHOD A ZAKÁZEK'!A130:A1128,'ADRESÁŘ NESHOD A ZAKÁZEK'!B130:B1128)</f>
        <v>-</v>
      </c>
      <c r="C168" s="25">
        <f>COUNTIF('ZÁZNAMNÍK NESHOD'!$B$2:$B$176,A168)</f>
        <v>0</v>
      </c>
      <c r="D168" s="42">
        <f t="shared" si="4"/>
        <v>138</v>
      </c>
      <c r="E168" s="55">
        <f t="shared" si="5"/>
        <v>1</v>
      </c>
    </row>
    <row r="169" spans="1:5">
      <c r="A169" s="25">
        <v>229</v>
      </c>
      <c r="B169" s="25" t="str">
        <f>LOOKUP(A169,'ADRESÁŘ NESHOD A ZAKÁZEK'!A131:A1129,'ADRESÁŘ NESHOD A ZAKÁZEK'!B131:B1129)</f>
        <v>-</v>
      </c>
      <c r="C169" s="25">
        <f>COUNTIF('ZÁZNAMNÍK NESHOD'!$B$2:$B$176,A169)</f>
        <v>0</v>
      </c>
      <c r="D169" s="42">
        <f t="shared" si="4"/>
        <v>138</v>
      </c>
      <c r="E169" s="55">
        <f t="shared" si="5"/>
        <v>1</v>
      </c>
    </row>
    <row r="170" spans="1:5">
      <c r="A170" s="25">
        <v>230</v>
      </c>
      <c r="B170" s="25" t="str">
        <f>LOOKUP(A170,'ADRESÁŘ NESHOD A ZAKÁZEK'!A132:A1130,'ADRESÁŘ NESHOD A ZAKÁZEK'!B132:B1130)</f>
        <v>-</v>
      </c>
      <c r="C170" s="25">
        <f>COUNTIF('ZÁZNAMNÍK NESHOD'!$B$2:$B$176,A170)</f>
        <v>0</v>
      </c>
      <c r="D170" s="42">
        <f t="shared" si="4"/>
        <v>138</v>
      </c>
      <c r="E170" s="55">
        <f t="shared" si="5"/>
        <v>1</v>
      </c>
    </row>
    <row r="171" spans="1:5">
      <c r="A171" s="25">
        <v>231</v>
      </c>
      <c r="B171" s="25" t="str">
        <f>LOOKUP(A171,'ADRESÁŘ NESHOD A ZAKÁZEK'!A133:A1131,'ADRESÁŘ NESHOD A ZAKÁZEK'!B133:B1131)</f>
        <v>-</v>
      </c>
      <c r="C171" s="25">
        <f>COUNTIF('ZÁZNAMNÍK NESHOD'!$B$2:$B$176,A171)</f>
        <v>0</v>
      </c>
      <c r="D171" s="42">
        <f t="shared" si="4"/>
        <v>138</v>
      </c>
      <c r="E171" s="55">
        <f t="shared" si="5"/>
        <v>1</v>
      </c>
    </row>
    <row r="172" spans="1:5">
      <c r="A172" s="25">
        <v>232</v>
      </c>
      <c r="B172" s="25" t="str">
        <f>LOOKUP(A172,'ADRESÁŘ NESHOD A ZAKÁZEK'!A134:A1132,'ADRESÁŘ NESHOD A ZAKÁZEK'!B134:B1132)</f>
        <v>-</v>
      </c>
      <c r="C172" s="25">
        <f>COUNTIF('ZÁZNAMNÍK NESHOD'!$B$2:$B$176,A172)</f>
        <v>0</v>
      </c>
      <c r="D172" s="42">
        <f t="shared" si="4"/>
        <v>138</v>
      </c>
      <c r="E172" s="55">
        <f t="shared" si="5"/>
        <v>1</v>
      </c>
    </row>
    <row r="173" spans="1:5">
      <c r="A173" s="25">
        <v>233</v>
      </c>
      <c r="B173" s="25" t="str">
        <f>LOOKUP(A173,'ADRESÁŘ NESHOD A ZAKÁZEK'!A135:A1133,'ADRESÁŘ NESHOD A ZAKÁZEK'!B135:B1133)</f>
        <v>-</v>
      </c>
      <c r="C173" s="25">
        <f>COUNTIF('ZÁZNAMNÍK NESHOD'!$B$2:$B$176,A173)</f>
        <v>0</v>
      </c>
      <c r="D173" s="42">
        <f t="shared" si="4"/>
        <v>138</v>
      </c>
      <c r="E173" s="55">
        <f t="shared" si="5"/>
        <v>1</v>
      </c>
    </row>
    <row r="174" spans="1:5">
      <c r="A174" s="25">
        <v>234</v>
      </c>
      <c r="B174" s="25" t="str">
        <f>LOOKUP(A174,'ADRESÁŘ NESHOD A ZAKÁZEK'!A136:A1134,'ADRESÁŘ NESHOD A ZAKÁZEK'!B136:B1134)</f>
        <v>-</v>
      </c>
      <c r="C174" s="25">
        <f>COUNTIF('ZÁZNAMNÍK NESHOD'!$B$2:$B$176,A174)</f>
        <v>0</v>
      </c>
      <c r="D174" s="42">
        <f t="shared" si="4"/>
        <v>138</v>
      </c>
      <c r="E174" s="55">
        <f t="shared" si="5"/>
        <v>1</v>
      </c>
    </row>
    <row r="175" spans="1:5">
      <c r="A175" s="25">
        <v>235</v>
      </c>
      <c r="B175" s="25" t="str">
        <f>LOOKUP(A175,'ADRESÁŘ NESHOD A ZAKÁZEK'!A137:A1135,'ADRESÁŘ NESHOD A ZAKÁZEK'!B137:B1135)</f>
        <v>-</v>
      </c>
      <c r="C175" s="25">
        <f>COUNTIF('ZÁZNAMNÍK NESHOD'!$B$2:$B$176,A175)</f>
        <v>0</v>
      </c>
      <c r="D175" s="42">
        <f t="shared" si="4"/>
        <v>138</v>
      </c>
      <c r="E175" s="55">
        <f t="shared" si="5"/>
        <v>1</v>
      </c>
    </row>
    <row r="176" spans="1:5">
      <c r="A176" s="25">
        <v>236</v>
      </c>
      <c r="B176" s="25" t="str">
        <f>LOOKUP(A176,'ADRESÁŘ NESHOD A ZAKÁZEK'!A138:A1136,'ADRESÁŘ NESHOD A ZAKÁZEK'!B138:B1136)</f>
        <v>-</v>
      </c>
      <c r="C176" s="25">
        <f>COUNTIF('ZÁZNAMNÍK NESHOD'!$B$2:$B$176,A176)</f>
        <v>0</v>
      </c>
      <c r="D176" s="42">
        <f t="shared" si="4"/>
        <v>138</v>
      </c>
      <c r="E176" s="55">
        <f t="shared" si="5"/>
        <v>1</v>
      </c>
    </row>
    <row r="177" spans="1:5">
      <c r="A177" s="25">
        <v>237</v>
      </c>
      <c r="B177" s="25" t="str">
        <f>LOOKUP(A177,'ADRESÁŘ NESHOD A ZAKÁZEK'!A139:A1137,'ADRESÁŘ NESHOD A ZAKÁZEK'!B139:B1137)</f>
        <v>-</v>
      </c>
      <c r="C177" s="25">
        <f>COUNTIF('ZÁZNAMNÍK NESHOD'!$B$2:$B$176,A177)</f>
        <v>0</v>
      </c>
      <c r="D177" s="42">
        <f t="shared" si="4"/>
        <v>138</v>
      </c>
      <c r="E177" s="55">
        <f t="shared" si="5"/>
        <v>1</v>
      </c>
    </row>
    <row r="178" spans="1:5">
      <c r="A178" s="25">
        <v>238</v>
      </c>
      <c r="B178" s="25" t="str">
        <f>LOOKUP(A178,'ADRESÁŘ NESHOD A ZAKÁZEK'!A140:A1138,'ADRESÁŘ NESHOD A ZAKÁZEK'!B140:B1138)</f>
        <v>-</v>
      </c>
      <c r="C178" s="25">
        <f>COUNTIF('ZÁZNAMNÍK NESHOD'!$B$2:$B$176,A178)</f>
        <v>0</v>
      </c>
      <c r="D178" s="42">
        <f t="shared" si="4"/>
        <v>138</v>
      </c>
      <c r="E178" s="55">
        <f t="shared" si="5"/>
        <v>1</v>
      </c>
    </row>
    <row r="179" spans="1:5">
      <c r="A179" s="25">
        <v>239</v>
      </c>
      <c r="B179" s="25" t="str">
        <f>LOOKUP(A179,'ADRESÁŘ NESHOD A ZAKÁZEK'!A141:A1139,'ADRESÁŘ NESHOD A ZAKÁZEK'!B141:B1139)</f>
        <v>-</v>
      </c>
      <c r="C179" s="25">
        <f>COUNTIF('ZÁZNAMNÍK NESHOD'!$B$2:$B$176,A179)</f>
        <v>0</v>
      </c>
      <c r="D179" s="42">
        <f t="shared" si="4"/>
        <v>138</v>
      </c>
      <c r="E179" s="55">
        <f t="shared" si="5"/>
        <v>1</v>
      </c>
    </row>
    <row r="180" spans="1:5">
      <c r="A180" s="25">
        <v>240</v>
      </c>
      <c r="B180" s="25" t="str">
        <f>LOOKUP(A180,'ADRESÁŘ NESHOD A ZAKÁZEK'!A142:A1140,'ADRESÁŘ NESHOD A ZAKÁZEK'!B142:B1140)</f>
        <v>-</v>
      </c>
      <c r="C180" s="25">
        <f>COUNTIF('ZÁZNAMNÍK NESHOD'!$B$2:$B$176,A180)</f>
        <v>0</v>
      </c>
      <c r="D180" s="42">
        <f t="shared" si="4"/>
        <v>138</v>
      </c>
      <c r="E180" s="55">
        <f t="shared" si="5"/>
        <v>1</v>
      </c>
    </row>
    <row r="181" spans="1:5">
      <c r="A181" s="25">
        <v>241</v>
      </c>
      <c r="B181" s="25" t="str">
        <f>LOOKUP(A181,'ADRESÁŘ NESHOD A ZAKÁZEK'!A143:A1141,'ADRESÁŘ NESHOD A ZAKÁZEK'!B143:B1141)</f>
        <v>-</v>
      </c>
      <c r="C181" s="25">
        <f>COUNTIF('ZÁZNAMNÍK NESHOD'!$B$2:$B$176,A181)</f>
        <v>0</v>
      </c>
      <c r="D181" s="42">
        <f t="shared" si="4"/>
        <v>138</v>
      </c>
      <c r="E181" s="55">
        <f t="shared" si="5"/>
        <v>1</v>
      </c>
    </row>
    <row r="182" spans="1:5">
      <c r="A182" s="25">
        <v>242</v>
      </c>
      <c r="B182" s="25" t="str">
        <f>LOOKUP(A182,'ADRESÁŘ NESHOD A ZAKÁZEK'!A144:A1142,'ADRESÁŘ NESHOD A ZAKÁZEK'!B144:B1142)</f>
        <v>-</v>
      </c>
      <c r="C182" s="25">
        <f>COUNTIF('ZÁZNAMNÍK NESHOD'!$B$2:$B$176,A182)</f>
        <v>0</v>
      </c>
      <c r="D182" s="42">
        <f t="shared" si="4"/>
        <v>138</v>
      </c>
      <c r="E182" s="55">
        <f t="shared" si="5"/>
        <v>1</v>
      </c>
    </row>
    <row r="183" spans="1:5">
      <c r="A183" s="25">
        <v>243</v>
      </c>
      <c r="B183" s="25" t="str">
        <f>LOOKUP(A183,'ADRESÁŘ NESHOD A ZAKÁZEK'!A145:A1143,'ADRESÁŘ NESHOD A ZAKÁZEK'!B145:B1143)</f>
        <v>-</v>
      </c>
      <c r="C183" s="25">
        <f>COUNTIF('ZÁZNAMNÍK NESHOD'!$B$2:$B$176,A183)</f>
        <v>0</v>
      </c>
      <c r="D183" s="42">
        <f t="shared" si="4"/>
        <v>138</v>
      </c>
      <c r="E183" s="55">
        <f t="shared" si="5"/>
        <v>1</v>
      </c>
    </row>
    <row r="184" spans="1:5">
      <c r="A184" s="25">
        <v>244</v>
      </c>
      <c r="B184" s="25" t="str">
        <f>LOOKUP(A184,'ADRESÁŘ NESHOD A ZAKÁZEK'!A146:A1144,'ADRESÁŘ NESHOD A ZAKÁZEK'!B146:B1144)</f>
        <v>-</v>
      </c>
      <c r="C184" s="25">
        <f>COUNTIF('ZÁZNAMNÍK NESHOD'!$B$2:$B$176,A184)</f>
        <v>0</v>
      </c>
      <c r="D184" s="42">
        <f t="shared" si="4"/>
        <v>138</v>
      </c>
      <c r="E184" s="55">
        <f t="shared" si="5"/>
        <v>1</v>
      </c>
    </row>
    <row r="185" spans="1:5">
      <c r="A185" s="25">
        <v>245</v>
      </c>
      <c r="B185" s="25" t="str">
        <f>LOOKUP(A185,'ADRESÁŘ NESHOD A ZAKÁZEK'!A147:A1145,'ADRESÁŘ NESHOD A ZAKÁZEK'!B147:B1145)</f>
        <v>-</v>
      </c>
      <c r="C185" s="25">
        <f>COUNTIF('ZÁZNAMNÍK NESHOD'!$B$2:$B$176,A185)</f>
        <v>0</v>
      </c>
      <c r="D185" s="42">
        <f t="shared" si="4"/>
        <v>138</v>
      </c>
      <c r="E185" s="55">
        <f t="shared" si="5"/>
        <v>1</v>
      </c>
    </row>
    <row r="186" spans="1:5">
      <c r="A186" s="25">
        <v>246</v>
      </c>
      <c r="B186" s="25" t="str">
        <f>LOOKUP(A186,'ADRESÁŘ NESHOD A ZAKÁZEK'!A148:A1146,'ADRESÁŘ NESHOD A ZAKÁZEK'!B148:B1146)</f>
        <v>-</v>
      </c>
      <c r="C186" s="25">
        <f>COUNTIF('ZÁZNAMNÍK NESHOD'!$B$2:$B$176,A186)</f>
        <v>0</v>
      </c>
      <c r="D186" s="42">
        <f t="shared" si="4"/>
        <v>138</v>
      </c>
      <c r="E186" s="55">
        <f t="shared" si="5"/>
        <v>1</v>
      </c>
    </row>
    <row r="187" spans="1:5">
      <c r="A187" s="25">
        <v>247</v>
      </c>
      <c r="B187" s="25" t="str">
        <f>LOOKUP(A187,'ADRESÁŘ NESHOD A ZAKÁZEK'!A149:A1147,'ADRESÁŘ NESHOD A ZAKÁZEK'!B149:B1147)</f>
        <v>-</v>
      </c>
      <c r="C187" s="25">
        <f>COUNTIF('ZÁZNAMNÍK NESHOD'!$B$2:$B$176,A187)</f>
        <v>0</v>
      </c>
      <c r="D187" s="42">
        <f t="shared" si="4"/>
        <v>138</v>
      </c>
      <c r="E187" s="55">
        <f t="shared" si="5"/>
        <v>1</v>
      </c>
    </row>
    <row r="188" spans="1:5">
      <c r="A188" s="25">
        <v>248</v>
      </c>
      <c r="B188" s="25" t="str">
        <f>LOOKUP(A188,'ADRESÁŘ NESHOD A ZAKÁZEK'!A150:A1148,'ADRESÁŘ NESHOD A ZAKÁZEK'!B150:B1148)</f>
        <v>-</v>
      </c>
      <c r="C188" s="25">
        <f>COUNTIF('ZÁZNAMNÍK NESHOD'!$B$2:$B$176,A188)</f>
        <v>0</v>
      </c>
      <c r="D188" s="42">
        <f t="shared" si="4"/>
        <v>138</v>
      </c>
      <c r="E188" s="55">
        <f t="shared" si="5"/>
        <v>1</v>
      </c>
    </row>
    <row r="189" spans="1:5">
      <c r="A189" s="25">
        <v>249</v>
      </c>
      <c r="B189" s="25" t="str">
        <f>LOOKUP(A189,'ADRESÁŘ NESHOD A ZAKÁZEK'!A151:A1149,'ADRESÁŘ NESHOD A ZAKÁZEK'!B151:B1149)</f>
        <v>-</v>
      </c>
      <c r="C189" s="25">
        <f>COUNTIF('ZÁZNAMNÍK NESHOD'!$B$2:$B$176,A189)</f>
        <v>0</v>
      </c>
      <c r="D189" s="42">
        <f t="shared" si="4"/>
        <v>138</v>
      </c>
      <c r="E189" s="55">
        <f t="shared" si="5"/>
        <v>1</v>
      </c>
    </row>
    <row r="190" spans="1:5">
      <c r="A190" s="25">
        <v>250</v>
      </c>
      <c r="B190" s="25" t="str">
        <f>LOOKUP(A190,'ADRESÁŘ NESHOD A ZAKÁZEK'!A152:A1150,'ADRESÁŘ NESHOD A ZAKÁZEK'!B152:B1150)</f>
        <v>-</v>
      </c>
      <c r="C190" s="25">
        <f>COUNTIF('ZÁZNAMNÍK NESHOD'!$B$2:$B$176,A190)</f>
        <v>0</v>
      </c>
      <c r="D190" s="42">
        <f t="shared" si="4"/>
        <v>138</v>
      </c>
      <c r="E190" s="55">
        <f t="shared" si="5"/>
        <v>1</v>
      </c>
    </row>
    <row r="191" spans="1:5">
      <c r="A191" s="25">
        <v>251</v>
      </c>
      <c r="B191" s="25" t="str">
        <f>LOOKUP(A191,'ADRESÁŘ NESHOD A ZAKÁZEK'!A153:A1151,'ADRESÁŘ NESHOD A ZAKÁZEK'!B153:B1151)</f>
        <v>-</v>
      </c>
      <c r="C191" s="25">
        <f>COUNTIF('ZÁZNAMNÍK NESHOD'!$B$2:$B$176,A191)</f>
        <v>0</v>
      </c>
      <c r="D191" s="42">
        <f t="shared" si="4"/>
        <v>138</v>
      </c>
      <c r="E191" s="55">
        <f t="shared" si="5"/>
        <v>1</v>
      </c>
    </row>
    <row r="192" spans="1:5">
      <c r="A192" s="25">
        <v>252</v>
      </c>
      <c r="B192" s="25" t="str">
        <f>LOOKUP(A192,'ADRESÁŘ NESHOD A ZAKÁZEK'!A154:A1152,'ADRESÁŘ NESHOD A ZAKÁZEK'!B154:B1152)</f>
        <v>-</v>
      </c>
      <c r="C192" s="25">
        <f>COUNTIF('ZÁZNAMNÍK NESHOD'!$B$2:$B$176,A192)</f>
        <v>0</v>
      </c>
      <c r="D192" s="42">
        <f t="shared" si="4"/>
        <v>138</v>
      </c>
      <c r="E192" s="55">
        <f t="shared" si="5"/>
        <v>1</v>
      </c>
    </row>
    <row r="193" spans="1:5">
      <c r="A193" s="25">
        <v>253</v>
      </c>
      <c r="B193" s="25" t="str">
        <f>LOOKUP(A193,'ADRESÁŘ NESHOD A ZAKÁZEK'!A155:A1153,'ADRESÁŘ NESHOD A ZAKÁZEK'!B155:B1153)</f>
        <v>-</v>
      </c>
      <c r="C193" s="25">
        <f>COUNTIF('ZÁZNAMNÍK NESHOD'!$B$2:$B$176,A193)</f>
        <v>0</v>
      </c>
      <c r="D193" s="42">
        <f t="shared" si="4"/>
        <v>138</v>
      </c>
      <c r="E193" s="55">
        <f t="shared" si="5"/>
        <v>1</v>
      </c>
    </row>
    <row r="194" spans="1:5">
      <c r="A194" s="25">
        <v>254</v>
      </c>
      <c r="B194" s="25" t="str">
        <f>LOOKUP(A194,'ADRESÁŘ NESHOD A ZAKÁZEK'!A156:A1154,'ADRESÁŘ NESHOD A ZAKÁZEK'!B156:B1154)</f>
        <v>-</v>
      </c>
      <c r="C194" s="25">
        <f>COUNTIF('ZÁZNAMNÍK NESHOD'!$B$2:$B$176,A194)</f>
        <v>0</v>
      </c>
      <c r="D194" s="42">
        <f t="shared" ref="D194:D257" si="6">IF(F193=1,C194,D193+C194)</f>
        <v>138</v>
      </c>
      <c r="E194" s="55">
        <f t="shared" ref="E194:E257" si="7">D194/$D$906</f>
        <v>1</v>
      </c>
    </row>
    <row r="195" spans="1:5">
      <c r="A195" s="25">
        <v>255</v>
      </c>
      <c r="B195" s="25" t="str">
        <f>LOOKUP(A195,'ADRESÁŘ NESHOD A ZAKÁZEK'!A157:A1155,'ADRESÁŘ NESHOD A ZAKÁZEK'!B157:B1155)</f>
        <v>-</v>
      </c>
      <c r="C195" s="25">
        <f>COUNTIF('ZÁZNAMNÍK NESHOD'!$B$2:$B$176,A195)</f>
        <v>0</v>
      </c>
      <c r="D195" s="42">
        <f t="shared" si="6"/>
        <v>138</v>
      </c>
      <c r="E195" s="55">
        <f t="shared" si="7"/>
        <v>1</v>
      </c>
    </row>
    <row r="196" spans="1:5">
      <c r="A196" s="25">
        <v>256</v>
      </c>
      <c r="B196" s="25" t="str">
        <f>LOOKUP(A196,'ADRESÁŘ NESHOD A ZAKÁZEK'!A158:A1156,'ADRESÁŘ NESHOD A ZAKÁZEK'!B158:B1156)</f>
        <v>-</v>
      </c>
      <c r="C196" s="25">
        <f>COUNTIF('ZÁZNAMNÍK NESHOD'!$B$2:$B$176,A196)</f>
        <v>0</v>
      </c>
      <c r="D196" s="42">
        <f t="shared" si="6"/>
        <v>138</v>
      </c>
      <c r="E196" s="55">
        <f t="shared" si="7"/>
        <v>1</v>
      </c>
    </row>
    <row r="197" spans="1:5">
      <c r="A197" s="25">
        <v>257</v>
      </c>
      <c r="B197" s="25" t="str">
        <f>LOOKUP(A197,'ADRESÁŘ NESHOD A ZAKÁZEK'!A159:A1157,'ADRESÁŘ NESHOD A ZAKÁZEK'!B159:B1157)</f>
        <v>-</v>
      </c>
      <c r="C197" s="25">
        <f>COUNTIF('ZÁZNAMNÍK NESHOD'!$B$2:$B$176,A197)</f>
        <v>0</v>
      </c>
      <c r="D197" s="42">
        <f t="shared" si="6"/>
        <v>138</v>
      </c>
      <c r="E197" s="55">
        <f t="shared" si="7"/>
        <v>1</v>
      </c>
    </row>
    <row r="198" spans="1:5">
      <c r="A198" s="25">
        <v>258</v>
      </c>
      <c r="B198" s="25" t="str">
        <f>LOOKUP(A198,'ADRESÁŘ NESHOD A ZAKÁZEK'!A160:A1158,'ADRESÁŘ NESHOD A ZAKÁZEK'!B160:B1158)</f>
        <v>-</v>
      </c>
      <c r="C198" s="25">
        <f>COUNTIF('ZÁZNAMNÍK NESHOD'!$B$2:$B$176,A198)</f>
        <v>0</v>
      </c>
      <c r="D198" s="42">
        <f t="shared" si="6"/>
        <v>138</v>
      </c>
      <c r="E198" s="55">
        <f t="shared" si="7"/>
        <v>1</v>
      </c>
    </row>
    <row r="199" spans="1:5">
      <c r="A199" s="25">
        <v>259</v>
      </c>
      <c r="B199" s="25" t="str">
        <f>LOOKUP(A199,'ADRESÁŘ NESHOD A ZAKÁZEK'!A161:A1159,'ADRESÁŘ NESHOD A ZAKÁZEK'!B161:B1159)</f>
        <v>-</v>
      </c>
      <c r="C199" s="25">
        <f>COUNTIF('ZÁZNAMNÍK NESHOD'!$B$2:$B$176,A199)</f>
        <v>0</v>
      </c>
      <c r="D199" s="42">
        <f t="shared" si="6"/>
        <v>138</v>
      </c>
      <c r="E199" s="55">
        <f t="shared" si="7"/>
        <v>1</v>
      </c>
    </row>
    <row r="200" spans="1:5">
      <c r="A200" s="25">
        <v>260</v>
      </c>
      <c r="B200" s="25" t="str">
        <f>LOOKUP(A200,'ADRESÁŘ NESHOD A ZAKÁZEK'!A162:A1160,'ADRESÁŘ NESHOD A ZAKÁZEK'!B162:B1160)</f>
        <v>-</v>
      </c>
      <c r="C200" s="25">
        <f>COUNTIF('ZÁZNAMNÍK NESHOD'!$B$2:$B$176,A200)</f>
        <v>0</v>
      </c>
      <c r="D200" s="42">
        <f t="shared" si="6"/>
        <v>138</v>
      </c>
      <c r="E200" s="55">
        <f t="shared" si="7"/>
        <v>1</v>
      </c>
    </row>
    <row r="201" spans="1:5">
      <c r="A201" s="25">
        <v>261</v>
      </c>
      <c r="B201" s="25" t="str">
        <f>LOOKUP(A201,'ADRESÁŘ NESHOD A ZAKÁZEK'!A163:A1161,'ADRESÁŘ NESHOD A ZAKÁZEK'!B163:B1161)</f>
        <v>-</v>
      </c>
      <c r="C201" s="25">
        <f>COUNTIF('ZÁZNAMNÍK NESHOD'!$B$2:$B$176,A201)</f>
        <v>0</v>
      </c>
      <c r="D201" s="42">
        <f t="shared" si="6"/>
        <v>138</v>
      </c>
      <c r="E201" s="55">
        <f t="shared" si="7"/>
        <v>1</v>
      </c>
    </row>
    <row r="202" spans="1:5">
      <c r="A202" s="25">
        <v>262</v>
      </c>
      <c r="B202" s="25" t="str">
        <f>LOOKUP(A202,'ADRESÁŘ NESHOD A ZAKÁZEK'!A164:A1162,'ADRESÁŘ NESHOD A ZAKÁZEK'!B164:B1162)</f>
        <v>-</v>
      </c>
      <c r="C202" s="25">
        <f>COUNTIF('ZÁZNAMNÍK NESHOD'!$B$2:$B$176,A202)</f>
        <v>0</v>
      </c>
      <c r="D202" s="42">
        <f t="shared" si="6"/>
        <v>138</v>
      </c>
      <c r="E202" s="55">
        <f t="shared" si="7"/>
        <v>1</v>
      </c>
    </row>
    <row r="203" spans="1:5">
      <c r="A203" s="25">
        <v>263</v>
      </c>
      <c r="B203" s="25" t="str">
        <f>LOOKUP(A203,'ADRESÁŘ NESHOD A ZAKÁZEK'!A165:A1163,'ADRESÁŘ NESHOD A ZAKÁZEK'!B165:B1163)</f>
        <v>-</v>
      </c>
      <c r="C203" s="25">
        <f>COUNTIF('ZÁZNAMNÍK NESHOD'!$B$2:$B$176,A203)</f>
        <v>0</v>
      </c>
      <c r="D203" s="42">
        <f t="shared" si="6"/>
        <v>138</v>
      </c>
      <c r="E203" s="55">
        <f t="shared" si="7"/>
        <v>1</v>
      </c>
    </row>
    <row r="204" spans="1:5">
      <c r="A204" s="25">
        <v>264</v>
      </c>
      <c r="B204" s="25" t="str">
        <f>LOOKUP(A204,'ADRESÁŘ NESHOD A ZAKÁZEK'!A166:A1164,'ADRESÁŘ NESHOD A ZAKÁZEK'!B166:B1164)</f>
        <v>-</v>
      </c>
      <c r="C204" s="25">
        <f>COUNTIF('ZÁZNAMNÍK NESHOD'!$B$2:$B$176,A204)</f>
        <v>0</v>
      </c>
      <c r="D204" s="42">
        <f t="shared" si="6"/>
        <v>138</v>
      </c>
      <c r="E204" s="55">
        <f t="shared" si="7"/>
        <v>1</v>
      </c>
    </row>
    <row r="205" spans="1:5">
      <c r="A205" s="25">
        <v>265</v>
      </c>
      <c r="B205" s="25" t="str">
        <f>LOOKUP(A205,'ADRESÁŘ NESHOD A ZAKÁZEK'!A167:A1165,'ADRESÁŘ NESHOD A ZAKÁZEK'!B167:B1165)</f>
        <v>-</v>
      </c>
      <c r="C205" s="25">
        <f>COUNTIF('ZÁZNAMNÍK NESHOD'!$B$2:$B$176,A205)</f>
        <v>0</v>
      </c>
      <c r="D205" s="42">
        <f t="shared" si="6"/>
        <v>138</v>
      </c>
      <c r="E205" s="55">
        <f t="shared" si="7"/>
        <v>1</v>
      </c>
    </row>
    <row r="206" spans="1:5">
      <c r="A206" s="25">
        <v>266</v>
      </c>
      <c r="B206" s="25" t="str">
        <f>LOOKUP(A206,'ADRESÁŘ NESHOD A ZAKÁZEK'!A168:A1166,'ADRESÁŘ NESHOD A ZAKÁZEK'!B168:B1166)</f>
        <v>-</v>
      </c>
      <c r="C206" s="25">
        <f>COUNTIF('ZÁZNAMNÍK NESHOD'!$B$2:$B$176,A206)</f>
        <v>0</v>
      </c>
      <c r="D206" s="42">
        <f t="shared" si="6"/>
        <v>138</v>
      </c>
      <c r="E206" s="55">
        <f t="shared" si="7"/>
        <v>1</v>
      </c>
    </row>
    <row r="207" spans="1:5">
      <c r="A207" s="25">
        <v>267</v>
      </c>
      <c r="B207" s="25" t="str">
        <f>LOOKUP(A207,'ADRESÁŘ NESHOD A ZAKÁZEK'!A169:A1167,'ADRESÁŘ NESHOD A ZAKÁZEK'!B169:B1167)</f>
        <v>-</v>
      </c>
      <c r="C207" s="25">
        <f>COUNTIF('ZÁZNAMNÍK NESHOD'!$B$2:$B$176,A207)</f>
        <v>0</v>
      </c>
      <c r="D207" s="42">
        <f t="shared" si="6"/>
        <v>138</v>
      </c>
      <c r="E207" s="55">
        <f t="shared" si="7"/>
        <v>1</v>
      </c>
    </row>
    <row r="208" spans="1:5">
      <c r="A208" s="25">
        <v>268</v>
      </c>
      <c r="B208" s="25" t="str">
        <f>LOOKUP(A208,'ADRESÁŘ NESHOD A ZAKÁZEK'!A170:A1168,'ADRESÁŘ NESHOD A ZAKÁZEK'!B170:B1168)</f>
        <v>-</v>
      </c>
      <c r="C208" s="25">
        <f>COUNTIF('ZÁZNAMNÍK NESHOD'!$B$2:$B$176,A208)</f>
        <v>0</v>
      </c>
      <c r="D208" s="42">
        <f t="shared" si="6"/>
        <v>138</v>
      </c>
      <c r="E208" s="55">
        <f t="shared" si="7"/>
        <v>1</v>
      </c>
    </row>
    <row r="209" spans="1:5">
      <c r="A209" s="25">
        <v>269</v>
      </c>
      <c r="B209" s="25" t="str">
        <f>LOOKUP(A209,'ADRESÁŘ NESHOD A ZAKÁZEK'!A171:A1169,'ADRESÁŘ NESHOD A ZAKÁZEK'!B171:B1169)</f>
        <v>-</v>
      </c>
      <c r="C209" s="25">
        <f>COUNTIF('ZÁZNAMNÍK NESHOD'!$B$2:$B$176,A209)</f>
        <v>0</v>
      </c>
      <c r="D209" s="42">
        <f t="shared" si="6"/>
        <v>138</v>
      </c>
      <c r="E209" s="55">
        <f t="shared" si="7"/>
        <v>1</v>
      </c>
    </row>
    <row r="210" spans="1:5">
      <c r="A210" s="25">
        <v>270</v>
      </c>
      <c r="B210" s="25" t="str">
        <f>LOOKUP(A210,'ADRESÁŘ NESHOD A ZAKÁZEK'!A172:A1170,'ADRESÁŘ NESHOD A ZAKÁZEK'!B172:B1170)</f>
        <v>-</v>
      </c>
      <c r="C210" s="25">
        <f>COUNTIF('ZÁZNAMNÍK NESHOD'!$B$2:$B$176,A210)</f>
        <v>0</v>
      </c>
      <c r="D210" s="42">
        <f t="shared" si="6"/>
        <v>138</v>
      </c>
      <c r="E210" s="55">
        <f t="shared" si="7"/>
        <v>1</v>
      </c>
    </row>
    <row r="211" spans="1:5">
      <c r="A211" s="25">
        <v>271</v>
      </c>
      <c r="B211" s="25" t="str">
        <f>LOOKUP(A211,'ADRESÁŘ NESHOD A ZAKÁZEK'!A173:A1171,'ADRESÁŘ NESHOD A ZAKÁZEK'!B173:B1171)</f>
        <v>-</v>
      </c>
      <c r="C211" s="25">
        <f>COUNTIF('ZÁZNAMNÍK NESHOD'!$B$2:$B$176,A211)</f>
        <v>0</v>
      </c>
      <c r="D211" s="42">
        <f t="shared" si="6"/>
        <v>138</v>
      </c>
      <c r="E211" s="55">
        <f t="shared" si="7"/>
        <v>1</v>
      </c>
    </row>
    <row r="212" spans="1:5">
      <c r="A212" s="25">
        <v>272</v>
      </c>
      <c r="B212" s="25" t="str">
        <f>LOOKUP(A212,'ADRESÁŘ NESHOD A ZAKÁZEK'!A174:A1172,'ADRESÁŘ NESHOD A ZAKÁZEK'!B174:B1172)</f>
        <v>-</v>
      </c>
      <c r="C212" s="25">
        <f>COUNTIF('ZÁZNAMNÍK NESHOD'!$B$2:$B$176,A212)</f>
        <v>0</v>
      </c>
      <c r="D212" s="42">
        <f t="shared" si="6"/>
        <v>138</v>
      </c>
      <c r="E212" s="55">
        <f t="shared" si="7"/>
        <v>1</v>
      </c>
    </row>
    <row r="213" spans="1:5">
      <c r="A213" s="25">
        <v>273</v>
      </c>
      <c r="B213" s="25" t="str">
        <f>LOOKUP(A213,'ADRESÁŘ NESHOD A ZAKÁZEK'!A175:A1173,'ADRESÁŘ NESHOD A ZAKÁZEK'!B175:B1173)</f>
        <v>-</v>
      </c>
      <c r="C213" s="25">
        <f>COUNTIF('ZÁZNAMNÍK NESHOD'!$B$2:$B$176,A213)</f>
        <v>0</v>
      </c>
      <c r="D213" s="42">
        <f t="shared" si="6"/>
        <v>138</v>
      </c>
      <c r="E213" s="55">
        <f t="shared" si="7"/>
        <v>1</v>
      </c>
    </row>
    <row r="214" spans="1:5">
      <c r="A214" s="25">
        <v>274</v>
      </c>
      <c r="B214" s="25" t="str">
        <f>LOOKUP(A214,'ADRESÁŘ NESHOD A ZAKÁZEK'!A176:A1174,'ADRESÁŘ NESHOD A ZAKÁZEK'!B176:B1174)</f>
        <v>-</v>
      </c>
      <c r="C214" s="25">
        <f>COUNTIF('ZÁZNAMNÍK NESHOD'!$B$2:$B$176,A214)</f>
        <v>0</v>
      </c>
      <c r="D214" s="42">
        <f t="shared" si="6"/>
        <v>138</v>
      </c>
      <c r="E214" s="55">
        <f t="shared" si="7"/>
        <v>1</v>
      </c>
    </row>
    <row r="215" spans="1:5">
      <c r="A215" s="25">
        <v>275</v>
      </c>
      <c r="B215" s="25" t="str">
        <f>LOOKUP(A215,'ADRESÁŘ NESHOD A ZAKÁZEK'!A177:A1175,'ADRESÁŘ NESHOD A ZAKÁZEK'!B177:B1175)</f>
        <v>-</v>
      </c>
      <c r="C215" s="25">
        <f>COUNTIF('ZÁZNAMNÍK NESHOD'!$B$2:$B$176,A215)</f>
        <v>0</v>
      </c>
      <c r="D215" s="42">
        <f t="shared" si="6"/>
        <v>138</v>
      </c>
      <c r="E215" s="55">
        <f t="shared" si="7"/>
        <v>1</v>
      </c>
    </row>
    <row r="216" spans="1:5">
      <c r="A216" s="25">
        <v>276</v>
      </c>
      <c r="B216" s="25" t="str">
        <f>LOOKUP(A216,'ADRESÁŘ NESHOD A ZAKÁZEK'!A178:A1176,'ADRESÁŘ NESHOD A ZAKÁZEK'!B178:B1176)</f>
        <v>-</v>
      </c>
      <c r="C216" s="25">
        <f>COUNTIF('ZÁZNAMNÍK NESHOD'!$B$2:$B$176,A216)</f>
        <v>0</v>
      </c>
      <c r="D216" s="42">
        <f t="shared" si="6"/>
        <v>138</v>
      </c>
      <c r="E216" s="55">
        <f t="shared" si="7"/>
        <v>1</v>
      </c>
    </row>
    <row r="217" spans="1:5">
      <c r="A217" s="25">
        <v>277</v>
      </c>
      <c r="B217" s="25" t="str">
        <f>LOOKUP(A217,'ADRESÁŘ NESHOD A ZAKÁZEK'!A179:A1177,'ADRESÁŘ NESHOD A ZAKÁZEK'!B179:B1177)</f>
        <v>-</v>
      </c>
      <c r="C217" s="25">
        <f>COUNTIF('ZÁZNAMNÍK NESHOD'!$B$2:$B$176,A217)</f>
        <v>0</v>
      </c>
      <c r="D217" s="42">
        <f t="shared" si="6"/>
        <v>138</v>
      </c>
      <c r="E217" s="55">
        <f t="shared" si="7"/>
        <v>1</v>
      </c>
    </row>
    <row r="218" spans="1:5">
      <c r="A218" s="25">
        <v>278</v>
      </c>
      <c r="B218" s="25" t="str">
        <f>LOOKUP(A218,'ADRESÁŘ NESHOD A ZAKÁZEK'!A180:A1178,'ADRESÁŘ NESHOD A ZAKÁZEK'!B180:B1178)</f>
        <v>-</v>
      </c>
      <c r="C218" s="25">
        <f>COUNTIF('ZÁZNAMNÍK NESHOD'!$B$2:$B$176,A218)</f>
        <v>0</v>
      </c>
      <c r="D218" s="42">
        <f t="shared" si="6"/>
        <v>138</v>
      </c>
      <c r="E218" s="55">
        <f t="shared" si="7"/>
        <v>1</v>
      </c>
    </row>
    <row r="219" spans="1:5">
      <c r="A219" s="25">
        <v>279</v>
      </c>
      <c r="B219" s="25" t="str">
        <f>LOOKUP(A219,'ADRESÁŘ NESHOD A ZAKÁZEK'!A181:A1179,'ADRESÁŘ NESHOD A ZAKÁZEK'!B181:B1179)</f>
        <v>-</v>
      </c>
      <c r="C219" s="25">
        <f>COUNTIF('ZÁZNAMNÍK NESHOD'!$B$2:$B$176,A219)</f>
        <v>0</v>
      </c>
      <c r="D219" s="42">
        <f t="shared" si="6"/>
        <v>138</v>
      </c>
      <c r="E219" s="55">
        <f t="shared" si="7"/>
        <v>1</v>
      </c>
    </row>
    <row r="220" spans="1:5">
      <c r="A220" s="25">
        <v>280</v>
      </c>
      <c r="B220" s="25" t="str">
        <f>LOOKUP(A220,'ADRESÁŘ NESHOD A ZAKÁZEK'!A182:A1180,'ADRESÁŘ NESHOD A ZAKÁZEK'!B182:B1180)</f>
        <v>-</v>
      </c>
      <c r="C220" s="25">
        <f>COUNTIF('ZÁZNAMNÍK NESHOD'!$B$2:$B$176,A220)</f>
        <v>0</v>
      </c>
      <c r="D220" s="42">
        <f t="shared" si="6"/>
        <v>138</v>
      </c>
      <c r="E220" s="55">
        <f t="shared" si="7"/>
        <v>1</v>
      </c>
    </row>
    <row r="221" spans="1:5">
      <c r="A221" s="25">
        <v>281</v>
      </c>
      <c r="B221" s="25" t="str">
        <f>LOOKUP(A221,'ADRESÁŘ NESHOD A ZAKÁZEK'!A183:A1181,'ADRESÁŘ NESHOD A ZAKÁZEK'!B183:B1181)</f>
        <v>-</v>
      </c>
      <c r="C221" s="25">
        <f>COUNTIF('ZÁZNAMNÍK NESHOD'!$B$2:$B$176,A221)</f>
        <v>0</v>
      </c>
      <c r="D221" s="42">
        <f t="shared" si="6"/>
        <v>138</v>
      </c>
      <c r="E221" s="55">
        <f t="shared" si="7"/>
        <v>1</v>
      </c>
    </row>
    <row r="222" spans="1:5">
      <c r="A222" s="25">
        <v>282</v>
      </c>
      <c r="B222" s="25" t="str">
        <f>LOOKUP(A222,'ADRESÁŘ NESHOD A ZAKÁZEK'!A184:A1182,'ADRESÁŘ NESHOD A ZAKÁZEK'!B184:B1182)</f>
        <v>-</v>
      </c>
      <c r="C222" s="25">
        <f>COUNTIF('ZÁZNAMNÍK NESHOD'!$B$2:$B$176,A222)</f>
        <v>0</v>
      </c>
      <c r="D222" s="42">
        <f t="shared" si="6"/>
        <v>138</v>
      </c>
      <c r="E222" s="55">
        <f t="shared" si="7"/>
        <v>1</v>
      </c>
    </row>
    <row r="223" spans="1:5">
      <c r="A223" s="25">
        <v>283</v>
      </c>
      <c r="B223" s="25" t="str">
        <f>LOOKUP(A223,'ADRESÁŘ NESHOD A ZAKÁZEK'!A185:A1183,'ADRESÁŘ NESHOD A ZAKÁZEK'!B185:B1183)</f>
        <v>-</v>
      </c>
      <c r="C223" s="25">
        <f>COUNTIF('ZÁZNAMNÍK NESHOD'!$B$2:$B$176,A223)</f>
        <v>0</v>
      </c>
      <c r="D223" s="42">
        <f t="shared" si="6"/>
        <v>138</v>
      </c>
      <c r="E223" s="55">
        <f t="shared" si="7"/>
        <v>1</v>
      </c>
    </row>
    <row r="224" spans="1:5">
      <c r="A224" s="25">
        <v>284</v>
      </c>
      <c r="B224" s="25" t="str">
        <f>LOOKUP(A224,'ADRESÁŘ NESHOD A ZAKÁZEK'!A186:A1184,'ADRESÁŘ NESHOD A ZAKÁZEK'!B186:B1184)</f>
        <v>-</v>
      </c>
      <c r="C224" s="25">
        <f>COUNTIF('ZÁZNAMNÍK NESHOD'!$B$2:$B$176,A224)</f>
        <v>0</v>
      </c>
      <c r="D224" s="42">
        <f t="shared" si="6"/>
        <v>138</v>
      </c>
      <c r="E224" s="55">
        <f t="shared" si="7"/>
        <v>1</v>
      </c>
    </row>
    <row r="225" spans="1:5">
      <c r="A225" s="25">
        <v>285</v>
      </c>
      <c r="B225" s="25" t="str">
        <f>LOOKUP(A225,'ADRESÁŘ NESHOD A ZAKÁZEK'!A187:A1185,'ADRESÁŘ NESHOD A ZAKÁZEK'!B187:B1185)</f>
        <v>-</v>
      </c>
      <c r="C225" s="25">
        <f>COUNTIF('ZÁZNAMNÍK NESHOD'!$B$2:$B$176,A225)</f>
        <v>0</v>
      </c>
      <c r="D225" s="42">
        <f t="shared" si="6"/>
        <v>138</v>
      </c>
      <c r="E225" s="55">
        <f t="shared" si="7"/>
        <v>1</v>
      </c>
    </row>
    <row r="226" spans="1:5">
      <c r="A226" s="25">
        <v>286</v>
      </c>
      <c r="B226" s="25" t="str">
        <f>LOOKUP(A226,'ADRESÁŘ NESHOD A ZAKÁZEK'!A188:A1186,'ADRESÁŘ NESHOD A ZAKÁZEK'!B188:B1186)</f>
        <v>-</v>
      </c>
      <c r="C226" s="25">
        <f>COUNTIF('ZÁZNAMNÍK NESHOD'!$B$2:$B$176,A226)</f>
        <v>0</v>
      </c>
      <c r="D226" s="42">
        <f t="shared" si="6"/>
        <v>138</v>
      </c>
      <c r="E226" s="55">
        <f t="shared" si="7"/>
        <v>1</v>
      </c>
    </row>
    <row r="227" spans="1:5">
      <c r="A227" s="25">
        <v>287</v>
      </c>
      <c r="B227" s="25" t="str">
        <f>LOOKUP(A227,'ADRESÁŘ NESHOD A ZAKÁZEK'!A189:A1187,'ADRESÁŘ NESHOD A ZAKÁZEK'!B189:B1187)</f>
        <v>-</v>
      </c>
      <c r="C227" s="25">
        <f>COUNTIF('ZÁZNAMNÍK NESHOD'!$B$2:$B$176,A227)</f>
        <v>0</v>
      </c>
      <c r="D227" s="42">
        <f t="shared" si="6"/>
        <v>138</v>
      </c>
      <c r="E227" s="55">
        <f t="shared" si="7"/>
        <v>1</v>
      </c>
    </row>
    <row r="228" spans="1:5">
      <c r="A228" s="25">
        <v>288</v>
      </c>
      <c r="B228" s="25" t="str">
        <f>LOOKUP(A228,'ADRESÁŘ NESHOD A ZAKÁZEK'!A190:A1188,'ADRESÁŘ NESHOD A ZAKÁZEK'!B190:B1188)</f>
        <v>-</v>
      </c>
      <c r="C228" s="25">
        <f>COUNTIF('ZÁZNAMNÍK NESHOD'!$B$2:$B$176,A228)</f>
        <v>0</v>
      </c>
      <c r="D228" s="42">
        <f t="shared" si="6"/>
        <v>138</v>
      </c>
      <c r="E228" s="55">
        <f t="shared" si="7"/>
        <v>1</v>
      </c>
    </row>
    <row r="229" spans="1:5">
      <c r="A229" s="25">
        <v>289</v>
      </c>
      <c r="B229" s="25" t="str">
        <f>LOOKUP(A229,'ADRESÁŘ NESHOD A ZAKÁZEK'!A191:A1189,'ADRESÁŘ NESHOD A ZAKÁZEK'!B191:B1189)</f>
        <v>-</v>
      </c>
      <c r="C229" s="25">
        <f>COUNTIF('ZÁZNAMNÍK NESHOD'!$B$2:$B$176,A229)</f>
        <v>0</v>
      </c>
      <c r="D229" s="42">
        <f t="shared" si="6"/>
        <v>138</v>
      </c>
      <c r="E229" s="55">
        <f t="shared" si="7"/>
        <v>1</v>
      </c>
    </row>
    <row r="230" spans="1:5">
      <c r="A230" s="25">
        <v>290</v>
      </c>
      <c r="B230" s="25" t="str">
        <f>LOOKUP(A230,'ADRESÁŘ NESHOD A ZAKÁZEK'!A192:A1190,'ADRESÁŘ NESHOD A ZAKÁZEK'!B192:B1190)</f>
        <v>-</v>
      </c>
      <c r="C230" s="25">
        <f>COUNTIF('ZÁZNAMNÍK NESHOD'!$B$2:$B$176,A230)</f>
        <v>0</v>
      </c>
      <c r="D230" s="42">
        <f t="shared" si="6"/>
        <v>138</v>
      </c>
      <c r="E230" s="55">
        <f t="shared" si="7"/>
        <v>1</v>
      </c>
    </row>
    <row r="231" spans="1:5">
      <c r="A231" s="25">
        <v>291</v>
      </c>
      <c r="B231" s="25" t="str">
        <f>LOOKUP(A231,'ADRESÁŘ NESHOD A ZAKÁZEK'!A193:A1191,'ADRESÁŘ NESHOD A ZAKÁZEK'!B193:B1191)</f>
        <v>-</v>
      </c>
      <c r="C231" s="25">
        <f>COUNTIF('ZÁZNAMNÍK NESHOD'!$B$2:$B$176,A231)</f>
        <v>0</v>
      </c>
      <c r="D231" s="42">
        <f t="shared" si="6"/>
        <v>138</v>
      </c>
      <c r="E231" s="55">
        <f t="shared" si="7"/>
        <v>1</v>
      </c>
    </row>
    <row r="232" spans="1:5">
      <c r="A232" s="25">
        <v>292</v>
      </c>
      <c r="B232" s="25" t="str">
        <f>LOOKUP(A232,'ADRESÁŘ NESHOD A ZAKÁZEK'!A194:A1192,'ADRESÁŘ NESHOD A ZAKÁZEK'!B194:B1192)</f>
        <v>-</v>
      </c>
      <c r="C232" s="25">
        <f>COUNTIF('ZÁZNAMNÍK NESHOD'!$B$2:$B$176,A232)</f>
        <v>0</v>
      </c>
      <c r="D232" s="42">
        <f t="shared" si="6"/>
        <v>138</v>
      </c>
      <c r="E232" s="55">
        <f t="shared" si="7"/>
        <v>1</v>
      </c>
    </row>
    <row r="233" spans="1:5">
      <c r="A233" s="25">
        <v>293</v>
      </c>
      <c r="B233" s="25" t="str">
        <f>LOOKUP(A233,'ADRESÁŘ NESHOD A ZAKÁZEK'!A195:A1193,'ADRESÁŘ NESHOD A ZAKÁZEK'!B195:B1193)</f>
        <v>-</v>
      </c>
      <c r="C233" s="25">
        <f>COUNTIF('ZÁZNAMNÍK NESHOD'!$B$2:$B$176,A233)</f>
        <v>0</v>
      </c>
      <c r="D233" s="42">
        <f t="shared" si="6"/>
        <v>138</v>
      </c>
      <c r="E233" s="55">
        <f t="shared" si="7"/>
        <v>1</v>
      </c>
    </row>
    <row r="234" spans="1:5">
      <c r="A234" s="25">
        <v>294</v>
      </c>
      <c r="B234" s="25" t="str">
        <f>LOOKUP(A234,'ADRESÁŘ NESHOD A ZAKÁZEK'!A196:A1194,'ADRESÁŘ NESHOD A ZAKÁZEK'!B196:B1194)</f>
        <v>-</v>
      </c>
      <c r="C234" s="25">
        <f>COUNTIF('ZÁZNAMNÍK NESHOD'!$B$2:$B$176,A234)</f>
        <v>0</v>
      </c>
      <c r="D234" s="42">
        <f t="shared" si="6"/>
        <v>138</v>
      </c>
      <c r="E234" s="55">
        <f t="shared" si="7"/>
        <v>1</v>
      </c>
    </row>
    <row r="235" spans="1:5">
      <c r="A235" s="25">
        <v>295</v>
      </c>
      <c r="B235" s="25" t="str">
        <f>LOOKUP(A235,'ADRESÁŘ NESHOD A ZAKÁZEK'!A197:A1195,'ADRESÁŘ NESHOD A ZAKÁZEK'!B197:B1195)</f>
        <v>-</v>
      </c>
      <c r="C235" s="25">
        <f>COUNTIF('ZÁZNAMNÍK NESHOD'!$B$2:$B$176,A235)</f>
        <v>0</v>
      </c>
      <c r="D235" s="42">
        <f t="shared" si="6"/>
        <v>138</v>
      </c>
      <c r="E235" s="55">
        <f t="shared" si="7"/>
        <v>1</v>
      </c>
    </row>
    <row r="236" spans="1:5">
      <c r="A236" s="25">
        <v>296</v>
      </c>
      <c r="B236" s="25" t="str">
        <f>LOOKUP(A236,'ADRESÁŘ NESHOD A ZAKÁZEK'!A198:A1196,'ADRESÁŘ NESHOD A ZAKÁZEK'!B198:B1196)</f>
        <v>-</v>
      </c>
      <c r="C236" s="25">
        <f>COUNTIF('ZÁZNAMNÍK NESHOD'!$B$2:$B$176,A236)</f>
        <v>0</v>
      </c>
      <c r="D236" s="42">
        <f t="shared" si="6"/>
        <v>138</v>
      </c>
      <c r="E236" s="55">
        <f t="shared" si="7"/>
        <v>1</v>
      </c>
    </row>
    <row r="237" spans="1:5">
      <c r="A237" s="25">
        <v>297</v>
      </c>
      <c r="B237" s="25" t="str">
        <f>LOOKUP(A237,'ADRESÁŘ NESHOD A ZAKÁZEK'!A199:A1197,'ADRESÁŘ NESHOD A ZAKÁZEK'!B199:B1197)</f>
        <v>-</v>
      </c>
      <c r="C237" s="25">
        <f>COUNTIF('ZÁZNAMNÍK NESHOD'!$B$2:$B$176,A237)</f>
        <v>0</v>
      </c>
      <c r="D237" s="42">
        <f t="shared" si="6"/>
        <v>138</v>
      </c>
      <c r="E237" s="55">
        <f t="shared" si="7"/>
        <v>1</v>
      </c>
    </row>
    <row r="238" spans="1:5">
      <c r="A238" s="25">
        <v>298</v>
      </c>
      <c r="B238" s="25" t="str">
        <f>LOOKUP(A238,'ADRESÁŘ NESHOD A ZAKÁZEK'!A200:A1198,'ADRESÁŘ NESHOD A ZAKÁZEK'!B200:B1198)</f>
        <v>-</v>
      </c>
      <c r="C238" s="25">
        <f>COUNTIF('ZÁZNAMNÍK NESHOD'!$B$2:$B$176,A238)</f>
        <v>0</v>
      </c>
      <c r="D238" s="42">
        <f t="shared" si="6"/>
        <v>138</v>
      </c>
      <c r="E238" s="55">
        <f t="shared" si="7"/>
        <v>1</v>
      </c>
    </row>
    <row r="239" spans="1:5">
      <c r="A239" s="25">
        <v>299</v>
      </c>
      <c r="B239" s="25" t="str">
        <f>LOOKUP(A239,'ADRESÁŘ NESHOD A ZAKÁZEK'!A201:A1199,'ADRESÁŘ NESHOD A ZAKÁZEK'!B201:B1199)</f>
        <v>-</v>
      </c>
      <c r="C239" s="25">
        <f>COUNTIF('ZÁZNAMNÍK NESHOD'!$B$2:$B$176,A239)</f>
        <v>0</v>
      </c>
      <c r="D239" s="42">
        <f t="shared" si="6"/>
        <v>138</v>
      </c>
      <c r="E239" s="55">
        <f t="shared" si="7"/>
        <v>1</v>
      </c>
    </row>
    <row r="240" spans="1:5">
      <c r="A240" s="25">
        <v>300</v>
      </c>
      <c r="B240" s="25" t="str">
        <f>LOOKUP(A240,'ADRESÁŘ NESHOD A ZAKÁZEK'!A202:A1200,'ADRESÁŘ NESHOD A ZAKÁZEK'!B202:B1200)</f>
        <v>-</v>
      </c>
      <c r="C240" s="25">
        <f>COUNTIF('ZÁZNAMNÍK NESHOD'!$B$2:$B$176,A240)</f>
        <v>0</v>
      </c>
      <c r="D240" s="42">
        <f t="shared" si="6"/>
        <v>138</v>
      </c>
      <c r="E240" s="55">
        <f t="shared" si="7"/>
        <v>1</v>
      </c>
    </row>
    <row r="241" spans="1:5">
      <c r="A241" s="25">
        <v>303</v>
      </c>
      <c r="B241" s="25" t="str">
        <f>LOOKUP(A241,'ADRESÁŘ NESHOD A ZAKÁZEK'!A205:A1203,'ADRESÁŘ NESHOD A ZAKÁZEK'!B205:B1203)</f>
        <v>čtecí lampička</v>
      </c>
      <c r="C241" s="25">
        <f>COUNTIF('ZÁZNAMNÍK NESHOD'!$B$2:$B$176,A241)</f>
        <v>0</v>
      </c>
      <c r="D241" s="42">
        <f t="shared" si="6"/>
        <v>138</v>
      </c>
      <c r="E241" s="55">
        <f t="shared" si="7"/>
        <v>1</v>
      </c>
    </row>
    <row r="242" spans="1:5">
      <c r="A242" s="25">
        <v>304</v>
      </c>
      <c r="B242" s="25" t="str">
        <f>LOOKUP(A242,'ADRESÁŘ NESHOD A ZAKÁZEK'!A206:A1204,'ADRESÁŘ NESHOD A ZAKÁZEK'!B206:B1204)</f>
        <v xml:space="preserve">vnitřní osvětlení </v>
      </c>
      <c r="C242" s="25">
        <f>COUNTIF('ZÁZNAMNÍK NESHOD'!$B$2:$B$176,A242)</f>
        <v>0</v>
      </c>
      <c r="D242" s="42">
        <f t="shared" si="6"/>
        <v>138</v>
      </c>
      <c r="E242" s="55">
        <f t="shared" si="7"/>
        <v>1</v>
      </c>
    </row>
    <row r="243" spans="1:5">
      <c r="A243" s="25">
        <v>308</v>
      </c>
      <c r="B243" s="25" t="str">
        <f>LOOKUP(A243,'ADRESÁŘ NESHOD A ZAKÁZEK'!A210:A1208,'ADRESÁŘ NESHOD A ZAKÁZEK'!B210:B1208)</f>
        <v>obrysová světla + prosvětlená odrazka</v>
      </c>
      <c r="C243" s="25">
        <f>COUNTIF('ZÁZNAMNÍK NESHOD'!$B$2:$B$176,A243)</f>
        <v>0</v>
      </c>
      <c r="D243" s="42">
        <f t="shared" si="6"/>
        <v>138</v>
      </c>
      <c r="E243" s="55">
        <f t="shared" si="7"/>
        <v>1</v>
      </c>
    </row>
    <row r="244" spans="1:5">
      <c r="A244" s="25">
        <v>309</v>
      </c>
      <c r="B244" s="25" t="str">
        <f>LOOKUP(A244,'ADRESÁŘ NESHOD A ZAKÁZEK'!A211:A1209,'ADRESÁŘ NESHOD A ZAKÁZEK'!B211:B1209)</f>
        <v>směrová, výstražná světla</v>
      </c>
      <c r="C244" s="25">
        <f>COUNTIF('ZÁZNAMNÍK NESHOD'!$B$2:$B$176,A244)</f>
        <v>0</v>
      </c>
      <c r="D244" s="42">
        <f t="shared" si="6"/>
        <v>138</v>
      </c>
      <c r="E244" s="55">
        <f t="shared" si="7"/>
        <v>1</v>
      </c>
    </row>
    <row r="245" spans="1:5">
      <c r="A245" s="25">
        <v>311</v>
      </c>
      <c r="B245" s="25" t="str">
        <f>LOOKUP(A245,'ADRESÁŘ NESHOD A ZAKÁZEK'!A213:A1211,'ADRESÁŘ NESHOD A ZAKÁZEK'!B213:B1211)</f>
        <v>mlhová světla - přední</v>
      </c>
      <c r="C245" s="25">
        <f>COUNTIF('ZÁZNAMNÍK NESHOD'!$B$2:$B$176,A245)</f>
        <v>0</v>
      </c>
      <c r="D245" s="42">
        <f t="shared" si="6"/>
        <v>138</v>
      </c>
      <c r="E245" s="55">
        <f t="shared" si="7"/>
        <v>1</v>
      </c>
    </row>
    <row r="246" spans="1:5">
      <c r="A246" s="25">
        <v>313</v>
      </c>
      <c r="B246" s="25" t="str">
        <f>LOOKUP(A246,'ADRESÁŘ NESHOD A ZAKÁZEK'!A215:A1213,'ADRESÁŘ NESHOD A ZAKÁZEK'!B215:B1213)</f>
        <v>klakson</v>
      </c>
      <c r="C246" s="25">
        <f>COUNTIF('ZÁZNAMNÍK NESHOD'!$B$2:$B$176,A246)</f>
        <v>0</v>
      </c>
      <c r="D246" s="42">
        <f t="shared" si="6"/>
        <v>138</v>
      </c>
      <c r="E246" s="55">
        <f t="shared" si="7"/>
        <v>1</v>
      </c>
    </row>
    <row r="247" spans="1:5">
      <c r="A247" s="25">
        <v>314</v>
      </c>
      <c r="B247" s="25" t="str">
        <f>LOOKUP(A247,'ADRESÁŘ NESHOD A ZAKÁZEK'!A216:A1214,'ADRESÁŘ NESHOD A ZAKÁZEK'!B216:B1214)</f>
        <v>signalizace uzavření nástavby</v>
      </c>
      <c r="C247" s="25">
        <f>COUNTIF('ZÁZNAMNÍK NESHOD'!$B$2:$B$176,A247)</f>
        <v>0</v>
      </c>
      <c r="D247" s="42">
        <f t="shared" si="6"/>
        <v>138</v>
      </c>
      <c r="E247" s="55">
        <f t="shared" si="7"/>
        <v>1</v>
      </c>
    </row>
    <row r="248" spans="1:5">
      <c r="A248" s="25">
        <v>316</v>
      </c>
      <c r="B248" s="25" t="str">
        <f>LOOKUP(A248,'ADRESÁŘ NESHOD A ZAKÁZEK'!A218:A1216,'ADRESÁŘ NESHOD A ZAKÁZEK'!B218:B1216)</f>
        <v>kabelizace</v>
      </c>
      <c r="C248" s="25">
        <f>COUNTIF('ZÁZNAMNÍK NESHOD'!$B$2:$B$176,A248)</f>
        <v>0</v>
      </c>
      <c r="D248" s="42">
        <f t="shared" si="6"/>
        <v>138</v>
      </c>
      <c r="E248" s="55">
        <f t="shared" si="7"/>
        <v>1</v>
      </c>
    </row>
    <row r="249" spans="1:5">
      <c r="A249" s="25">
        <v>317</v>
      </c>
      <c r="B249" s="25" t="str">
        <f>LOOKUP(A249,'ADRESÁŘ NESHOD A ZAKÁZEK'!A219:A1217,'ADRESÁŘ NESHOD A ZAKÁZEK'!B219:B1217)</f>
        <v>přídavný světlomet</v>
      </c>
      <c r="C249" s="25">
        <f>COUNTIF('ZÁZNAMNÍK NESHOD'!$B$2:$B$176,A249)</f>
        <v>0</v>
      </c>
      <c r="D249" s="42">
        <f t="shared" si="6"/>
        <v>138</v>
      </c>
      <c r="E249" s="55">
        <f t="shared" si="7"/>
        <v>1</v>
      </c>
    </row>
    <row r="250" spans="1:5">
      <c r="A250" s="25">
        <v>318</v>
      </c>
      <c r="B250" s="25" t="str">
        <f>LOOKUP(A250,'ADRESÁŘ NESHOD A ZAKÁZEK'!A220:A1218,'ADRESÁŘ NESHOD A ZAKÁZEK'!B220:B1218)</f>
        <v>zpětná zrcátka</v>
      </c>
      <c r="C250" s="25">
        <f>COUNTIF('ZÁZNAMNÍK NESHOD'!$B$2:$B$176,A250)</f>
        <v>0</v>
      </c>
      <c r="D250" s="42">
        <f t="shared" si="6"/>
        <v>138</v>
      </c>
      <c r="E250" s="55">
        <f t="shared" si="7"/>
        <v>1</v>
      </c>
    </row>
    <row r="251" spans="1:5">
      <c r="A251" s="25">
        <v>319</v>
      </c>
      <c r="B251" s="25" t="str">
        <f>LOOKUP(A251,'ADRESÁŘ NESHOD A ZAKÁZEK'!A221:A1219,'ADRESÁŘ NESHOD A ZAKÁZEK'!B221:B1219)</f>
        <v>zásuvka 12/24 V</v>
      </c>
      <c r="C251" s="25">
        <f>COUNTIF('ZÁZNAMNÍK NESHOD'!$B$2:$B$176,A251)</f>
        <v>0</v>
      </c>
      <c r="D251" s="42">
        <f t="shared" si="6"/>
        <v>138</v>
      </c>
      <c r="E251" s="55">
        <f t="shared" si="7"/>
        <v>1</v>
      </c>
    </row>
    <row r="252" spans="1:5">
      <c r="A252" s="25">
        <v>320</v>
      </c>
      <c r="B252" s="25" t="str">
        <f>LOOKUP(A252,'ADRESÁŘ NESHOD A ZAKÁZEK'!A222:A1220,'ADRESÁŘ NESHOD A ZAKÁZEK'!B222:B1220)</f>
        <v>dobíječe baterií</v>
      </c>
      <c r="C252" s="25">
        <f>COUNTIF('ZÁZNAMNÍK NESHOD'!$B$2:$B$176,A252)</f>
        <v>0</v>
      </c>
      <c r="D252" s="42">
        <f t="shared" si="6"/>
        <v>138</v>
      </c>
      <c r="E252" s="55">
        <f t="shared" si="7"/>
        <v>1</v>
      </c>
    </row>
    <row r="253" spans="1:5">
      <c r="A253" s="25">
        <v>321</v>
      </c>
      <c r="B253" s="25" t="str">
        <f>LOOKUP(A253,'ADRESÁŘ NESHOD A ZAKÁZEK'!A223:A1221,'ADRESÁŘ NESHOD A ZAKÁZEK'!B223:B1221)</f>
        <v>nádobka ostřikovače</v>
      </c>
      <c r="C253" s="25">
        <f>COUNTIF('ZÁZNAMNÍK NESHOD'!$B$2:$B$176,A253)</f>
        <v>0</v>
      </c>
      <c r="D253" s="42">
        <f t="shared" si="6"/>
        <v>138</v>
      </c>
      <c r="E253" s="55">
        <f t="shared" si="7"/>
        <v>1</v>
      </c>
    </row>
    <row r="254" spans="1:5">
      <c r="A254" s="25">
        <v>322</v>
      </c>
      <c r="B254" s="25" t="str">
        <f>LOOKUP(A254,'ADRESÁŘ NESHOD A ZAKÁZEK'!A224:A1222,'ADRESÁŘ NESHOD A ZAKÁZEK'!B224:B1222)</f>
        <v>odpojovač baterií</v>
      </c>
      <c r="C254" s="25">
        <f>COUNTIF('ZÁZNAMNÍK NESHOD'!$B$2:$B$176,A254)</f>
        <v>0</v>
      </c>
      <c r="D254" s="42">
        <f t="shared" si="6"/>
        <v>138</v>
      </c>
      <c r="E254" s="55">
        <f t="shared" si="7"/>
        <v>1</v>
      </c>
    </row>
    <row r="255" spans="1:5">
      <c r="A255" s="25">
        <v>323</v>
      </c>
      <c r="B255" s="25" t="str">
        <f>LOOKUP(A255,'ADRESÁŘ NESHOD A ZAKÁZEK'!A225:A1223,'ADRESÁŘ NESHOD A ZAKÁZEK'!B225:B1223)</f>
        <v>zásuvka ZAB</v>
      </c>
      <c r="C255" s="25">
        <f>COUNTIF('ZÁZNAMNÍK NESHOD'!$B$2:$B$176,A255)</f>
        <v>0</v>
      </c>
      <c r="D255" s="42">
        <f t="shared" si="6"/>
        <v>138</v>
      </c>
      <c r="E255" s="55">
        <f t="shared" si="7"/>
        <v>1</v>
      </c>
    </row>
    <row r="256" spans="1:5">
      <c r="A256" s="25">
        <v>324</v>
      </c>
      <c r="B256" s="25" t="str">
        <f>LOOKUP(A256,'ADRESÁŘ NESHOD A ZAKÁZEK'!A226:A1224,'ADRESÁŘ NESHOD A ZAKÁZEK'!B226:B1224)</f>
        <v>-</v>
      </c>
      <c r="C256" s="25">
        <f>COUNTIF('ZÁZNAMNÍK NESHOD'!$B$2:$B$176,A256)</f>
        <v>0</v>
      </c>
      <c r="D256" s="42">
        <f t="shared" si="6"/>
        <v>138</v>
      </c>
      <c r="E256" s="55">
        <f t="shared" si="7"/>
        <v>1</v>
      </c>
    </row>
    <row r="257" spans="1:5">
      <c r="A257" s="25">
        <v>325</v>
      </c>
      <c r="B257" s="25" t="str">
        <f>LOOKUP(A257,'ADRESÁŘ NESHOD A ZAKÁZEK'!A227:A1225,'ADRESÁŘ NESHOD A ZAKÁZEK'!B227:B1225)</f>
        <v>-</v>
      </c>
      <c r="C257" s="25">
        <f>COUNTIF('ZÁZNAMNÍK NESHOD'!$B$2:$B$176,A257)</f>
        <v>0</v>
      </c>
      <c r="D257" s="42">
        <f t="shared" si="6"/>
        <v>138</v>
      </c>
      <c r="E257" s="55">
        <f t="shared" si="7"/>
        <v>1</v>
      </c>
    </row>
    <row r="258" spans="1:5">
      <c r="A258" s="25">
        <v>326</v>
      </c>
      <c r="B258" s="25" t="str">
        <f>LOOKUP(A258,'ADRESÁŘ NESHOD A ZAKÁZEK'!A228:A1226,'ADRESÁŘ NESHOD A ZAKÁZEK'!B228:B1226)</f>
        <v>-</v>
      </c>
      <c r="C258" s="25">
        <f>COUNTIF('ZÁZNAMNÍK NESHOD'!$B$2:$B$176,A258)</f>
        <v>0</v>
      </c>
      <c r="D258" s="42">
        <f t="shared" ref="D258:D321" si="8">IF(F257=1,C258,D257+C258)</f>
        <v>138</v>
      </c>
      <c r="E258" s="55">
        <f t="shared" ref="E258:E321" si="9">D258/$D$906</f>
        <v>1</v>
      </c>
    </row>
    <row r="259" spans="1:5">
      <c r="A259" s="25">
        <v>327</v>
      </c>
      <c r="B259" s="25" t="str">
        <f>LOOKUP(A259,'ADRESÁŘ NESHOD A ZAKÁZEK'!A229:A1227,'ADRESÁŘ NESHOD A ZAKÁZEK'!B229:B1227)</f>
        <v>-</v>
      </c>
      <c r="C259" s="25">
        <f>COUNTIF('ZÁZNAMNÍK NESHOD'!$B$2:$B$176,A259)</f>
        <v>0</v>
      </c>
      <c r="D259" s="42">
        <f t="shared" si="8"/>
        <v>138</v>
      </c>
      <c r="E259" s="55">
        <f t="shared" si="9"/>
        <v>1</v>
      </c>
    </row>
    <row r="260" spans="1:5">
      <c r="A260" s="25">
        <v>328</v>
      </c>
      <c r="B260" s="25" t="str">
        <f>LOOKUP(A260,'ADRESÁŘ NESHOD A ZAKÁZEK'!A230:A1228,'ADRESÁŘ NESHOD A ZAKÁZEK'!B230:B1228)</f>
        <v>-</v>
      </c>
      <c r="C260" s="25">
        <f>COUNTIF('ZÁZNAMNÍK NESHOD'!$B$2:$B$176,A260)</f>
        <v>0</v>
      </c>
      <c r="D260" s="42">
        <f t="shared" si="8"/>
        <v>138</v>
      </c>
      <c r="E260" s="55">
        <f t="shared" si="9"/>
        <v>1</v>
      </c>
    </row>
    <row r="261" spans="1:5">
      <c r="A261" s="25">
        <v>329</v>
      </c>
      <c r="B261" s="25" t="str">
        <f>LOOKUP(A261,'ADRESÁŘ NESHOD A ZAKÁZEK'!A231:A1229,'ADRESÁŘ NESHOD A ZAKÁZEK'!B231:B1229)</f>
        <v>-</v>
      </c>
      <c r="C261" s="25">
        <f>COUNTIF('ZÁZNAMNÍK NESHOD'!$B$2:$B$176,A261)</f>
        <v>0</v>
      </c>
      <c r="D261" s="42">
        <f t="shared" si="8"/>
        <v>138</v>
      </c>
      <c r="E261" s="55">
        <f t="shared" si="9"/>
        <v>1</v>
      </c>
    </row>
    <row r="262" spans="1:5">
      <c r="A262" s="25">
        <v>330</v>
      </c>
      <c r="B262" s="25" t="str">
        <f>LOOKUP(A262,'ADRESÁŘ NESHOD A ZAKÁZEK'!A232:A1230,'ADRESÁŘ NESHOD A ZAKÁZEK'!B232:B1230)</f>
        <v>-</v>
      </c>
      <c r="C262" s="25">
        <f>COUNTIF('ZÁZNAMNÍK NESHOD'!$B$2:$B$176,A262)</f>
        <v>0</v>
      </c>
      <c r="D262" s="42">
        <f t="shared" si="8"/>
        <v>138</v>
      </c>
      <c r="E262" s="55">
        <f t="shared" si="9"/>
        <v>1</v>
      </c>
    </row>
    <row r="263" spans="1:5">
      <c r="A263" s="25">
        <v>331</v>
      </c>
      <c r="B263" s="25" t="str">
        <f>LOOKUP(A263,'ADRESÁŘ NESHOD A ZAKÁZEK'!A233:A1231,'ADRESÁŘ NESHOD A ZAKÁZEK'!B233:B1231)</f>
        <v>-</v>
      </c>
      <c r="C263" s="25">
        <f>COUNTIF('ZÁZNAMNÍK NESHOD'!$B$2:$B$176,A263)</f>
        <v>0</v>
      </c>
      <c r="D263" s="42">
        <f t="shared" si="8"/>
        <v>138</v>
      </c>
      <c r="E263" s="55">
        <f t="shared" si="9"/>
        <v>1</v>
      </c>
    </row>
    <row r="264" spans="1:5">
      <c r="A264" s="25">
        <v>332</v>
      </c>
      <c r="B264" s="25" t="str">
        <f>LOOKUP(A264,'ADRESÁŘ NESHOD A ZAKÁZEK'!A234:A1232,'ADRESÁŘ NESHOD A ZAKÁZEK'!B234:B1232)</f>
        <v>-</v>
      </c>
      <c r="C264" s="25">
        <f>COUNTIF('ZÁZNAMNÍK NESHOD'!$B$2:$B$176,A264)</f>
        <v>0</v>
      </c>
      <c r="D264" s="42">
        <f t="shared" si="8"/>
        <v>138</v>
      </c>
      <c r="E264" s="55">
        <f t="shared" si="9"/>
        <v>1</v>
      </c>
    </row>
    <row r="265" spans="1:5">
      <c r="A265" s="25">
        <v>333</v>
      </c>
      <c r="B265" s="25" t="str">
        <f>LOOKUP(A265,'ADRESÁŘ NESHOD A ZAKÁZEK'!A235:A1233,'ADRESÁŘ NESHOD A ZAKÁZEK'!B235:B1233)</f>
        <v>-</v>
      </c>
      <c r="C265" s="25">
        <f>COUNTIF('ZÁZNAMNÍK NESHOD'!$B$2:$B$176,A265)</f>
        <v>0</v>
      </c>
      <c r="D265" s="42">
        <f t="shared" si="8"/>
        <v>138</v>
      </c>
      <c r="E265" s="55">
        <f t="shared" si="9"/>
        <v>1</v>
      </c>
    </row>
    <row r="266" spans="1:5">
      <c r="A266" s="25">
        <v>334</v>
      </c>
      <c r="B266" s="25" t="str">
        <f>LOOKUP(A266,'ADRESÁŘ NESHOD A ZAKÁZEK'!A236:A1234,'ADRESÁŘ NESHOD A ZAKÁZEK'!B236:B1234)</f>
        <v>-</v>
      </c>
      <c r="C266" s="25">
        <f>COUNTIF('ZÁZNAMNÍK NESHOD'!$B$2:$B$176,A266)</f>
        <v>0</v>
      </c>
      <c r="D266" s="42">
        <f t="shared" si="8"/>
        <v>138</v>
      </c>
      <c r="E266" s="55">
        <f t="shared" si="9"/>
        <v>1</v>
      </c>
    </row>
    <row r="267" spans="1:5">
      <c r="A267" s="25">
        <v>335</v>
      </c>
      <c r="B267" s="25" t="str">
        <f>LOOKUP(A267,'ADRESÁŘ NESHOD A ZAKÁZEK'!A237:A1235,'ADRESÁŘ NESHOD A ZAKÁZEK'!B237:B1235)</f>
        <v>-</v>
      </c>
      <c r="C267" s="25">
        <f>COUNTIF('ZÁZNAMNÍK NESHOD'!$B$2:$B$176,A267)</f>
        <v>0</v>
      </c>
      <c r="D267" s="42">
        <f t="shared" si="8"/>
        <v>138</v>
      </c>
      <c r="E267" s="55">
        <f t="shared" si="9"/>
        <v>1</v>
      </c>
    </row>
    <row r="268" spans="1:5">
      <c r="A268" s="25">
        <v>336</v>
      </c>
      <c r="B268" s="25" t="str">
        <f>LOOKUP(A268,'ADRESÁŘ NESHOD A ZAKÁZEK'!A238:A1236,'ADRESÁŘ NESHOD A ZAKÁZEK'!B238:B1236)</f>
        <v>-</v>
      </c>
      <c r="C268" s="25">
        <f>COUNTIF('ZÁZNAMNÍK NESHOD'!$B$2:$B$176,A268)</f>
        <v>0</v>
      </c>
      <c r="D268" s="42">
        <f t="shared" si="8"/>
        <v>138</v>
      </c>
      <c r="E268" s="55">
        <f t="shared" si="9"/>
        <v>1</v>
      </c>
    </row>
    <row r="269" spans="1:5">
      <c r="A269" s="25">
        <v>337</v>
      </c>
      <c r="B269" s="25" t="str">
        <f>LOOKUP(A269,'ADRESÁŘ NESHOD A ZAKÁZEK'!A239:A1237,'ADRESÁŘ NESHOD A ZAKÁZEK'!B239:B1237)</f>
        <v>-</v>
      </c>
      <c r="C269" s="25">
        <f>COUNTIF('ZÁZNAMNÍK NESHOD'!$B$2:$B$176,A269)</f>
        <v>0</v>
      </c>
      <c r="D269" s="42">
        <f t="shared" si="8"/>
        <v>138</v>
      </c>
      <c r="E269" s="55">
        <f t="shared" si="9"/>
        <v>1</v>
      </c>
    </row>
    <row r="270" spans="1:5">
      <c r="A270" s="25">
        <v>338</v>
      </c>
      <c r="B270" s="25" t="str">
        <f>LOOKUP(A270,'ADRESÁŘ NESHOD A ZAKÁZEK'!A240:A1238,'ADRESÁŘ NESHOD A ZAKÁZEK'!B240:B1238)</f>
        <v>-</v>
      </c>
      <c r="C270" s="25">
        <f>COUNTIF('ZÁZNAMNÍK NESHOD'!$B$2:$B$176,A270)</f>
        <v>0</v>
      </c>
      <c r="D270" s="42">
        <f t="shared" si="8"/>
        <v>138</v>
      </c>
      <c r="E270" s="55">
        <f t="shared" si="9"/>
        <v>1</v>
      </c>
    </row>
    <row r="271" spans="1:5">
      <c r="A271" s="25">
        <v>339</v>
      </c>
      <c r="B271" s="25" t="str">
        <f>LOOKUP(A271,'ADRESÁŘ NESHOD A ZAKÁZEK'!A241:A1239,'ADRESÁŘ NESHOD A ZAKÁZEK'!B241:B1239)</f>
        <v>-</v>
      </c>
      <c r="C271" s="25">
        <f>COUNTIF('ZÁZNAMNÍK NESHOD'!$B$2:$B$176,A271)</f>
        <v>0</v>
      </c>
      <c r="D271" s="42">
        <f t="shared" si="8"/>
        <v>138</v>
      </c>
      <c r="E271" s="55">
        <f t="shared" si="9"/>
        <v>1</v>
      </c>
    </row>
    <row r="272" spans="1:5">
      <c r="A272" s="25">
        <v>340</v>
      </c>
      <c r="B272" s="25" t="str">
        <f>LOOKUP(A272,'ADRESÁŘ NESHOD A ZAKÁZEK'!A242:A1240,'ADRESÁŘ NESHOD A ZAKÁZEK'!B242:B1240)</f>
        <v>-</v>
      </c>
      <c r="C272" s="25">
        <f>COUNTIF('ZÁZNAMNÍK NESHOD'!$B$2:$B$176,A272)</f>
        <v>0</v>
      </c>
      <c r="D272" s="42">
        <f t="shared" si="8"/>
        <v>138</v>
      </c>
      <c r="E272" s="55">
        <f t="shared" si="9"/>
        <v>1</v>
      </c>
    </row>
    <row r="273" spans="1:5">
      <c r="A273" s="25">
        <v>341</v>
      </c>
      <c r="B273" s="25" t="str">
        <f>LOOKUP(A273,'ADRESÁŘ NESHOD A ZAKÁZEK'!A243:A1241,'ADRESÁŘ NESHOD A ZAKÁZEK'!B243:B1241)</f>
        <v>-</v>
      </c>
      <c r="C273" s="25">
        <f>COUNTIF('ZÁZNAMNÍK NESHOD'!$B$2:$B$176,A273)</f>
        <v>0</v>
      </c>
      <c r="D273" s="42">
        <f t="shared" si="8"/>
        <v>138</v>
      </c>
      <c r="E273" s="55">
        <f t="shared" si="9"/>
        <v>1</v>
      </c>
    </row>
    <row r="274" spans="1:5">
      <c r="A274" s="25">
        <v>342</v>
      </c>
      <c r="B274" s="25" t="str">
        <f>LOOKUP(A274,'ADRESÁŘ NESHOD A ZAKÁZEK'!A244:A1242,'ADRESÁŘ NESHOD A ZAKÁZEK'!B244:B1242)</f>
        <v>-</v>
      </c>
      <c r="C274" s="25">
        <f>COUNTIF('ZÁZNAMNÍK NESHOD'!$B$2:$B$176,A274)</f>
        <v>0</v>
      </c>
      <c r="D274" s="42">
        <f t="shared" si="8"/>
        <v>138</v>
      </c>
      <c r="E274" s="55">
        <f t="shared" si="9"/>
        <v>1</v>
      </c>
    </row>
    <row r="275" spans="1:5">
      <c r="A275" s="25">
        <v>343</v>
      </c>
      <c r="B275" s="25" t="str">
        <f>LOOKUP(A275,'ADRESÁŘ NESHOD A ZAKÁZEK'!A245:A1243,'ADRESÁŘ NESHOD A ZAKÁZEK'!B245:B1243)</f>
        <v>-</v>
      </c>
      <c r="C275" s="25">
        <f>COUNTIF('ZÁZNAMNÍK NESHOD'!$B$2:$B$176,A275)</f>
        <v>0</v>
      </c>
      <c r="D275" s="42">
        <f t="shared" si="8"/>
        <v>138</v>
      </c>
      <c r="E275" s="55">
        <f t="shared" si="9"/>
        <v>1</v>
      </c>
    </row>
    <row r="276" spans="1:5">
      <c r="A276" s="25">
        <v>344</v>
      </c>
      <c r="B276" s="25" t="str">
        <f>LOOKUP(A276,'ADRESÁŘ NESHOD A ZAKÁZEK'!A246:A1244,'ADRESÁŘ NESHOD A ZAKÁZEK'!B246:B1244)</f>
        <v>-</v>
      </c>
      <c r="C276" s="25">
        <f>COUNTIF('ZÁZNAMNÍK NESHOD'!$B$2:$B$176,A276)</f>
        <v>0</v>
      </c>
      <c r="D276" s="42">
        <f t="shared" si="8"/>
        <v>138</v>
      </c>
      <c r="E276" s="55">
        <f t="shared" si="9"/>
        <v>1</v>
      </c>
    </row>
    <row r="277" spans="1:5">
      <c r="A277" s="25">
        <v>345</v>
      </c>
      <c r="B277" s="25" t="str">
        <f>LOOKUP(A277,'ADRESÁŘ NESHOD A ZAKÁZEK'!A247:A1245,'ADRESÁŘ NESHOD A ZAKÁZEK'!B247:B1245)</f>
        <v>-</v>
      </c>
      <c r="C277" s="25">
        <f>COUNTIF('ZÁZNAMNÍK NESHOD'!$B$2:$B$176,A277)</f>
        <v>0</v>
      </c>
      <c r="D277" s="42">
        <f t="shared" si="8"/>
        <v>138</v>
      </c>
      <c r="E277" s="55">
        <f t="shared" si="9"/>
        <v>1</v>
      </c>
    </row>
    <row r="278" spans="1:5">
      <c r="A278" s="25">
        <v>346</v>
      </c>
      <c r="B278" s="25" t="str">
        <f>LOOKUP(A278,'ADRESÁŘ NESHOD A ZAKÁZEK'!A248:A1246,'ADRESÁŘ NESHOD A ZAKÁZEK'!B248:B1246)</f>
        <v>-</v>
      </c>
      <c r="C278" s="25">
        <f>COUNTIF('ZÁZNAMNÍK NESHOD'!$B$2:$B$176,A278)</f>
        <v>0</v>
      </c>
      <c r="D278" s="42">
        <f t="shared" si="8"/>
        <v>138</v>
      </c>
      <c r="E278" s="55">
        <f t="shared" si="9"/>
        <v>1</v>
      </c>
    </row>
    <row r="279" spans="1:5">
      <c r="A279" s="25">
        <v>347</v>
      </c>
      <c r="B279" s="25" t="str">
        <f>LOOKUP(A279,'ADRESÁŘ NESHOD A ZAKÁZEK'!A249:A1247,'ADRESÁŘ NESHOD A ZAKÁZEK'!B249:B1247)</f>
        <v>-</v>
      </c>
      <c r="C279" s="25">
        <f>COUNTIF('ZÁZNAMNÍK NESHOD'!$B$2:$B$176,A279)</f>
        <v>0</v>
      </c>
      <c r="D279" s="42">
        <f t="shared" si="8"/>
        <v>138</v>
      </c>
      <c r="E279" s="55">
        <f t="shared" si="9"/>
        <v>1</v>
      </c>
    </row>
    <row r="280" spans="1:5">
      <c r="A280" s="25">
        <v>348</v>
      </c>
      <c r="B280" s="25" t="str">
        <f>LOOKUP(A280,'ADRESÁŘ NESHOD A ZAKÁZEK'!A250:A1248,'ADRESÁŘ NESHOD A ZAKÁZEK'!B250:B1248)</f>
        <v>-</v>
      </c>
      <c r="C280" s="25">
        <f>COUNTIF('ZÁZNAMNÍK NESHOD'!$B$2:$B$176,A280)</f>
        <v>0</v>
      </c>
      <c r="D280" s="42">
        <f t="shared" si="8"/>
        <v>138</v>
      </c>
      <c r="E280" s="55">
        <f t="shared" si="9"/>
        <v>1</v>
      </c>
    </row>
    <row r="281" spans="1:5">
      <c r="A281" s="25">
        <v>349</v>
      </c>
      <c r="B281" s="25" t="str">
        <f>LOOKUP(A281,'ADRESÁŘ NESHOD A ZAKÁZEK'!A251:A1249,'ADRESÁŘ NESHOD A ZAKÁZEK'!B251:B1249)</f>
        <v>-</v>
      </c>
      <c r="C281" s="25">
        <f>COUNTIF('ZÁZNAMNÍK NESHOD'!$B$2:$B$176,A281)</f>
        <v>0</v>
      </c>
      <c r="D281" s="42">
        <f t="shared" si="8"/>
        <v>138</v>
      </c>
      <c r="E281" s="55">
        <f t="shared" si="9"/>
        <v>1</v>
      </c>
    </row>
    <row r="282" spans="1:5">
      <c r="A282" s="25">
        <v>350</v>
      </c>
      <c r="B282" s="25" t="str">
        <f>LOOKUP(A282,'ADRESÁŘ NESHOD A ZAKÁZEK'!A252:A1250,'ADRESÁŘ NESHOD A ZAKÁZEK'!B252:B1250)</f>
        <v>-</v>
      </c>
      <c r="C282" s="25">
        <f>COUNTIF('ZÁZNAMNÍK NESHOD'!$B$2:$B$176,A282)</f>
        <v>0</v>
      </c>
      <c r="D282" s="42">
        <f t="shared" si="8"/>
        <v>138</v>
      </c>
      <c r="E282" s="55">
        <f t="shared" si="9"/>
        <v>1</v>
      </c>
    </row>
    <row r="283" spans="1:5">
      <c r="A283" s="25">
        <v>351</v>
      </c>
      <c r="B283" s="25" t="str">
        <f>LOOKUP(A283,'ADRESÁŘ NESHOD A ZAKÁZEK'!A253:A1251,'ADRESÁŘ NESHOD A ZAKÁZEK'!B253:B1251)</f>
        <v>-</v>
      </c>
      <c r="C283" s="25">
        <f>COUNTIF('ZÁZNAMNÍK NESHOD'!$B$2:$B$176,A283)</f>
        <v>0</v>
      </c>
      <c r="D283" s="42">
        <f t="shared" si="8"/>
        <v>138</v>
      </c>
      <c r="E283" s="55">
        <f t="shared" si="9"/>
        <v>1</v>
      </c>
    </row>
    <row r="284" spans="1:5">
      <c r="A284" s="25">
        <v>352</v>
      </c>
      <c r="B284" s="25" t="str">
        <f>LOOKUP(A284,'ADRESÁŘ NESHOD A ZAKÁZEK'!A254:A1252,'ADRESÁŘ NESHOD A ZAKÁZEK'!B254:B1252)</f>
        <v>-</v>
      </c>
      <c r="C284" s="25">
        <f>COUNTIF('ZÁZNAMNÍK NESHOD'!$B$2:$B$176,A284)</f>
        <v>0</v>
      </c>
      <c r="D284" s="42">
        <f t="shared" si="8"/>
        <v>138</v>
      </c>
      <c r="E284" s="55">
        <f t="shared" si="9"/>
        <v>1</v>
      </c>
    </row>
    <row r="285" spans="1:5">
      <c r="A285" s="25">
        <v>353</v>
      </c>
      <c r="B285" s="25" t="str">
        <f>LOOKUP(A285,'ADRESÁŘ NESHOD A ZAKÁZEK'!A255:A1253,'ADRESÁŘ NESHOD A ZAKÁZEK'!B255:B1253)</f>
        <v>-</v>
      </c>
      <c r="C285" s="25">
        <f>COUNTIF('ZÁZNAMNÍK NESHOD'!$B$2:$B$176,A285)</f>
        <v>0</v>
      </c>
      <c r="D285" s="42">
        <f t="shared" si="8"/>
        <v>138</v>
      </c>
      <c r="E285" s="55">
        <f t="shared" si="9"/>
        <v>1</v>
      </c>
    </row>
    <row r="286" spans="1:5">
      <c r="A286" s="25">
        <v>354</v>
      </c>
      <c r="B286" s="25" t="str">
        <f>LOOKUP(A286,'ADRESÁŘ NESHOD A ZAKÁZEK'!A256:A1254,'ADRESÁŘ NESHOD A ZAKÁZEK'!B256:B1254)</f>
        <v>-</v>
      </c>
      <c r="C286" s="25">
        <f>COUNTIF('ZÁZNAMNÍK NESHOD'!$B$2:$B$176,A286)</f>
        <v>0</v>
      </c>
      <c r="D286" s="42">
        <f t="shared" si="8"/>
        <v>138</v>
      </c>
      <c r="E286" s="55">
        <f t="shared" si="9"/>
        <v>1</v>
      </c>
    </row>
    <row r="287" spans="1:5">
      <c r="A287" s="25">
        <v>355</v>
      </c>
      <c r="B287" s="25" t="str">
        <f>LOOKUP(A287,'ADRESÁŘ NESHOD A ZAKÁZEK'!A257:A1255,'ADRESÁŘ NESHOD A ZAKÁZEK'!B257:B1255)</f>
        <v>-</v>
      </c>
      <c r="C287" s="25">
        <f>COUNTIF('ZÁZNAMNÍK NESHOD'!$B$2:$B$176,A287)</f>
        <v>0</v>
      </c>
      <c r="D287" s="42">
        <f t="shared" si="8"/>
        <v>138</v>
      </c>
      <c r="E287" s="55">
        <f t="shared" si="9"/>
        <v>1</v>
      </c>
    </row>
    <row r="288" spans="1:5">
      <c r="A288" s="25">
        <v>356</v>
      </c>
      <c r="B288" s="25" t="str">
        <f>LOOKUP(A288,'ADRESÁŘ NESHOD A ZAKÁZEK'!A258:A1256,'ADRESÁŘ NESHOD A ZAKÁZEK'!B258:B1256)</f>
        <v>-</v>
      </c>
      <c r="C288" s="25">
        <f>COUNTIF('ZÁZNAMNÍK NESHOD'!$B$2:$B$176,A288)</f>
        <v>0</v>
      </c>
      <c r="D288" s="42">
        <f t="shared" si="8"/>
        <v>138</v>
      </c>
      <c r="E288" s="55">
        <f t="shared" si="9"/>
        <v>1</v>
      </c>
    </row>
    <row r="289" spans="1:5">
      <c r="A289" s="25">
        <v>357</v>
      </c>
      <c r="B289" s="25" t="str">
        <f>LOOKUP(A289,'ADRESÁŘ NESHOD A ZAKÁZEK'!A259:A1257,'ADRESÁŘ NESHOD A ZAKÁZEK'!B259:B1257)</f>
        <v>-</v>
      </c>
      <c r="C289" s="25">
        <f>COUNTIF('ZÁZNAMNÍK NESHOD'!$B$2:$B$176,A289)</f>
        <v>0</v>
      </c>
      <c r="D289" s="42">
        <f t="shared" si="8"/>
        <v>138</v>
      </c>
      <c r="E289" s="55">
        <f t="shared" si="9"/>
        <v>1</v>
      </c>
    </row>
    <row r="290" spans="1:5">
      <c r="A290" s="25">
        <v>358</v>
      </c>
      <c r="B290" s="25" t="str">
        <f>LOOKUP(A290,'ADRESÁŘ NESHOD A ZAKÁZEK'!A260:A1258,'ADRESÁŘ NESHOD A ZAKÁZEK'!B260:B1258)</f>
        <v>-</v>
      </c>
      <c r="C290" s="25">
        <f>COUNTIF('ZÁZNAMNÍK NESHOD'!$B$2:$B$176,A290)</f>
        <v>0</v>
      </c>
      <c r="D290" s="42">
        <f t="shared" si="8"/>
        <v>138</v>
      </c>
      <c r="E290" s="55">
        <f t="shared" si="9"/>
        <v>1</v>
      </c>
    </row>
    <row r="291" spans="1:5">
      <c r="A291" s="25">
        <v>359</v>
      </c>
      <c r="B291" s="25" t="str">
        <f>LOOKUP(A291,'ADRESÁŘ NESHOD A ZAKÁZEK'!A261:A1259,'ADRESÁŘ NESHOD A ZAKÁZEK'!B261:B1259)</f>
        <v>-</v>
      </c>
      <c r="C291" s="25">
        <f>COUNTIF('ZÁZNAMNÍK NESHOD'!$B$2:$B$176,A291)</f>
        <v>0</v>
      </c>
      <c r="D291" s="42">
        <f t="shared" si="8"/>
        <v>138</v>
      </c>
      <c r="E291" s="55">
        <f t="shared" si="9"/>
        <v>1</v>
      </c>
    </row>
    <row r="292" spans="1:5">
      <c r="A292" s="25">
        <v>360</v>
      </c>
      <c r="B292" s="25" t="str">
        <f>LOOKUP(A292,'ADRESÁŘ NESHOD A ZAKÁZEK'!A262:A1260,'ADRESÁŘ NESHOD A ZAKÁZEK'!B262:B1260)</f>
        <v>-</v>
      </c>
      <c r="C292" s="25">
        <f>COUNTIF('ZÁZNAMNÍK NESHOD'!$B$2:$B$176,A292)</f>
        <v>0</v>
      </c>
      <c r="D292" s="42">
        <f t="shared" si="8"/>
        <v>138</v>
      </c>
      <c r="E292" s="55">
        <f t="shared" si="9"/>
        <v>1</v>
      </c>
    </row>
    <row r="293" spans="1:5">
      <c r="A293" s="25">
        <v>361</v>
      </c>
      <c r="B293" s="25" t="str">
        <f>LOOKUP(A293,'ADRESÁŘ NESHOD A ZAKÁZEK'!A263:A1261,'ADRESÁŘ NESHOD A ZAKÁZEK'!B263:B1261)</f>
        <v>-</v>
      </c>
      <c r="C293" s="25">
        <f>COUNTIF('ZÁZNAMNÍK NESHOD'!$B$2:$B$176,A293)</f>
        <v>0</v>
      </c>
      <c r="D293" s="42">
        <f t="shared" si="8"/>
        <v>138</v>
      </c>
      <c r="E293" s="55">
        <f t="shared" si="9"/>
        <v>1</v>
      </c>
    </row>
    <row r="294" spans="1:5">
      <c r="A294" s="25">
        <v>362</v>
      </c>
      <c r="B294" s="25" t="str">
        <f>LOOKUP(A294,'ADRESÁŘ NESHOD A ZAKÁZEK'!A264:A1262,'ADRESÁŘ NESHOD A ZAKÁZEK'!B264:B1262)</f>
        <v>-</v>
      </c>
      <c r="C294" s="25">
        <f>COUNTIF('ZÁZNAMNÍK NESHOD'!$B$2:$B$176,A294)</f>
        <v>0</v>
      </c>
      <c r="D294" s="42">
        <f t="shared" si="8"/>
        <v>138</v>
      </c>
      <c r="E294" s="55">
        <f t="shared" si="9"/>
        <v>1</v>
      </c>
    </row>
    <row r="295" spans="1:5">
      <c r="A295" s="25">
        <v>363</v>
      </c>
      <c r="B295" s="25" t="str">
        <f>LOOKUP(A295,'ADRESÁŘ NESHOD A ZAKÁZEK'!A265:A1263,'ADRESÁŘ NESHOD A ZAKÁZEK'!B265:B1263)</f>
        <v>-</v>
      </c>
      <c r="C295" s="25">
        <f>COUNTIF('ZÁZNAMNÍK NESHOD'!$B$2:$B$176,A295)</f>
        <v>0</v>
      </c>
      <c r="D295" s="42">
        <f t="shared" si="8"/>
        <v>138</v>
      </c>
      <c r="E295" s="55">
        <f t="shared" si="9"/>
        <v>1</v>
      </c>
    </row>
    <row r="296" spans="1:5">
      <c r="A296" s="25">
        <v>364</v>
      </c>
      <c r="B296" s="25" t="str">
        <f>LOOKUP(A296,'ADRESÁŘ NESHOD A ZAKÁZEK'!A266:A1264,'ADRESÁŘ NESHOD A ZAKÁZEK'!B266:B1264)</f>
        <v>-</v>
      </c>
      <c r="C296" s="25">
        <f>COUNTIF('ZÁZNAMNÍK NESHOD'!$B$2:$B$176,A296)</f>
        <v>0</v>
      </c>
      <c r="D296" s="42">
        <f t="shared" si="8"/>
        <v>138</v>
      </c>
      <c r="E296" s="55">
        <f t="shared" si="9"/>
        <v>1</v>
      </c>
    </row>
    <row r="297" spans="1:5">
      <c r="A297" s="25">
        <v>365</v>
      </c>
      <c r="B297" s="25" t="str">
        <f>LOOKUP(A297,'ADRESÁŘ NESHOD A ZAKÁZEK'!A267:A1265,'ADRESÁŘ NESHOD A ZAKÁZEK'!B267:B1265)</f>
        <v>-</v>
      </c>
      <c r="C297" s="25">
        <f>COUNTIF('ZÁZNAMNÍK NESHOD'!$B$2:$B$176,A297)</f>
        <v>0</v>
      </c>
      <c r="D297" s="42">
        <f t="shared" si="8"/>
        <v>138</v>
      </c>
      <c r="E297" s="55">
        <f t="shared" si="9"/>
        <v>1</v>
      </c>
    </row>
    <row r="298" spans="1:5">
      <c r="A298" s="25">
        <v>366</v>
      </c>
      <c r="B298" s="25" t="str">
        <f>LOOKUP(A298,'ADRESÁŘ NESHOD A ZAKÁZEK'!A268:A1266,'ADRESÁŘ NESHOD A ZAKÁZEK'!B268:B1266)</f>
        <v>-</v>
      </c>
      <c r="C298" s="25">
        <f>COUNTIF('ZÁZNAMNÍK NESHOD'!$B$2:$B$176,A298)</f>
        <v>0</v>
      </c>
      <c r="D298" s="42">
        <f t="shared" si="8"/>
        <v>138</v>
      </c>
      <c r="E298" s="55">
        <f t="shared" si="9"/>
        <v>1</v>
      </c>
    </row>
    <row r="299" spans="1:5">
      <c r="A299" s="25">
        <v>367</v>
      </c>
      <c r="B299" s="25" t="str">
        <f>LOOKUP(A299,'ADRESÁŘ NESHOD A ZAKÁZEK'!A269:A1267,'ADRESÁŘ NESHOD A ZAKÁZEK'!B269:B1267)</f>
        <v>-</v>
      </c>
      <c r="C299" s="25">
        <f>COUNTIF('ZÁZNAMNÍK NESHOD'!$B$2:$B$176,A299)</f>
        <v>0</v>
      </c>
      <c r="D299" s="42">
        <f t="shared" si="8"/>
        <v>138</v>
      </c>
      <c r="E299" s="55">
        <f t="shared" si="9"/>
        <v>1</v>
      </c>
    </row>
    <row r="300" spans="1:5">
      <c r="A300" s="25">
        <v>368</v>
      </c>
      <c r="B300" s="25" t="str">
        <f>LOOKUP(A300,'ADRESÁŘ NESHOD A ZAKÁZEK'!A270:A1268,'ADRESÁŘ NESHOD A ZAKÁZEK'!B270:B1268)</f>
        <v>-</v>
      </c>
      <c r="C300" s="25">
        <f>COUNTIF('ZÁZNAMNÍK NESHOD'!$B$2:$B$176,A300)</f>
        <v>0</v>
      </c>
      <c r="D300" s="42">
        <f t="shared" si="8"/>
        <v>138</v>
      </c>
      <c r="E300" s="55">
        <f t="shared" si="9"/>
        <v>1</v>
      </c>
    </row>
    <row r="301" spans="1:5">
      <c r="A301" s="25">
        <v>369</v>
      </c>
      <c r="B301" s="25" t="str">
        <f>LOOKUP(A301,'ADRESÁŘ NESHOD A ZAKÁZEK'!A271:A1269,'ADRESÁŘ NESHOD A ZAKÁZEK'!B271:B1269)</f>
        <v>-</v>
      </c>
      <c r="C301" s="25">
        <f>COUNTIF('ZÁZNAMNÍK NESHOD'!$B$2:$B$176,A301)</f>
        <v>0</v>
      </c>
      <c r="D301" s="42">
        <f t="shared" si="8"/>
        <v>138</v>
      </c>
      <c r="E301" s="55">
        <f t="shared" si="9"/>
        <v>1</v>
      </c>
    </row>
    <row r="302" spans="1:5">
      <c r="A302" s="25">
        <v>370</v>
      </c>
      <c r="B302" s="25" t="str">
        <f>LOOKUP(A302,'ADRESÁŘ NESHOD A ZAKÁZEK'!A272:A1270,'ADRESÁŘ NESHOD A ZAKÁZEK'!B272:B1270)</f>
        <v>-</v>
      </c>
      <c r="C302" s="25">
        <f>COUNTIF('ZÁZNAMNÍK NESHOD'!$B$2:$B$176,A302)</f>
        <v>0</v>
      </c>
      <c r="D302" s="42">
        <f t="shared" si="8"/>
        <v>138</v>
      </c>
      <c r="E302" s="55">
        <f t="shared" si="9"/>
        <v>1</v>
      </c>
    </row>
    <row r="303" spans="1:5">
      <c r="A303" s="25">
        <v>371</v>
      </c>
      <c r="B303" s="25" t="str">
        <f>LOOKUP(A303,'ADRESÁŘ NESHOD A ZAKÁZEK'!A273:A1271,'ADRESÁŘ NESHOD A ZAKÁZEK'!B273:B1271)</f>
        <v>-</v>
      </c>
      <c r="C303" s="25">
        <f>COUNTIF('ZÁZNAMNÍK NESHOD'!$B$2:$B$176,A303)</f>
        <v>0</v>
      </c>
      <c r="D303" s="42">
        <f t="shared" si="8"/>
        <v>138</v>
      </c>
      <c r="E303" s="55">
        <f t="shared" si="9"/>
        <v>1</v>
      </c>
    </row>
    <row r="304" spans="1:5">
      <c r="A304" s="25">
        <v>372</v>
      </c>
      <c r="B304" s="25" t="str">
        <f>LOOKUP(A304,'ADRESÁŘ NESHOD A ZAKÁZEK'!A274:A1272,'ADRESÁŘ NESHOD A ZAKÁZEK'!B274:B1272)</f>
        <v>-</v>
      </c>
      <c r="C304" s="25">
        <f>COUNTIF('ZÁZNAMNÍK NESHOD'!$B$2:$B$176,A304)</f>
        <v>0</v>
      </c>
      <c r="D304" s="42">
        <f t="shared" si="8"/>
        <v>138</v>
      </c>
      <c r="E304" s="55">
        <f t="shared" si="9"/>
        <v>1</v>
      </c>
    </row>
    <row r="305" spans="1:5">
      <c r="A305" s="25">
        <v>373</v>
      </c>
      <c r="B305" s="25" t="str">
        <f>LOOKUP(A305,'ADRESÁŘ NESHOD A ZAKÁZEK'!A275:A1273,'ADRESÁŘ NESHOD A ZAKÁZEK'!B275:B1273)</f>
        <v>-</v>
      </c>
      <c r="C305" s="25">
        <f>COUNTIF('ZÁZNAMNÍK NESHOD'!$B$2:$B$176,A305)</f>
        <v>0</v>
      </c>
      <c r="D305" s="42">
        <f t="shared" si="8"/>
        <v>138</v>
      </c>
      <c r="E305" s="55">
        <f t="shared" si="9"/>
        <v>1</v>
      </c>
    </row>
    <row r="306" spans="1:5">
      <c r="A306" s="25">
        <v>374</v>
      </c>
      <c r="B306" s="25" t="str">
        <f>LOOKUP(A306,'ADRESÁŘ NESHOD A ZAKÁZEK'!A276:A1274,'ADRESÁŘ NESHOD A ZAKÁZEK'!B276:B1274)</f>
        <v>-</v>
      </c>
      <c r="C306" s="25">
        <f>COUNTIF('ZÁZNAMNÍK NESHOD'!$B$2:$B$176,A306)</f>
        <v>0</v>
      </c>
      <c r="D306" s="42">
        <f t="shared" si="8"/>
        <v>138</v>
      </c>
      <c r="E306" s="55">
        <f t="shared" si="9"/>
        <v>1</v>
      </c>
    </row>
    <row r="307" spans="1:5">
      <c r="A307" s="25">
        <v>375</v>
      </c>
      <c r="B307" s="25" t="str">
        <f>LOOKUP(A307,'ADRESÁŘ NESHOD A ZAKÁZEK'!A277:A1275,'ADRESÁŘ NESHOD A ZAKÁZEK'!B277:B1275)</f>
        <v>-</v>
      </c>
      <c r="C307" s="25">
        <f>COUNTIF('ZÁZNAMNÍK NESHOD'!$B$2:$B$176,A307)</f>
        <v>0</v>
      </c>
      <c r="D307" s="42">
        <f t="shared" si="8"/>
        <v>138</v>
      </c>
      <c r="E307" s="55">
        <f t="shared" si="9"/>
        <v>1</v>
      </c>
    </row>
    <row r="308" spans="1:5">
      <c r="A308" s="25">
        <v>376</v>
      </c>
      <c r="B308" s="25" t="str">
        <f>LOOKUP(A308,'ADRESÁŘ NESHOD A ZAKÁZEK'!A278:A1276,'ADRESÁŘ NESHOD A ZAKÁZEK'!B278:B1276)</f>
        <v>-</v>
      </c>
      <c r="C308" s="25">
        <f>COUNTIF('ZÁZNAMNÍK NESHOD'!$B$2:$B$176,A308)</f>
        <v>0</v>
      </c>
      <c r="D308" s="42">
        <f t="shared" si="8"/>
        <v>138</v>
      </c>
      <c r="E308" s="55">
        <f t="shared" si="9"/>
        <v>1</v>
      </c>
    </row>
    <row r="309" spans="1:5">
      <c r="A309" s="25">
        <v>377</v>
      </c>
      <c r="B309" s="25" t="str">
        <f>LOOKUP(A309,'ADRESÁŘ NESHOD A ZAKÁZEK'!A279:A1277,'ADRESÁŘ NESHOD A ZAKÁZEK'!B279:B1277)</f>
        <v>-</v>
      </c>
      <c r="C309" s="25">
        <f>COUNTIF('ZÁZNAMNÍK NESHOD'!$B$2:$B$176,A309)</f>
        <v>0</v>
      </c>
      <c r="D309" s="42">
        <f t="shared" si="8"/>
        <v>138</v>
      </c>
      <c r="E309" s="55">
        <f t="shared" si="9"/>
        <v>1</v>
      </c>
    </row>
    <row r="310" spans="1:5">
      <c r="A310" s="25">
        <v>378</v>
      </c>
      <c r="B310" s="25" t="str">
        <f>LOOKUP(A310,'ADRESÁŘ NESHOD A ZAKÁZEK'!A280:A1278,'ADRESÁŘ NESHOD A ZAKÁZEK'!B280:B1278)</f>
        <v>-</v>
      </c>
      <c r="C310" s="25">
        <f>COUNTIF('ZÁZNAMNÍK NESHOD'!$B$2:$B$176,A310)</f>
        <v>0</v>
      </c>
      <c r="D310" s="42">
        <f t="shared" si="8"/>
        <v>138</v>
      </c>
      <c r="E310" s="55">
        <f t="shared" si="9"/>
        <v>1</v>
      </c>
    </row>
    <row r="311" spans="1:5">
      <c r="A311" s="25">
        <v>379</v>
      </c>
      <c r="B311" s="25" t="str">
        <f>LOOKUP(A311,'ADRESÁŘ NESHOD A ZAKÁZEK'!A281:A1279,'ADRESÁŘ NESHOD A ZAKÁZEK'!B281:B1279)</f>
        <v>-</v>
      </c>
      <c r="C311" s="25">
        <f>COUNTIF('ZÁZNAMNÍK NESHOD'!$B$2:$B$176,A311)</f>
        <v>0</v>
      </c>
      <c r="D311" s="42">
        <f t="shared" si="8"/>
        <v>138</v>
      </c>
      <c r="E311" s="55">
        <f t="shared" si="9"/>
        <v>1</v>
      </c>
    </row>
    <row r="312" spans="1:5">
      <c r="A312" s="25">
        <v>380</v>
      </c>
      <c r="B312" s="25" t="str">
        <f>LOOKUP(A312,'ADRESÁŘ NESHOD A ZAKÁZEK'!A282:A1280,'ADRESÁŘ NESHOD A ZAKÁZEK'!B282:B1280)</f>
        <v>-</v>
      </c>
      <c r="C312" s="25">
        <f>COUNTIF('ZÁZNAMNÍK NESHOD'!$B$2:$B$176,A312)</f>
        <v>0</v>
      </c>
      <c r="D312" s="42">
        <f t="shared" si="8"/>
        <v>138</v>
      </c>
      <c r="E312" s="55">
        <f t="shared" si="9"/>
        <v>1</v>
      </c>
    </row>
    <row r="313" spans="1:5">
      <c r="A313" s="25">
        <v>381</v>
      </c>
      <c r="B313" s="25" t="str">
        <f>LOOKUP(A313,'ADRESÁŘ NESHOD A ZAKÁZEK'!A283:A1281,'ADRESÁŘ NESHOD A ZAKÁZEK'!B283:B1281)</f>
        <v>-</v>
      </c>
      <c r="C313" s="25">
        <f>COUNTIF('ZÁZNAMNÍK NESHOD'!$B$2:$B$176,A313)</f>
        <v>0</v>
      </c>
      <c r="D313" s="42">
        <f t="shared" si="8"/>
        <v>138</v>
      </c>
      <c r="E313" s="55">
        <f t="shared" si="9"/>
        <v>1</v>
      </c>
    </row>
    <row r="314" spans="1:5">
      <c r="A314" s="25">
        <v>382</v>
      </c>
      <c r="B314" s="25" t="str">
        <f>LOOKUP(A314,'ADRESÁŘ NESHOD A ZAKÁZEK'!A284:A1282,'ADRESÁŘ NESHOD A ZAKÁZEK'!B284:B1282)</f>
        <v>-</v>
      </c>
      <c r="C314" s="25">
        <f>COUNTIF('ZÁZNAMNÍK NESHOD'!$B$2:$B$176,A314)</f>
        <v>0</v>
      </c>
      <c r="D314" s="42">
        <f t="shared" si="8"/>
        <v>138</v>
      </c>
      <c r="E314" s="55">
        <f t="shared" si="9"/>
        <v>1</v>
      </c>
    </row>
    <row r="315" spans="1:5">
      <c r="A315" s="25">
        <v>383</v>
      </c>
      <c r="B315" s="25" t="str">
        <f>LOOKUP(A315,'ADRESÁŘ NESHOD A ZAKÁZEK'!A285:A1283,'ADRESÁŘ NESHOD A ZAKÁZEK'!B285:B1283)</f>
        <v>-</v>
      </c>
      <c r="C315" s="25">
        <f>COUNTIF('ZÁZNAMNÍK NESHOD'!$B$2:$B$176,A315)</f>
        <v>0</v>
      </c>
      <c r="D315" s="42">
        <f t="shared" si="8"/>
        <v>138</v>
      </c>
      <c r="E315" s="55">
        <f t="shared" si="9"/>
        <v>1</v>
      </c>
    </row>
    <row r="316" spans="1:5">
      <c r="A316" s="25">
        <v>384</v>
      </c>
      <c r="B316" s="25" t="str">
        <f>LOOKUP(A316,'ADRESÁŘ NESHOD A ZAKÁZEK'!A286:A1284,'ADRESÁŘ NESHOD A ZAKÁZEK'!B286:B1284)</f>
        <v>-</v>
      </c>
      <c r="C316" s="25">
        <f>COUNTIF('ZÁZNAMNÍK NESHOD'!$B$2:$B$176,A316)</f>
        <v>0</v>
      </c>
      <c r="D316" s="42">
        <f t="shared" si="8"/>
        <v>138</v>
      </c>
      <c r="E316" s="55">
        <f t="shared" si="9"/>
        <v>1</v>
      </c>
    </row>
    <row r="317" spans="1:5">
      <c r="A317" s="25">
        <v>385</v>
      </c>
      <c r="B317" s="25" t="str">
        <f>LOOKUP(A317,'ADRESÁŘ NESHOD A ZAKÁZEK'!A287:A1285,'ADRESÁŘ NESHOD A ZAKÁZEK'!B287:B1285)</f>
        <v>-</v>
      </c>
      <c r="C317" s="25">
        <f>COUNTIF('ZÁZNAMNÍK NESHOD'!$B$2:$B$176,A317)</f>
        <v>0</v>
      </c>
      <c r="D317" s="42">
        <f t="shared" si="8"/>
        <v>138</v>
      </c>
      <c r="E317" s="55">
        <f t="shared" si="9"/>
        <v>1</v>
      </c>
    </row>
    <row r="318" spans="1:5">
      <c r="A318" s="25">
        <v>386</v>
      </c>
      <c r="B318" s="25" t="str">
        <f>LOOKUP(A318,'ADRESÁŘ NESHOD A ZAKÁZEK'!A288:A1286,'ADRESÁŘ NESHOD A ZAKÁZEK'!B288:B1286)</f>
        <v>-</v>
      </c>
      <c r="C318" s="25">
        <f>COUNTIF('ZÁZNAMNÍK NESHOD'!$B$2:$B$176,A318)</f>
        <v>0</v>
      </c>
      <c r="D318" s="42">
        <f t="shared" si="8"/>
        <v>138</v>
      </c>
      <c r="E318" s="55">
        <f t="shared" si="9"/>
        <v>1</v>
      </c>
    </row>
    <row r="319" spans="1:5">
      <c r="A319" s="25">
        <v>387</v>
      </c>
      <c r="B319" s="25" t="str">
        <f>LOOKUP(A319,'ADRESÁŘ NESHOD A ZAKÁZEK'!A289:A1287,'ADRESÁŘ NESHOD A ZAKÁZEK'!B289:B1287)</f>
        <v>-</v>
      </c>
      <c r="C319" s="25">
        <f>COUNTIF('ZÁZNAMNÍK NESHOD'!$B$2:$B$176,A319)</f>
        <v>0</v>
      </c>
      <c r="D319" s="42">
        <f t="shared" si="8"/>
        <v>138</v>
      </c>
      <c r="E319" s="55">
        <f t="shared" si="9"/>
        <v>1</v>
      </c>
    </row>
    <row r="320" spans="1:5">
      <c r="A320" s="25">
        <v>388</v>
      </c>
      <c r="B320" s="25" t="str">
        <f>LOOKUP(A320,'ADRESÁŘ NESHOD A ZAKÁZEK'!A290:A1288,'ADRESÁŘ NESHOD A ZAKÁZEK'!B290:B1288)</f>
        <v>-</v>
      </c>
      <c r="C320" s="25">
        <f>COUNTIF('ZÁZNAMNÍK NESHOD'!$B$2:$B$176,A320)</f>
        <v>0</v>
      </c>
      <c r="D320" s="42">
        <f t="shared" si="8"/>
        <v>138</v>
      </c>
      <c r="E320" s="55">
        <f t="shared" si="9"/>
        <v>1</v>
      </c>
    </row>
    <row r="321" spans="1:5">
      <c r="A321" s="25">
        <v>389</v>
      </c>
      <c r="B321" s="25" t="str">
        <f>LOOKUP(A321,'ADRESÁŘ NESHOD A ZAKÁZEK'!A291:A1289,'ADRESÁŘ NESHOD A ZAKÁZEK'!B291:B1289)</f>
        <v>-</v>
      </c>
      <c r="C321" s="25">
        <f>COUNTIF('ZÁZNAMNÍK NESHOD'!$B$2:$B$176,A321)</f>
        <v>0</v>
      </c>
      <c r="D321" s="42">
        <f t="shared" si="8"/>
        <v>138</v>
      </c>
      <c r="E321" s="55">
        <f t="shared" si="9"/>
        <v>1</v>
      </c>
    </row>
    <row r="322" spans="1:5">
      <c r="A322" s="25">
        <v>390</v>
      </c>
      <c r="B322" s="25" t="str">
        <f>LOOKUP(A322,'ADRESÁŘ NESHOD A ZAKÁZEK'!A292:A1290,'ADRESÁŘ NESHOD A ZAKÁZEK'!B292:B1290)</f>
        <v>-</v>
      </c>
      <c r="C322" s="25">
        <f>COUNTIF('ZÁZNAMNÍK NESHOD'!$B$2:$B$176,A322)</f>
        <v>0</v>
      </c>
      <c r="D322" s="42">
        <f t="shared" ref="D322:D385" si="10">IF(F321=1,C322,D321+C322)</f>
        <v>138</v>
      </c>
      <c r="E322" s="55">
        <f t="shared" ref="E322:E385" si="11">D322/$D$906</f>
        <v>1</v>
      </c>
    </row>
    <row r="323" spans="1:5">
      <c r="A323" s="25">
        <v>391</v>
      </c>
      <c r="B323" s="25" t="str">
        <f>LOOKUP(A323,'ADRESÁŘ NESHOD A ZAKÁZEK'!A293:A1291,'ADRESÁŘ NESHOD A ZAKÁZEK'!B293:B1291)</f>
        <v>-</v>
      </c>
      <c r="C323" s="25">
        <f>COUNTIF('ZÁZNAMNÍK NESHOD'!$B$2:$B$176,A323)</f>
        <v>0</v>
      </c>
      <c r="D323" s="42">
        <f t="shared" si="10"/>
        <v>138</v>
      </c>
      <c r="E323" s="55">
        <f t="shared" si="11"/>
        <v>1</v>
      </c>
    </row>
    <row r="324" spans="1:5">
      <c r="A324" s="25">
        <v>392</v>
      </c>
      <c r="B324" s="25" t="str">
        <f>LOOKUP(A324,'ADRESÁŘ NESHOD A ZAKÁZEK'!A294:A1292,'ADRESÁŘ NESHOD A ZAKÁZEK'!B294:B1292)</f>
        <v>-</v>
      </c>
      <c r="C324" s="25">
        <f>COUNTIF('ZÁZNAMNÍK NESHOD'!$B$2:$B$176,A324)</f>
        <v>0</v>
      </c>
      <c r="D324" s="42">
        <f t="shared" si="10"/>
        <v>138</v>
      </c>
      <c r="E324" s="55">
        <f t="shared" si="11"/>
        <v>1</v>
      </c>
    </row>
    <row r="325" spans="1:5">
      <c r="A325" s="25">
        <v>393</v>
      </c>
      <c r="B325" s="25" t="str">
        <f>LOOKUP(A325,'ADRESÁŘ NESHOD A ZAKÁZEK'!A295:A1293,'ADRESÁŘ NESHOD A ZAKÁZEK'!B295:B1293)</f>
        <v>-</v>
      </c>
      <c r="C325" s="25">
        <f>COUNTIF('ZÁZNAMNÍK NESHOD'!$B$2:$B$176,A325)</f>
        <v>0</v>
      </c>
      <c r="D325" s="42">
        <f t="shared" si="10"/>
        <v>138</v>
      </c>
      <c r="E325" s="55">
        <f t="shared" si="11"/>
        <v>1</v>
      </c>
    </row>
    <row r="326" spans="1:5">
      <c r="A326" s="25">
        <v>394</v>
      </c>
      <c r="B326" s="25" t="str">
        <f>LOOKUP(A326,'ADRESÁŘ NESHOD A ZAKÁZEK'!A296:A1294,'ADRESÁŘ NESHOD A ZAKÁZEK'!B296:B1294)</f>
        <v>-</v>
      </c>
      <c r="C326" s="25">
        <f>COUNTIF('ZÁZNAMNÍK NESHOD'!$B$2:$B$176,A326)</f>
        <v>0</v>
      </c>
      <c r="D326" s="42">
        <f t="shared" si="10"/>
        <v>138</v>
      </c>
      <c r="E326" s="55">
        <f t="shared" si="11"/>
        <v>1</v>
      </c>
    </row>
    <row r="327" spans="1:5">
      <c r="A327" s="25">
        <v>395</v>
      </c>
      <c r="B327" s="25" t="str">
        <f>LOOKUP(A327,'ADRESÁŘ NESHOD A ZAKÁZEK'!A297:A1295,'ADRESÁŘ NESHOD A ZAKÁZEK'!B297:B1295)</f>
        <v>-</v>
      </c>
      <c r="C327" s="25">
        <f>COUNTIF('ZÁZNAMNÍK NESHOD'!$B$2:$B$176,A327)</f>
        <v>0</v>
      </c>
      <c r="D327" s="42">
        <f t="shared" si="10"/>
        <v>138</v>
      </c>
      <c r="E327" s="55">
        <f t="shared" si="11"/>
        <v>1</v>
      </c>
    </row>
    <row r="328" spans="1:5">
      <c r="A328" s="25">
        <v>396</v>
      </c>
      <c r="B328" s="25" t="str">
        <f>LOOKUP(A328,'ADRESÁŘ NESHOD A ZAKÁZEK'!A298:A1296,'ADRESÁŘ NESHOD A ZAKÁZEK'!B298:B1296)</f>
        <v>-</v>
      </c>
      <c r="C328" s="25">
        <f>COUNTIF('ZÁZNAMNÍK NESHOD'!$B$2:$B$176,A328)</f>
        <v>0</v>
      </c>
      <c r="D328" s="42">
        <f t="shared" si="10"/>
        <v>138</v>
      </c>
      <c r="E328" s="55">
        <f t="shared" si="11"/>
        <v>1</v>
      </c>
    </row>
    <row r="329" spans="1:5">
      <c r="A329" s="25">
        <v>397</v>
      </c>
      <c r="B329" s="25" t="str">
        <f>LOOKUP(A329,'ADRESÁŘ NESHOD A ZAKÁZEK'!A299:A1297,'ADRESÁŘ NESHOD A ZAKÁZEK'!B299:B1297)</f>
        <v>-</v>
      </c>
      <c r="C329" s="25">
        <f>COUNTIF('ZÁZNAMNÍK NESHOD'!$B$2:$B$176,A329)</f>
        <v>0</v>
      </c>
      <c r="D329" s="42">
        <f t="shared" si="10"/>
        <v>138</v>
      </c>
      <c r="E329" s="55">
        <f t="shared" si="11"/>
        <v>1</v>
      </c>
    </row>
    <row r="330" spans="1:5">
      <c r="A330" s="25">
        <v>398</v>
      </c>
      <c r="B330" s="25" t="str">
        <f>LOOKUP(A330,'ADRESÁŘ NESHOD A ZAKÁZEK'!A300:A1298,'ADRESÁŘ NESHOD A ZAKÁZEK'!B300:B1298)</f>
        <v>-</v>
      </c>
      <c r="C330" s="25">
        <f>COUNTIF('ZÁZNAMNÍK NESHOD'!$B$2:$B$176,A330)</f>
        <v>0</v>
      </c>
      <c r="D330" s="42">
        <f t="shared" si="10"/>
        <v>138</v>
      </c>
      <c r="E330" s="55">
        <f t="shared" si="11"/>
        <v>1</v>
      </c>
    </row>
    <row r="331" spans="1:5">
      <c r="A331" s="25">
        <v>399</v>
      </c>
      <c r="B331" s="25" t="str">
        <f>LOOKUP(A331,'ADRESÁŘ NESHOD A ZAKÁZEK'!A301:A1299,'ADRESÁŘ NESHOD A ZAKÁZEK'!B301:B1299)</f>
        <v>ostatní (kabina-el.instalace)</v>
      </c>
      <c r="C331" s="25">
        <f>COUNTIF('ZÁZNAMNÍK NESHOD'!$B$2:$B$176,A331)</f>
        <v>0</v>
      </c>
      <c r="D331" s="42">
        <f t="shared" si="10"/>
        <v>138</v>
      </c>
      <c r="E331" s="55">
        <f t="shared" si="11"/>
        <v>1</v>
      </c>
    </row>
    <row r="332" spans="1:5">
      <c r="A332" s="25">
        <v>400</v>
      </c>
      <c r="B332" s="25" t="str">
        <f>LOOKUP(A332,'ADRESÁŘ NESHOD A ZAKÁZEK'!A302:A1300,'ADRESÁŘ NESHOD A ZAKÁZEK'!B302:B1300)</f>
        <v>-</v>
      </c>
      <c r="C332" s="25">
        <f>COUNTIF('ZÁZNAMNÍK NESHOD'!$B$2:$B$176,A332)</f>
        <v>0</v>
      </c>
      <c r="D332" s="42">
        <f t="shared" si="10"/>
        <v>138</v>
      </c>
      <c r="E332" s="55">
        <f t="shared" si="11"/>
        <v>1</v>
      </c>
    </row>
    <row r="333" spans="1:5">
      <c r="A333" s="25">
        <v>401</v>
      </c>
      <c r="B333" s="25" t="str">
        <f>LOOKUP(A333,'ADRESÁŘ NESHOD A ZAKÁZEK'!A303:A1301,'ADRESÁŘ NESHOD A ZAKÁZEK'!B303:B1301)</f>
        <v>brzdová světla</v>
      </c>
      <c r="C333" s="25">
        <f>COUNTIF('ZÁZNAMNÍK NESHOD'!$B$2:$B$176,A333)</f>
        <v>0</v>
      </c>
      <c r="D333" s="42">
        <f t="shared" si="10"/>
        <v>138</v>
      </c>
      <c r="E333" s="55">
        <f t="shared" si="11"/>
        <v>1</v>
      </c>
    </row>
    <row r="334" spans="1:5">
      <c r="A334" s="25">
        <v>402</v>
      </c>
      <c r="B334" s="25" t="str">
        <f>LOOKUP(A334,'ADRESÁŘ NESHOD A ZAKÁZEK'!A304:A1302,'ADRESÁŘ NESHOD A ZAKÁZEK'!B304:B1302)</f>
        <v>zpátečka - osvětlení</v>
      </c>
      <c r="C334" s="25">
        <f>COUNTIF('ZÁZNAMNÍK NESHOD'!$B$2:$B$176,A334)</f>
        <v>0</v>
      </c>
      <c r="D334" s="42">
        <f t="shared" si="10"/>
        <v>138</v>
      </c>
      <c r="E334" s="55">
        <f t="shared" si="11"/>
        <v>1</v>
      </c>
    </row>
    <row r="335" spans="1:5">
      <c r="A335" s="25">
        <v>403</v>
      </c>
      <c r="B335" s="25" t="str">
        <f>LOOKUP(A335,'ADRESÁŘ NESHOD A ZAKÁZEK'!A305:A1303,'ADRESÁŘ NESHOD A ZAKÁZEK'!B305:B1303)</f>
        <v>zpátečka - zvuková signalizace</v>
      </c>
      <c r="C335" s="25">
        <f>COUNTIF('ZÁZNAMNÍK NESHOD'!$B$2:$B$176,A335)</f>
        <v>0</v>
      </c>
      <c r="D335" s="42">
        <f t="shared" si="10"/>
        <v>138</v>
      </c>
      <c r="E335" s="55">
        <f t="shared" si="11"/>
        <v>1</v>
      </c>
    </row>
    <row r="336" spans="1:5">
      <c r="A336" s="25">
        <v>404</v>
      </c>
      <c r="B336" s="25" t="str">
        <f>LOOKUP(A336,'ADRESÁŘ NESHOD A ZAKÁZEK'!A306:A1304,'ADRESÁŘ NESHOD A ZAKÁZEK'!B306:B1304)</f>
        <v>mlhová světla - zadní</v>
      </c>
      <c r="C336" s="25">
        <f>COUNTIF('ZÁZNAMNÍK NESHOD'!$B$2:$B$176,A336)</f>
        <v>0</v>
      </c>
      <c r="D336" s="42">
        <f t="shared" si="10"/>
        <v>138</v>
      </c>
      <c r="E336" s="55">
        <f t="shared" si="11"/>
        <v>1</v>
      </c>
    </row>
    <row r="337" spans="1:5">
      <c r="A337" s="25">
        <v>405</v>
      </c>
      <c r="B337" s="25" t="str">
        <f>LOOKUP(A337,'ADRESÁŘ NESHOD A ZAKÁZEK'!A307:A1305,'ADRESÁŘ NESHOD A ZAKÁZEK'!B307:B1305)</f>
        <v>osvětlení SPZ</v>
      </c>
      <c r="C337" s="25">
        <f>COUNTIF('ZÁZNAMNÍK NESHOD'!$B$2:$B$176,A337)</f>
        <v>0</v>
      </c>
      <c r="D337" s="42">
        <f t="shared" si="10"/>
        <v>138</v>
      </c>
      <c r="E337" s="55">
        <f t="shared" si="11"/>
        <v>1</v>
      </c>
    </row>
    <row r="338" spans="1:5">
      <c r="A338" s="25">
        <v>406</v>
      </c>
      <c r="B338" s="25" t="str">
        <f>LOOKUP(A338,'ADRESÁŘ NESHOD A ZAKÁZEK'!A308:A1306,'ADRESÁŘ NESHOD A ZAKÁZEK'!B308:B1306)</f>
        <v>zadní maják</v>
      </c>
      <c r="C338" s="25">
        <f>COUNTIF('ZÁZNAMNÍK NESHOD'!$B$2:$B$176,A338)</f>
        <v>0</v>
      </c>
      <c r="D338" s="42">
        <f t="shared" si="10"/>
        <v>138</v>
      </c>
      <c r="E338" s="55">
        <f t="shared" si="11"/>
        <v>1</v>
      </c>
    </row>
    <row r="339" spans="1:5">
      <c r="A339" s="25">
        <v>407</v>
      </c>
      <c r="B339" s="25" t="str">
        <f>LOOKUP(A339,'ADRESÁŘ NESHOD A ZAKÁZEK'!A309:A1307,'ADRESÁŘ NESHOD A ZAKÁZEK'!B309:B1307)</f>
        <v>obrysová světla+prosvětlená odrazka</v>
      </c>
      <c r="C339" s="25">
        <f>COUNTIF('ZÁZNAMNÍK NESHOD'!$B$2:$B$176,A339)</f>
        <v>0</v>
      </c>
      <c r="D339" s="42">
        <f t="shared" si="10"/>
        <v>138</v>
      </c>
      <c r="E339" s="55">
        <f t="shared" si="11"/>
        <v>1</v>
      </c>
    </row>
    <row r="340" spans="1:5">
      <c r="A340" s="25">
        <v>409</v>
      </c>
      <c r="B340" s="25" t="str">
        <f>LOOKUP(A340,'ADRESÁŘ NESHOD A ZAKÁZEK'!A311:A1309,'ADRESÁŘ NESHOD A ZAKÁZEK'!B311:B1309)</f>
        <v>ovládání agregátu</v>
      </c>
      <c r="C340" s="25">
        <f>COUNTIF('ZÁZNAMNÍK NESHOD'!$B$2:$B$176,A340)</f>
        <v>0</v>
      </c>
      <c r="D340" s="42">
        <f t="shared" si="10"/>
        <v>138</v>
      </c>
      <c r="E340" s="55">
        <f t="shared" si="11"/>
        <v>1</v>
      </c>
    </row>
    <row r="341" spans="1:5">
      <c r="A341" s="25">
        <v>411</v>
      </c>
      <c r="B341" s="25" t="str">
        <f>LOOKUP(A341,'ADRESÁŘ NESHOD A ZAKÁZEK'!A313:A1311,'ADRESÁŘ NESHOD A ZAKÁZEK'!B313:B1311)</f>
        <v>stavoznak - voda</v>
      </c>
      <c r="C341" s="25">
        <f>COUNTIF('ZÁZNAMNÍK NESHOD'!$B$2:$B$176,A341)</f>
        <v>0</v>
      </c>
      <c r="D341" s="42">
        <f t="shared" si="10"/>
        <v>138</v>
      </c>
      <c r="E341" s="55">
        <f t="shared" si="11"/>
        <v>1</v>
      </c>
    </row>
    <row r="342" spans="1:5">
      <c r="A342" s="25">
        <v>412</v>
      </c>
      <c r="B342" s="25" t="str">
        <f>LOOKUP(A342,'ADRESÁŘ NESHOD A ZAKÁZEK'!A314:A1312,'ADRESÁŘ NESHOD A ZAKÁZEK'!B314:B1312)</f>
        <v>stavoznak - pěnidlo</v>
      </c>
      <c r="C342" s="25">
        <f>COUNTIF('ZÁZNAMNÍK NESHOD'!$B$2:$B$176,A342)</f>
        <v>0</v>
      </c>
      <c r="D342" s="42">
        <f t="shared" si="10"/>
        <v>138</v>
      </c>
      <c r="E342" s="55">
        <f t="shared" si="11"/>
        <v>1</v>
      </c>
    </row>
    <row r="343" spans="1:5">
      <c r="A343" s="25">
        <v>414</v>
      </c>
      <c r="B343" s="25" t="str">
        <f>LOOKUP(A343,'ADRESÁŘ NESHOD A ZAKÁZEK'!A316:A1314,'ADRESÁŘ NESHOD A ZAKÁZEK'!B316:B1314)</f>
        <v>signalizace otevření schodů</v>
      </c>
      <c r="C343" s="25">
        <f>COUNTIF('ZÁZNAMNÍK NESHOD'!$B$2:$B$176,A343)</f>
        <v>0</v>
      </c>
      <c r="D343" s="42">
        <f t="shared" si="10"/>
        <v>138</v>
      </c>
      <c r="E343" s="55">
        <f t="shared" si="11"/>
        <v>1</v>
      </c>
    </row>
    <row r="344" spans="1:5">
      <c r="A344" s="25">
        <v>415</v>
      </c>
      <c r="B344" s="25" t="str">
        <f>LOOKUP(A344,'ADRESÁŘ NESHOD A ZAKÁZEK'!A317:A1315,'ADRESÁŘ NESHOD A ZAKÁZEK'!B317:B1315)</f>
        <v>osvětlení žebříku, schodů</v>
      </c>
      <c r="C344" s="25">
        <f>COUNTIF('ZÁZNAMNÍK NESHOD'!$B$2:$B$176,A344)</f>
        <v>0</v>
      </c>
      <c r="D344" s="42">
        <f t="shared" si="10"/>
        <v>138</v>
      </c>
      <c r="E344" s="55">
        <f t="shared" si="11"/>
        <v>1</v>
      </c>
    </row>
    <row r="345" spans="1:5">
      <c r="A345" s="25">
        <v>416</v>
      </c>
      <c r="B345" s="25" t="str">
        <f>LOOKUP(A345,'ADRESÁŘ NESHOD A ZAKÁZEK'!A318:A1316,'ADRESÁŘ NESHOD A ZAKÁZEK'!B318:B1316)</f>
        <v>osvětlení horní plošiny</v>
      </c>
      <c r="C345" s="25">
        <f>COUNTIF('ZÁZNAMNÍK NESHOD'!$B$2:$B$176,A345)</f>
        <v>0</v>
      </c>
      <c r="D345" s="42">
        <f t="shared" si="10"/>
        <v>138</v>
      </c>
      <c r="E345" s="55">
        <f t="shared" si="11"/>
        <v>1</v>
      </c>
    </row>
    <row r="346" spans="1:5">
      <c r="A346" s="25">
        <v>418</v>
      </c>
      <c r="B346" s="25" t="str">
        <f>LOOKUP(A346,'ADRESÁŘ NESHOD A ZAKÁZEK'!A320:A1318,'ADRESÁŘ NESHOD A ZAKÁZEK'!B320:B1318)</f>
        <v>osvětlení krabic</v>
      </c>
      <c r="C346" s="25">
        <f>COUNTIF('ZÁZNAMNÍK NESHOD'!$B$2:$B$176,A346)</f>
        <v>0</v>
      </c>
      <c r="D346" s="42">
        <f t="shared" si="10"/>
        <v>138</v>
      </c>
      <c r="E346" s="55">
        <f t="shared" si="11"/>
        <v>1</v>
      </c>
    </row>
    <row r="347" spans="1:5">
      <c r="A347" s="25">
        <v>419</v>
      </c>
      <c r="B347" s="25" t="str">
        <f>LOOKUP(A347,'ADRESÁŘ NESHOD A ZAKÁZEK'!A321:A1319,'ADRESÁŘ NESHOD A ZAKÁZEK'!B321:B1319)</f>
        <v>osvětlení stupaček</v>
      </c>
      <c r="C347" s="25">
        <f>COUNTIF('ZÁZNAMNÍK NESHOD'!$B$2:$B$176,A347)</f>
        <v>0</v>
      </c>
      <c r="D347" s="42">
        <f t="shared" si="10"/>
        <v>138</v>
      </c>
      <c r="E347" s="55">
        <f t="shared" si="11"/>
        <v>1</v>
      </c>
    </row>
    <row r="348" spans="1:5">
      <c r="A348" s="25">
        <v>420</v>
      </c>
      <c r="B348" s="25" t="str">
        <f>LOOKUP(A348,'ADRESÁŘ NESHOD A ZAKÁZEK'!A322:A1320,'ADRESÁŘ NESHOD A ZAKÁZEK'!B322:B1320)</f>
        <v>zásuvky světlometů</v>
      </c>
      <c r="C348" s="25">
        <f>COUNTIF('ZÁZNAMNÍK NESHOD'!$B$2:$B$176,A348)</f>
        <v>0</v>
      </c>
      <c r="D348" s="42">
        <f t="shared" si="10"/>
        <v>138</v>
      </c>
      <c r="E348" s="55">
        <f t="shared" si="11"/>
        <v>1</v>
      </c>
    </row>
    <row r="349" spans="1:5">
      <c r="A349" s="25">
        <v>423</v>
      </c>
      <c r="B349" s="25" t="str">
        <f>LOOKUP(A349,'ADRESÁŘ NESHOD A ZAKÁZEK'!A325:A1323,'ADRESÁŘ NESHOD A ZAKÁZEK'!B325:B1323)</f>
        <v>navijáku vysokotlaku</v>
      </c>
      <c r="C349" s="25">
        <f>COUNTIF('ZÁZNAMNÍK NESHOD'!$B$2:$B$176,A349)</f>
        <v>0</v>
      </c>
      <c r="D349" s="42">
        <f t="shared" si="10"/>
        <v>138</v>
      </c>
      <c r="E349" s="55">
        <f t="shared" si="11"/>
        <v>1</v>
      </c>
    </row>
    <row r="350" spans="1:5">
      <c r="A350" s="25">
        <v>426</v>
      </c>
      <c r="B350" s="25" t="str">
        <f>LOOKUP(A350,'ADRESÁŘ NESHOD A ZAKÁZEK'!A328:A1326,'ADRESÁŘ NESHOD A ZAKÁZEK'!B328:B1326)</f>
        <v>lanový naviják</v>
      </c>
      <c r="C350" s="25">
        <f>COUNTIF('ZÁZNAMNÍK NESHOD'!$B$2:$B$176,A350)</f>
        <v>0</v>
      </c>
      <c r="D350" s="42">
        <f t="shared" si="10"/>
        <v>138</v>
      </c>
      <c r="E350" s="55">
        <f t="shared" si="11"/>
        <v>1</v>
      </c>
    </row>
    <row r="351" spans="1:5">
      <c r="A351" s="25">
        <v>428</v>
      </c>
      <c r="B351" s="25" t="str">
        <f>LOOKUP(A351,'ADRESÁŘ NESHOD A ZAKÁZEK'!A330:A1328,'ADRESÁŘ NESHOD A ZAKÁZEK'!B330:B1328)</f>
        <v>skříň čerpadla</v>
      </c>
      <c r="C351" s="25">
        <f>COUNTIF('ZÁZNAMNÍK NESHOD'!$B$2:$B$176,A351)</f>
        <v>0</v>
      </c>
      <c r="D351" s="42">
        <f t="shared" si="10"/>
        <v>138</v>
      </c>
      <c r="E351" s="55">
        <f t="shared" si="11"/>
        <v>1</v>
      </c>
    </row>
    <row r="352" spans="1:5">
      <c r="A352" s="25">
        <v>430</v>
      </c>
      <c r="B352" s="25" t="str">
        <f>LOOKUP(A352,'ADRESÁŘ NESHOD A ZAKÁZEK'!A332:A1330,'ADRESÁŘ NESHOD A ZAKÁZEK'!B332:B1330)</f>
        <v>kabelizace, průchodky</v>
      </c>
      <c r="C352" s="25">
        <f>COUNTIF('ZÁZNAMNÍK NESHOD'!$B$2:$B$176,A352)</f>
        <v>0</v>
      </c>
      <c r="D352" s="42">
        <f t="shared" si="10"/>
        <v>138</v>
      </c>
      <c r="E352" s="55">
        <f t="shared" si="11"/>
        <v>1</v>
      </c>
    </row>
    <row r="353" spans="1:5">
      <c r="A353" s="25">
        <v>431</v>
      </c>
      <c r="B353" s="25" t="str">
        <f>LOOKUP(A353,'ADRESÁŘ NESHOD A ZAKÁZEK'!A333:A1331,'ADRESÁŘ NESHOD A ZAKÁZEK'!B333:B1331)</f>
        <v>elektro revize</v>
      </c>
      <c r="C353" s="25">
        <f>COUNTIF('ZÁZNAMNÍK NESHOD'!$B$2:$B$176,A353)</f>
        <v>0</v>
      </c>
      <c r="D353" s="42">
        <f t="shared" si="10"/>
        <v>138</v>
      </c>
      <c r="E353" s="55">
        <f t="shared" si="11"/>
        <v>1</v>
      </c>
    </row>
    <row r="354" spans="1:5">
      <c r="A354" s="25">
        <v>432</v>
      </c>
      <c r="B354" s="25" t="str">
        <f>LOOKUP(A354,'ADRESÁŘ NESHOD A ZAKÁZEK'!A334:A1332,'ADRESÁŘ NESHOD A ZAKÁZEK'!B334:B1332)</f>
        <v>-</v>
      </c>
      <c r="C354" s="25">
        <f>COUNTIF('ZÁZNAMNÍK NESHOD'!$B$2:$B$176,A354)</f>
        <v>0</v>
      </c>
      <c r="D354" s="42">
        <f t="shared" si="10"/>
        <v>138</v>
      </c>
      <c r="E354" s="55">
        <f t="shared" si="11"/>
        <v>1</v>
      </c>
    </row>
    <row r="355" spans="1:5">
      <c r="A355" s="25">
        <v>433</v>
      </c>
      <c r="B355" s="25" t="str">
        <f>LOOKUP(A355,'ADRESÁŘ NESHOD A ZAKÁZEK'!A335:A1333,'ADRESÁŘ NESHOD A ZAKÁZEK'!B335:B1333)</f>
        <v>-</v>
      </c>
      <c r="C355" s="25">
        <f>COUNTIF('ZÁZNAMNÍK NESHOD'!$B$2:$B$176,A355)</f>
        <v>0</v>
      </c>
      <c r="D355" s="42">
        <f t="shared" si="10"/>
        <v>138</v>
      </c>
      <c r="E355" s="55">
        <f t="shared" si="11"/>
        <v>1</v>
      </c>
    </row>
    <row r="356" spans="1:5">
      <c r="A356" s="25">
        <v>434</v>
      </c>
      <c r="B356" s="25" t="str">
        <f>LOOKUP(A356,'ADRESÁŘ NESHOD A ZAKÁZEK'!A336:A1334,'ADRESÁŘ NESHOD A ZAKÁZEK'!B336:B1334)</f>
        <v>-</v>
      </c>
      <c r="C356" s="25">
        <f>COUNTIF('ZÁZNAMNÍK NESHOD'!$B$2:$B$176,A356)</f>
        <v>0</v>
      </c>
      <c r="D356" s="42">
        <f t="shared" si="10"/>
        <v>138</v>
      </c>
      <c r="E356" s="55">
        <f t="shared" si="11"/>
        <v>1</v>
      </c>
    </row>
    <row r="357" spans="1:5">
      <c r="A357" s="25">
        <v>435</v>
      </c>
      <c r="B357" s="25" t="str">
        <f>LOOKUP(A357,'ADRESÁŘ NESHOD A ZAKÁZEK'!A337:A1335,'ADRESÁŘ NESHOD A ZAKÁZEK'!B337:B1335)</f>
        <v>-</v>
      </c>
      <c r="C357" s="25">
        <f>COUNTIF('ZÁZNAMNÍK NESHOD'!$B$2:$B$176,A357)</f>
        <v>0</v>
      </c>
      <c r="D357" s="42">
        <f t="shared" si="10"/>
        <v>138</v>
      </c>
      <c r="E357" s="55">
        <f t="shared" si="11"/>
        <v>1</v>
      </c>
    </row>
    <row r="358" spans="1:5">
      <c r="A358" s="25">
        <v>436</v>
      </c>
      <c r="B358" s="25" t="str">
        <f>LOOKUP(A358,'ADRESÁŘ NESHOD A ZAKÁZEK'!A338:A1336,'ADRESÁŘ NESHOD A ZAKÁZEK'!B338:B1336)</f>
        <v>-</v>
      </c>
      <c r="C358" s="25">
        <f>COUNTIF('ZÁZNAMNÍK NESHOD'!$B$2:$B$176,A358)</f>
        <v>0</v>
      </c>
      <c r="D358" s="42">
        <f t="shared" si="10"/>
        <v>138</v>
      </c>
      <c r="E358" s="55">
        <f t="shared" si="11"/>
        <v>1</v>
      </c>
    </row>
    <row r="359" spans="1:5">
      <c r="A359" s="25">
        <v>437</v>
      </c>
      <c r="B359" s="25" t="str">
        <f>LOOKUP(A359,'ADRESÁŘ NESHOD A ZAKÁZEK'!A339:A1337,'ADRESÁŘ NESHOD A ZAKÁZEK'!B339:B1337)</f>
        <v>-</v>
      </c>
      <c r="C359" s="25">
        <f>COUNTIF('ZÁZNAMNÍK NESHOD'!$B$2:$B$176,A359)</f>
        <v>0</v>
      </c>
      <c r="D359" s="42">
        <f t="shared" si="10"/>
        <v>138</v>
      </c>
      <c r="E359" s="55">
        <f t="shared" si="11"/>
        <v>1</v>
      </c>
    </row>
    <row r="360" spans="1:5">
      <c r="A360" s="25">
        <v>438</v>
      </c>
      <c r="B360" s="25" t="str">
        <f>LOOKUP(A360,'ADRESÁŘ NESHOD A ZAKÁZEK'!A340:A1338,'ADRESÁŘ NESHOD A ZAKÁZEK'!B340:B1338)</f>
        <v>-</v>
      </c>
      <c r="C360" s="25">
        <f>COUNTIF('ZÁZNAMNÍK NESHOD'!$B$2:$B$176,A360)</f>
        <v>0</v>
      </c>
      <c r="D360" s="42">
        <f t="shared" si="10"/>
        <v>138</v>
      </c>
      <c r="E360" s="55">
        <f t="shared" si="11"/>
        <v>1</v>
      </c>
    </row>
    <row r="361" spans="1:5">
      <c r="A361" s="25">
        <v>439</v>
      </c>
      <c r="B361" s="25" t="str">
        <f>LOOKUP(A361,'ADRESÁŘ NESHOD A ZAKÁZEK'!A341:A1339,'ADRESÁŘ NESHOD A ZAKÁZEK'!B341:B1339)</f>
        <v>-</v>
      </c>
      <c r="C361" s="25">
        <f>COUNTIF('ZÁZNAMNÍK NESHOD'!$B$2:$B$176,A361)</f>
        <v>0</v>
      </c>
      <c r="D361" s="42">
        <f t="shared" si="10"/>
        <v>138</v>
      </c>
      <c r="E361" s="55">
        <f t="shared" si="11"/>
        <v>1</v>
      </c>
    </row>
    <row r="362" spans="1:5">
      <c r="A362" s="25">
        <v>440</v>
      </c>
      <c r="B362" s="25" t="str">
        <f>LOOKUP(A362,'ADRESÁŘ NESHOD A ZAKÁZEK'!A342:A1340,'ADRESÁŘ NESHOD A ZAKÁZEK'!B342:B1340)</f>
        <v>-</v>
      </c>
      <c r="C362" s="25">
        <f>COUNTIF('ZÁZNAMNÍK NESHOD'!$B$2:$B$176,A362)</f>
        <v>0</v>
      </c>
      <c r="D362" s="42">
        <f t="shared" si="10"/>
        <v>138</v>
      </c>
      <c r="E362" s="55">
        <f t="shared" si="11"/>
        <v>1</v>
      </c>
    </row>
    <row r="363" spans="1:5">
      <c r="A363" s="25">
        <v>441</v>
      </c>
      <c r="B363" s="25" t="str">
        <f>LOOKUP(A363,'ADRESÁŘ NESHOD A ZAKÁZEK'!A343:A1341,'ADRESÁŘ NESHOD A ZAKÁZEK'!B343:B1341)</f>
        <v>-</v>
      </c>
      <c r="C363" s="25">
        <f>COUNTIF('ZÁZNAMNÍK NESHOD'!$B$2:$B$176,A363)</f>
        <v>0</v>
      </c>
      <c r="D363" s="42">
        <f t="shared" si="10"/>
        <v>138</v>
      </c>
      <c r="E363" s="55">
        <f t="shared" si="11"/>
        <v>1</v>
      </c>
    </row>
    <row r="364" spans="1:5">
      <c r="A364" s="25">
        <v>442</v>
      </c>
      <c r="B364" s="25" t="str">
        <f>LOOKUP(A364,'ADRESÁŘ NESHOD A ZAKÁZEK'!A344:A1342,'ADRESÁŘ NESHOD A ZAKÁZEK'!B344:B1342)</f>
        <v>-</v>
      </c>
      <c r="C364" s="25">
        <f>COUNTIF('ZÁZNAMNÍK NESHOD'!$B$2:$B$176,A364)</f>
        <v>0</v>
      </c>
      <c r="D364" s="42">
        <f t="shared" si="10"/>
        <v>138</v>
      </c>
      <c r="E364" s="55">
        <f t="shared" si="11"/>
        <v>1</v>
      </c>
    </row>
    <row r="365" spans="1:5">
      <c r="A365" s="25">
        <v>443</v>
      </c>
      <c r="B365" s="25" t="str">
        <f>LOOKUP(A365,'ADRESÁŘ NESHOD A ZAKÁZEK'!A345:A1343,'ADRESÁŘ NESHOD A ZAKÁZEK'!B345:B1343)</f>
        <v>-</v>
      </c>
      <c r="C365" s="25">
        <f>COUNTIF('ZÁZNAMNÍK NESHOD'!$B$2:$B$176,A365)</f>
        <v>0</v>
      </c>
      <c r="D365" s="42">
        <f t="shared" si="10"/>
        <v>138</v>
      </c>
      <c r="E365" s="55">
        <f t="shared" si="11"/>
        <v>1</v>
      </c>
    </row>
    <row r="366" spans="1:5">
      <c r="A366" s="25">
        <v>444</v>
      </c>
      <c r="B366" s="25" t="str">
        <f>LOOKUP(A366,'ADRESÁŘ NESHOD A ZAKÁZEK'!A346:A1344,'ADRESÁŘ NESHOD A ZAKÁZEK'!B346:B1344)</f>
        <v>-</v>
      </c>
      <c r="C366" s="25">
        <f>COUNTIF('ZÁZNAMNÍK NESHOD'!$B$2:$B$176,A366)</f>
        <v>0</v>
      </c>
      <c r="D366" s="42">
        <f t="shared" si="10"/>
        <v>138</v>
      </c>
      <c r="E366" s="55">
        <f t="shared" si="11"/>
        <v>1</v>
      </c>
    </row>
    <row r="367" spans="1:5">
      <c r="A367" s="25">
        <v>445</v>
      </c>
      <c r="B367" s="25" t="str">
        <f>LOOKUP(A367,'ADRESÁŘ NESHOD A ZAKÁZEK'!A347:A1345,'ADRESÁŘ NESHOD A ZAKÁZEK'!B347:B1345)</f>
        <v>-</v>
      </c>
      <c r="C367" s="25">
        <f>COUNTIF('ZÁZNAMNÍK NESHOD'!$B$2:$B$176,A367)</f>
        <v>0</v>
      </c>
      <c r="D367" s="42">
        <f t="shared" si="10"/>
        <v>138</v>
      </c>
      <c r="E367" s="55">
        <f t="shared" si="11"/>
        <v>1</v>
      </c>
    </row>
    <row r="368" spans="1:5">
      <c r="A368" s="25">
        <v>446</v>
      </c>
      <c r="B368" s="25" t="str">
        <f>LOOKUP(A368,'ADRESÁŘ NESHOD A ZAKÁZEK'!A348:A1346,'ADRESÁŘ NESHOD A ZAKÁZEK'!B348:B1346)</f>
        <v>-</v>
      </c>
      <c r="C368" s="25">
        <f>COUNTIF('ZÁZNAMNÍK NESHOD'!$B$2:$B$176,A368)</f>
        <v>0</v>
      </c>
      <c r="D368" s="42">
        <f t="shared" si="10"/>
        <v>138</v>
      </c>
      <c r="E368" s="55">
        <f t="shared" si="11"/>
        <v>1</v>
      </c>
    </row>
    <row r="369" spans="1:5">
      <c r="A369" s="25">
        <v>447</v>
      </c>
      <c r="B369" s="25" t="str">
        <f>LOOKUP(A369,'ADRESÁŘ NESHOD A ZAKÁZEK'!A349:A1347,'ADRESÁŘ NESHOD A ZAKÁZEK'!B349:B1347)</f>
        <v>-</v>
      </c>
      <c r="C369" s="25">
        <f>COUNTIF('ZÁZNAMNÍK NESHOD'!$B$2:$B$176,A369)</f>
        <v>0</v>
      </c>
      <c r="D369" s="42">
        <f t="shared" si="10"/>
        <v>138</v>
      </c>
      <c r="E369" s="55">
        <f t="shared" si="11"/>
        <v>1</v>
      </c>
    </row>
    <row r="370" spans="1:5">
      <c r="A370" s="25">
        <v>448</v>
      </c>
      <c r="B370" s="25" t="str">
        <f>LOOKUP(A370,'ADRESÁŘ NESHOD A ZAKÁZEK'!A350:A1348,'ADRESÁŘ NESHOD A ZAKÁZEK'!B350:B1348)</f>
        <v>-</v>
      </c>
      <c r="C370" s="25">
        <f>COUNTIF('ZÁZNAMNÍK NESHOD'!$B$2:$B$176,A370)</f>
        <v>0</v>
      </c>
      <c r="D370" s="42">
        <f t="shared" si="10"/>
        <v>138</v>
      </c>
      <c r="E370" s="55">
        <f t="shared" si="11"/>
        <v>1</v>
      </c>
    </row>
    <row r="371" spans="1:5">
      <c r="A371" s="25">
        <v>449</v>
      </c>
      <c r="B371" s="25" t="str">
        <f>LOOKUP(A371,'ADRESÁŘ NESHOD A ZAKÁZEK'!A351:A1349,'ADRESÁŘ NESHOD A ZAKÁZEK'!B351:B1349)</f>
        <v>-</v>
      </c>
      <c r="C371" s="25">
        <f>COUNTIF('ZÁZNAMNÍK NESHOD'!$B$2:$B$176,A371)</f>
        <v>0</v>
      </c>
      <c r="D371" s="42">
        <f t="shared" si="10"/>
        <v>138</v>
      </c>
      <c r="E371" s="55">
        <f t="shared" si="11"/>
        <v>1</v>
      </c>
    </row>
    <row r="372" spans="1:5">
      <c r="A372" s="25">
        <v>450</v>
      </c>
      <c r="B372" s="25" t="str">
        <f>LOOKUP(A372,'ADRESÁŘ NESHOD A ZAKÁZEK'!A352:A1350,'ADRESÁŘ NESHOD A ZAKÁZEK'!B352:B1350)</f>
        <v>ostatní (nástavba - el. Instalace)</v>
      </c>
      <c r="C372" s="25">
        <f>COUNTIF('ZÁZNAMNÍK NESHOD'!$B$2:$B$176,A372)</f>
        <v>0</v>
      </c>
      <c r="D372" s="42">
        <f t="shared" si="10"/>
        <v>138</v>
      </c>
      <c r="E372" s="55">
        <f t="shared" si="11"/>
        <v>1</v>
      </c>
    </row>
    <row r="373" spans="1:5">
      <c r="A373" s="25">
        <v>451</v>
      </c>
      <c r="B373" s="25" t="str">
        <f>LOOKUP(A373,'ADRESÁŘ NESHOD A ZAKÁZEK'!A353:A1351,'ADRESÁŘ NESHOD A ZAKÁZEK'!B353:B1351)</f>
        <v>-</v>
      </c>
      <c r="C373" s="25">
        <f>COUNTIF('ZÁZNAMNÍK NESHOD'!$B$2:$B$176,A373)</f>
        <v>0</v>
      </c>
      <c r="D373" s="42">
        <f t="shared" si="10"/>
        <v>138</v>
      </c>
      <c r="E373" s="55">
        <f t="shared" si="11"/>
        <v>1</v>
      </c>
    </row>
    <row r="374" spans="1:5">
      <c r="A374" s="25">
        <v>452</v>
      </c>
      <c r="B374" s="25" t="str">
        <f>LOOKUP(A374,'ADRESÁŘ NESHOD A ZAKÁZEK'!A354:A1352,'ADRESÁŘ NESHOD A ZAKÁZEK'!B354:B1352)</f>
        <v>-</v>
      </c>
      <c r="C374" s="25">
        <f>COUNTIF('ZÁZNAMNÍK NESHOD'!$B$2:$B$176,A374)</f>
        <v>0</v>
      </c>
      <c r="D374" s="42">
        <f t="shared" si="10"/>
        <v>138</v>
      </c>
      <c r="E374" s="55">
        <f t="shared" si="11"/>
        <v>1</v>
      </c>
    </row>
    <row r="375" spans="1:5">
      <c r="A375" s="25">
        <v>453</v>
      </c>
      <c r="B375" s="25" t="str">
        <f>LOOKUP(A375,'ADRESÁŘ NESHOD A ZAKÁZEK'!A355:A1353,'ADRESÁŘ NESHOD A ZAKÁZEK'!B355:B1353)</f>
        <v>-</v>
      </c>
      <c r="C375" s="25">
        <f>COUNTIF('ZÁZNAMNÍK NESHOD'!$B$2:$B$176,A375)</f>
        <v>0</v>
      </c>
      <c r="D375" s="42">
        <f t="shared" si="10"/>
        <v>138</v>
      </c>
      <c r="E375" s="55">
        <f t="shared" si="11"/>
        <v>1</v>
      </c>
    </row>
    <row r="376" spans="1:5">
      <c r="A376" s="25">
        <v>454</v>
      </c>
      <c r="B376" s="25" t="str">
        <f>LOOKUP(A376,'ADRESÁŘ NESHOD A ZAKÁZEK'!A356:A1354,'ADRESÁŘ NESHOD A ZAKÁZEK'!B356:B1354)</f>
        <v>-</v>
      </c>
      <c r="C376" s="25">
        <f>COUNTIF('ZÁZNAMNÍK NESHOD'!$B$2:$B$176,A376)</f>
        <v>0</v>
      </c>
      <c r="D376" s="42">
        <f t="shared" si="10"/>
        <v>138</v>
      </c>
      <c r="E376" s="55">
        <f t="shared" si="11"/>
        <v>1</v>
      </c>
    </row>
    <row r="377" spans="1:5">
      <c r="A377" s="25">
        <v>455</v>
      </c>
      <c r="B377" s="25" t="str">
        <f>LOOKUP(A377,'ADRESÁŘ NESHOD A ZAKÁZEK'!A357:A1355,'ADRESÁŘ NESHOD A ZAKÁZEK'!B357:B1355)</f>
        <v>-</v>
      </c>
      <c r="C377" s="25">
        <f>COUNTIF('ZÁZNAMNÍK NESHOD'!$B$2:$B$176,A377)</f>
        <v>0</v>
      </c>
      <c r="D377" s="42">
        <f t="shared" si="10"/>
        <v>138</v>
      </c>
      <c r="E377" s="55">
        <f t="shared" si="11"/>
        <v>1</v>
      </c>
    </row>
    <row r="378" spans="1:5">
      <c r="A378" s="25">
        <v>456</v>
      </c>
      <c r="B378" s="25" t="str">
        <f>LOOKUP(A378,'ADRESÁŘ NESHOD A ZAKÁZEK'!A358:A1356,'ADRESÁŘ NESHOD A ZAKÁZEK'!B358:B1356)</f>
        <v>-</v>
      </c>
      <c r="C378" s="25">
        <f>COUNTIF('ZÁZNAMNÍK NESHOD'!$B$2:$B$176,A378)</f>
        <v>0</v>
      </c>
      <c r="D378" s="42">
        <f t="shared" si="10"/>
        <v>138</v>
      </c>
      <c r="E378" s="55">
        <f t="shared" si="11"/>
        <v>1</v>
      </c>
    </row>
    <row r="379" spans="1:5">
      <c r="A379" s="25">
        <v>457</v>
      </c>
      <c r="B379" s="25" t="str">
        <f>LOOKUP(A379,'ADRESÁŘ NESHOD A ZAKÁZEK'!A359:A1357,'ADRESÁŘ NESHOD A ZAKÁZEK'!B359:B1357)</f>
        <v>-</v>
      </c>
      <c r="C379" s="25">
        <f>COUNTIF('ZÁZNAMNÍK NESHOD'!$B$2:$B$176,A379)</f>
        <v>0</v>
      </c>
      <c r="D379" s="42">
        <f t="shared" si="10"/>
        <v>138</v>
      </c>
      <c r="E379" s="55">
        <f t="shared" si="11"/>
        <v>1</v>
      </c>
    </row>
    <row r="380" spans="1:5">
      <c r="A380" s="25">
        <v>458</v>
      </c>
      <c r="B380" s="25" t="str">
        <f>LOOKUP(A380,'ADRESÁŘ NESHOD A ZAKÁZEK'!A360:A1358,'ADRESÁŘ NESHOD A ZAKÁZEK'!B360:B1358)</f>
        <v>-</v>
      </c>
      <c r="C380" s="25">
        <f>COUNTIF('ZÁZNAMNÍK NESHOD'!$B$2:$B$176,A380)</f>
        <v>0</v>
      </c>
      <c r="D380" s="42">
        <f t="shared" si="10"/>
        <v>138</v>
      </c>
      <c r="E380" s="55">
        <f t="shared" si="11"/>
        <v>1</v>
      </c>
    </row>
    <row r="381" spans="1:5">
      <c r="A381" s="25">
        <v>459</v>
      </c>
      <c r="B381" s="25" t="str">
        <f>LOOKUP(A381,'ADRESÁŘ NESHOD A ZAKÁZEK'!A361:A1359,'ADRESÁŘ NESHOD A ZAKÁZEK'!B361:B1359)</f>
        <v>-</v>
      </c>
      <c r="C381" s="25">
        <f>COUNTIF('ZÁZNAMNÍK NESHOD'!$B$2:$B$176,A381)</f>
        <v>0</v>
      </c>
      <c r="D381" s="42">
        <f t="shared" si="10"/>
        <v>138</v>
      </c>
      <c r="E381" s="55">
        <f t="shared" si="11"/>
        <v>1</v>
      </c>
    </row>
    <row r="382" spans="1:5">
      <c r="A382" s="25">
        <v>460</v>
      </c>
      <c r="B382" s="25" t="str">
        <f>LOOKUP(A382,'ADRESÁŘ NESHOD A ZAKÁZEK'!A362:A1360,'ADRESÁŘ NESHOD A ZAKÁZEK'!B362:B1360)</f>
        <v>-</v>
      </c>
      <c r="C382" s="25">
        <f>COUNTIF('ZÁZNAMNÍK NESHOD'!$B$2:$B$176,A382)</f>
        <v>0</v>
      </c>
      <c r="D382" s="42">
        <f t="shared" si="10"/>
        <v>138</v>
      </c>
      <c r="E382" s="55">
        <f t="shared" si="11"/>
        <v>1</v>
      </c>
    </row>
    <row r="383" spans="1:5">
      <c r="A383" s="25">
        <v>461</v>
      </c>
      <c r="B383" s="25" t="str">
        <f>LOOKUP(A383,'ADRESÁŘ NESHOD A ZAKÁZEK'!A363:A1361,'ADRESÁŘ NESHOD A ZAKÁZEK'!B363:B1361)</f>
        <v>-</v>
      </c>
      <c r="C383" s="25">
        <f>COUNTIF('ZÁZNAMNÍK NESHOD'!$B$2:$B$176,A383)</f>
        <v>0</v>
      </c>
      <c r="D383" s="42">
        <f t="shared" si="10"/>
        <v>138</v>
      </c>
      <c r="E383" s="55">
        <f t="shared" si="11"/>
        <v>1</v>
      </c>
    </row>
    <row r="384" spans="1:5">
      <c r="A384" s="25">
        <v>462</v>
      </c>
      <c r="B384" s="25" t="str">
        <f>LOOKUP(A384,'ADRESÁŘ NESHOD A ZAKÁZEK'!A364:A1362,'ADRESÁŘ NESHOD A ZAKÁZEK'!B364:B1362)</f>
        <v>-</v>
      </c>
      <c r="C384" s="25">
        <f>COUNTIF('ZÁZNAMNÍK NESHOD'!$B$2:$B$176,A384)</f>
        <v>0</v>
      </c>
      <c r="D384" s="42">
        <f t="shared" si="10"/>
        <v>138</v>
      </c>
      <c r="E384" s="55">
        <f t="shared" si="11"/>
        <v>1</v>
      </c>
    </row>
    <row r="385" spans="1:5">
      <c r="A385" s="25">
        <v>463</v>
      </c>
      <c r="B385" s="25" t="str">
        <f>LOOKUP(A385,'ADRESÁŘ NESHOD A ZAKÁZEK'!A365:A1363,'ADRESÁŘ NESHOD A ZAKÁZEK'!B365:B1363)</f>
        <v>-</v>
      </c>
      <c r="C385" s="25">
        <f>COUNTIF('ZÁZNAMNÍK NESHOD'!$B$2:$B$176,A385)</f>
        <v>0</v>
      </c>
      <c r="D385" s="42">
        <f t="shared" si="10"/>
        <v>138</v>
      </c>
      <c r="E385" s="55">
        <f t="shared" si="11"/>
        <v>1</v>
      </c>
    </row>
    <row r="386" spans="1:5">
      <c r="A386" s="25">
        <v>464</v>
      </c>
      <c r="B386" s="25" t="str">
        <f>LOOKUP(A386,'ADRESÁŘ NESHOD A ZAKÁZEK'!A366:A1364,'ADRESÁŘ NESHOD A ZAKÁZEK'!B366:B1364)</f>
        <v>-</v>
      </c>
      <c r="C386" s="25">
        <f>COUNTIF('ZÁZNAMNÍK NESHOD'!$B$2:$B$176,A386)</f>
        <v>0</v>
      </c>
      <c r="D386" s="42">
        <f t="shared" ref="D386:D449" si="12">IF(F385=1,C386,D385+C386)</f>
        <v>138</v>
      </c>
      <c r="E386" s="55">
        <f t="shared" ref="E386:E449" si="13">D386/$D$906</f>
        <v>1</v>
      </c>
    </row>
    <row r="387" spans="1:5">
      <c r="A387" s="25">
        <v>465</v>
      </c>
      <c r="B387" s="25" t="str">
        <f>LOOKUP(A387,'ADRESÁŘ NESHOD A ZAKÁZEK'!A367:A1365,'ADRESÁŘ NESHOD A ZAKÁZEK'!B367:B1365)</f>
        <v>-</v>
      </c>
      <c r="C387" s="25">
        <f>COUNTIF('ZÁZNAMNÍK NESHOD'!$B$2:$B$176,A387)</f>
        <v>0</v>
      </c>
      <c r="D387" s="42">
        <f t="shared" si="12"/>
        <v>138</v>
      </c>
      <c r="E387" s="55">
        <f t="shared" si="13"/>
        <v>1</v>
      </c>
    </row>
    <row r="388" spans="1:5">
      <c r="A388" s="25">
        <v>466</v>
      </c>
      <c r="B388" s="25" t="str">
        <f>LOOKUP(A388,'ADRESÁŘ NESHOD A ZAKÁZEK'!A368:A1366,'ADRESÁŘ NESHOD A ZAKÁZEK'!B368:B1366)</f>
        <v>-</v>
      </c>
      <c r="C388" s="25">
        <f>COUNTIF('ZÁZNAMNÍK NESHOD'!$B$2:$B$176,A388)</f>
        <v>0</v>
      </c>
      <c r="D388" s="42">
        <f t="shared" si="12"/>
        <v>138</v>
      </c>
      <c r="E388" s="55">
        <f t="shared" si="13"/>
        <v>1</v>
      </c>
    </row>
    <row r="389" spans="1:5">
      <c r="A389" s="25">
        <v>467</v>
      </c>
      <c r="B389" s="25" t="str">
        <f>LOOKUP(A389,'ADRESÁŘ NESHOD A ZAKÁZEK'!A369:A1367,'ADRESÁŘ NESHOD A ZAKÁZEK'!B369:B1367)</f>
        <v>-</v>
      </c>
      <c r="C389" s="25">
        <f>COUNTIF('ZÁZNAMNÍK NESHOD'!$B$2:$B$176,A389)</f>
        <v>0</v>
      </c>
      <c r="D389" s="42">
        <f t="shared" si="12"/>
        <v>138</v>
      </c>
      <c r="E389" s="55">
        <f t="shared" si="13"/>
        <v>1</v>
      </c>
    </row>
    <row r="390" spans="1:5">
      <c r="A390" s="25">
        <v>468</v>
      </c>
      <c r="B390" s="25" t="str">
        <f>LOOKUP(A390,'ADRESÁŘ NESHOD A ZAKÁZEK'!A370:A1368,'ADRESÁŘ NESHOD A ZAKÁZEK'!B370:B1368)</f>
        <v>-</v>
      </c>
      <c r="C390" s="25">
        <f>COUNTIF('ZÁZNAMNÍK NESHOD'!$B$2:$B$176,A390)</f>
        <v>0</v>
      </c>
      <c r="D390" s="42">
        <f t="shared" si="12"/>
        <v>138</v>
      </c>
      <c r="E390" s="55">
        <f t="shared" si="13"/>
        <v>1</v>
      </c>
    </row>
    <row r="391" spans="1:5">
      <c r="A391" s="25">
        <v>469</v>
      </c>
      <c r="B391" s="25" t="str">
        <f>LOOKUP(A391,'ADRESÁŘ NESHOD A ZAKÁZEK'!A371:A1369,'ADRESÁŘ NESHOD A ZAKÁZEK'!B371:B1369)</f>
        <v>-</v>
      </c>
      <c r="C391" s="25">
        <f>COUNTIF('ZÁZNAMNÍK NESHOD'!$B$2:$B$176,A391)</f>
        <v>0</v>
      </c>
      <c r="D391" s="42">
        <f t="shared" si="12"/>
        <v>138</v>
      </c>
      <c r="E391" s="55">
        <f t="shared" si="13"/>
        <v>1</v>
      </c>
    </row>
    <row r="392" spans="1:5">
      <c r="A392" s="25">
        <v>470</v>
      </c>
      <c r="B392" s="25" t="str">
        <f>LOOKUP(A392,'ADRESÁŘ NESHOD A ZAKÁZEK'!A372:A1370,'ADRESÁŘ NESHOD A ZAKÁZEK'!B372:B1370)</f>
        <v>-</v>
      </c>
      <c r="C392" s="25">
        <f>COUNTIF('ZÁZNAMNÍK NESHOD'!$B$2:$B$176,A392)</f>
        <v>0</v>
      </c>
      <c r="D392" s="42">
        <f t="shared" si="12"/>
        <v>138</v>
      </c>
      <c r="E392" s="55">
        <f t="shared" si="13"/>
        <v>1</v>
      </c>
    </row>
    <row r="393" spans="1:5">
      <c r="A393" s="25">
        <v>471</v>
      </c>
      <c r="B393" s="25" t="str">
        <f>LOOKUP(A393,'ADRESÁŘ NESHOD A ZAKÁZEK'!A373:A1371,'ADRESÁŘ NESHOD A ZAKÁZEK'!B373:B1371)</f>
        <v>-</v>
      </c>
      <c r="C393" s="25">
        <f>COUNTIF('ZÁZNAMNÍK NESHOD'!$B$2:$B$176,A393)</f>
        <v>0</v>
      </c>
      <c r="D393" s="42">
        <f t="shared" si="12"/>
        <v>138</v>
      </c>
      <c r="E393" s="55">
        <f t="shared" si="13"/>
        <v>1</v>
      </c>
    </row>
    <row r="394" spans="1:5">
      <c r="A394" s="25">
        <v>472</v>
      </c>
      <c r="B394" s="25" t="str">
        <f>LOOKUP(A394,'ADRESÁŘ NESHOD A ZAKÁZEK'!A374:A1372,'ADRESÁŘ NESHOD A ZAKÁZEK'!B374:B1372)</f>
        <v>-</v>
      </c>
      <c r="C394" s="25">
        <f>COUNTIF('ZÁZNAMNÍK NESHOD'!$B$2:$B$176,A394)</f>
        <v>0</v>
      </c>
      <c r="D394" s="42">
        <f t="shared" si="12"/>
        <v>138</v>
      </c>
      <c r="E394" s="55">
        <f t="shared" si="13"/>
        <v>1</v>
      </c>
    </row>
    <row r="395" spans="1:5">
      <c r="A395" s="25">
        <v>473</v>
      </c>
      <c r="B395" s="25" t="str">
        <f>LOOKUP(A395,'ADRESÁŘ NESHOD A ZAKÁZEK'!A375:A1373,'ADRESÁŘ NESHOD A ZAKÁZEK'!B375:B1373)</f>
        <v>-</v>
      </c>
      <c r="C395" s="25">
        <f>COUNTIF('ZÁZNAMNÍK NESHOD'!$B$2:$B$176,A395)</f>
        <v>0</v>
      </c>
      <c r="D395" s="42">
        <f t="shared" si="12"/>
        <v>138</v>
      </c>
      <c r="E395" s="55">
        <f t="shared" si="13"/>
        <v>1</v>
      </c>
    </row>
    <row r="396" spans="1:5">
      <c r="A396" s="25">
        <v>474</v>
      </c>
      <c r="B396" s="25" t="str">
        <f>LOOKUP(A396,'ADRESÁŘ NESHOD A ZAKÁZEK'!A376:A1374,'ADRESÁŘ NESHOD A ZAKÁZEK'!B376:B1374)</f>
        <v>-</v>
      </c>
      <c r="C396" s="25">
        <f>COUNTIF('ZÁZNAMNÍK NESHOD'!$B$2:$B$176,A396)</f>
        <v>0</v>
      </c>
      <c r="D396" s="42">
        <f t="shared" si="12"/>
        <v>138</v>
      </c>
      <c r="E396" s="55">
        <f t="shared" si="13"/>
        <v>1</v>
      </c>
    </row>
    <row r="397" spans="1:5">
      <c r="A397" s="25">
        <v>475</v>
      </c>
      <c r="B397" s="25" t="str">
        <f>LOOKUP(A397,'ADRESÁŘ NESHOD A ZAKÁZEK'!A377:A1375,'ADRESÁŘ NESHOD A ZAKÁZEK'!B377:B1375)</f>
        <v>-</v>
      </c>
      <c r="C397" s="25">
        <f>COUNTIF('ZÁZNAMNÍK NESHOD'!$B$2:$B$176,A397)</f>
        <v>0</v>
      </c>
      <c r="D397" s="42">
        <f t="shared" si="12"/>
        <v>138</v>
      </c>
      <c r="E397" s="55">
        <f t="shared" si="13"/>
        <v>1</v>
      </c>
    </row>
    <row r="398" spans="1:5">
      <c r="A398" s="25">
        <v>476</v>
      </c>
      <c r="B398" s="25" t="str">
        <f>LOOKUP(A398,'ADRESÁŘ NESHOD A ZAKÁZEK'!A378:A1376,'ADRESÁŘ NESHOD A ZAKÁZEK'!B378:B1376)</f>
        <v>-</v>
      </c>
      <c r="C398" s="25">
        <f>COUNTIF('ZÁZNAMNÍK NESHOD'!$B$2:$B$176,A398)</f>
        <v>0</v>
      </c>
      <c r="D398" s="42">
        <f t="shared" si="12"/>
        <v>138</v>
      </c>
      <c r="E398" s="55">
        <f t="shared" si="13"/>
        <v>1</v>
      </c>
    </row>
    <row r="399" spans="1:5">
      <c r="A399" s="25">
        <v>477</v>
      </c>
      <c r="B399" s="25" t="str">
        <f>LOOKUP(A399,'ADRESÁŘ NESHOD A ZAKÁZEK'!A379:A1377,'ADRESÁŘ NESHOD A ZAKÁZEK'!B379:B1377)</f>
        <v>-</v>
      </c>
      <c r="C399" s="25">
        <f>COUNTIF('ZÁZNAMNÍK NESHOD'!$B$2:$B$176,A399)</f>
        <v>0</v>
      </c>
      <c r="D399" s="42">
        <f t="shared" si="12"/>
        <v>138</v>
      </c>
      <c r="E399" s="55">
        <f t="shared" si="13"/>
        <v>1</v>
      </c>
    </row>
    <row r="400" spans="1:5">
      <c r="A400" s="25">
        <v>478</v>
      </c>
      <c r="B400" s="25" t="str">
        <f>LOOKUP(A400,'ADRESÁŘ NESHOD A ZAKÁZEK'!A380:A1378,'ADRESÁŘ NESHOD A ZAKÁZEK'!B380:B1378)</f>
        <v>-</v>
      </c>
      <c r="C400" s="25">
        <f>COUNTIF('ZÁZNAMNÍK NESHOD'!$B$2:$B$176,A400)</f>
        <v>0</v>
      </c>
      <c r="D400" s="42">
        <f t="shared" si="12"/>
        <v>138</v>
      </c>
      <c r="E400" s="55">
        <f t="shared" si="13"/>
        <v>1</v>
      </c>
    </row>
    <row r="401" spans="1:5">
      <c r="A401" s="25">
        <v>479</v>
      </c>
      <c r="B401" s="25" t="str">
        <f>LOOKUP(A401,'ADRESÁŘ NESHOD A ZAKÁZEK'!A381:A1379,'ADRESÁŘ NESHOD A ZAKÁZEK'!B381:B1379)</f>
        <v>-</v>
      </c>
      <c r="C401" s="25">
        <f>COUNTIF('ZÁZNAMNÍK NESHOD'!$B$2:$B$176,A401)</f>
        <v>0</v>
      </c>
      <c r="D401" s="42">
        <f t="shared" si="12"/>
        <v>138</v>
      </c>
      <c r="E401" s="55">
        <f t="shared" si="13"/>
        <v>1</v>
      </c>
    </row>
    <row r="402" spans="1:5">
      <c r="A402" s="25">
        <v>480</v>
      </c>
      <c r="B402" s="25" t="str">
        <f>LOOKUP(A402,'ADRESÁŘ NESHOD A ZAKÁZEK'!A382:A1380,'ADRESÁŘ NESHOD A ZAKÁZEK'!B382:B1380)</f>
        <v>-</v>
      </c>
      <c r="C402" s="25">
        <f>COUNTIF('ZÁZNAMNÍK NESHOD'!$B$2:$B$176,A402)</f>
        <v>0</v>
      </c>
      <c r="D402" s="42">
        <f t="shared" si="12"/>
        <v>138</v>
      </c>
      <c r="E402" s="55">
        <f t="shared" si="13"/>
        <v>1</v>
      </c>
    </row>
    <row r="403" spans="1:5">
      <c r="A403" s="25">
        <v>481</v>
      </c>
      <c r="B403" s="25" t="str">
        <f>LOOKUP(A403,'ADRESÁŘ NESHOD A ZAKÁZEK'!A383:A1381,'ADRESÁŘ NESHOD A ZAKÁZEK'!B383:B1381)</f>
        <v>-</v>
      </c>
      <c r="C403" s="25">
        <f>COUNTIF('ZÁZNAMNÍK NESHOD'!$B$2:$B$176,A403)</f>
        <v>0</v>
      </c>
      <c r="D403" s="42">
        <f t="shared" si="12"/>
        <v>138</v>
      </c>
      <c r="E403" s="55">
        <f t="shared" si="13"/>
        <v>1</v>
      </c>
    </row>
    <row r="404" spans="1:5">
      <c r="A404" s="25">
        <v>482</v>
      </c>
      <c r="B404" s="25" t="str">
        <f>LOOKUP(A404,'ADRESÁŘ NESHOD A ZAKÁZEK'!A384:A1382,'ADRESÁŘ NESHOD A ZAKÁZEK'!B384:B1382)</f>
        <v>-</v>
      </c>
      <c r="C404" s="25">
        <f>COUNTIF('ZÁZNAMNÍK NESHOD'!$B$2:$B$176,A404)</f>
        <v>0</v>
      </c>
      <c r="D404" s="42">
        <f t="shared" si="12"/>
        <v>138</v>
      </c>
      <c r="E404" s="55">
        <f t="shared" si="13"/>
        <v>1</v>
      </c>
    </row>
    <row r="405" spans="1:5">
      <c r="A405" s="25">
        <v>483</v>
      </c>
      <c r="B405" s="25" t="str">
        <f>LOOKUP(A405,'ADRESÁŘ NESHOD A ZAKÁZEK'!A385:A1383,'ADRESÁŘ NESHOD A ZAKÁZEK'!B385:B1383)</f>
        <v>-</v>
      </c>
      <c r="C405" s="25">
        <f>COUNTIF('ZÁZNAMNÍK NESHOD'!$B$2:$B$176,A405)</f>
        <v>0</v>
      </c>
      <c r="D405" s="42">
        <f t="shared" si="12"/>
        <v>138</v>
      </c>
      <c r="E405" s="55">
        <f t="shared" si="13"/>
        <v>1</v>
      </c>
    </row>
    <row r="406" spans="1:5">
      <c r="A406" s="25">
        <v>484</v>
      </c>
      <c r="B406" s="25" t="str">
        <f>LOOKUP(A406,'ADRESÁŘ NESHOD A ZAKÁZEK'!A386:A1384,'ADRESÁŘ NESHOD A ZAKÁZEK'!B386:B1384)</f>
        <v>-</v>
      </c>
      <c r="C406" s="25">
        <f>COUNTIF('ZÁZNAMNÍK NESHOD'!$B$2:$B$176,A406)</f>
        <v>0</v>
      </c>
      <c r="D406" s="42">
        <f t="shared" si="12"/>
        <v>138</v>
      </c>
      <c r="E406" s="55">
        <f t="shared" si="13"/>
        <v>1</v>
      </c>
    </row>
    <row r="407" spans="1:5">
      <c r="A407" s="25">
        <v>485</v>
      </c>
      <c r="B407" s="25" t="str">
        <f>LOOKUP(A407,'ADRESÁŘ NESHOD A ZAKÁZEK'!A387:A1385,'ADRESÁŘ NESHOD A ZAKÁZEK'!B387:B1385)</f>
        <v>-</v>
      </c>
      <c r="C407" s="25">
        <f>COUNTIF('ZÁZNAMNÍK NESHOD'!$B$2:$B$176,A407)</f>
        <v>0</v>
      </c>
      <c r="D407" s="42">
        <f t="shared" si="12"/>
        <v>138</v>
      </c>
      <c r="E407" s="55">
        <f t="shared" si="13"/>
        <v>1</v>
      </c>
    </row>
    <row r="408" spans="1:5">
      <c r="A408" s="25">
        <v>486</v>
      </c>
      <c r="B408" s="25" t="str">
        <f>LOOKUP(A408,'ADRESÁŘ NESHOD A ZAKÁZEK'!A388:A1386,'ADRESÁŘ NESHOD A ZAKÁZEK'!B388:B1386)</f>
        <v>-</v>
      </c>
      <c r="C408" s="25">
        <f>COUNTIF('ZÁZNAMNÍK NESHOD'!$B$2:$B$176,A408)</f>
        <v>0</v>
      </c>
      <c r="D408" s="42">
        <f t="shared" si="12"/>
        <v>138</v>
      </c>
      <c r="E408" s="55">
        <f t="shared" si="13"/>
        <v>1</v>
      </c>
    </row>
    <row r="409" spans="1:5">
      <c r="A409" s="25">
        <v>487</v>
      </c>
      <c r="B409" s="25" t="str">
        <f>LOOKUP(A409,'ADRESÁŘ NESHOD A ZAKÁZEK'!A389:A1387,'ADRESÁŘ NESHOD A ZAKÁZEK'!B389:B1387)</f>
        <v>-</v>
      </c>
      <c r="C409" s="25">
        <f>COUNTIF('ZÁZNAMNÍK NESHOD'!$B$2:$B$176,A409)</f>
        <v>0</v>
      </c>
      <c r="D409" s="42">
        <f t="shared" si="12"/>
        <v>138</v>
      </c>
      <c r="E409" s="55">
        <f t="shared" si="13"/>
        <v>1</v>
      </c>
    </row>
    <row r="410" spans="1:5">
      <c r="A410" s="25">
        <v>488</v>
      </c>
      <c r="B410" s="25" t="str">
        <f>LOOKUP(A410,'ADRESÁŘ NESHOD A ZAKÁZEK'!A390:A1388,'ADRESÁŘ NESHOD A ZAKÁZEK'!B390:B1388)</f>
        <v>-</v>
      </c>
      <c r="C410" s="25">
        <f>COUNTIF('ZÁZNAMNÍK NESHOD'!$B$2:$B$176,A410)</f>
        <v>0</v>
      </c>
      <c r="D410" s="42">
        <f t="shared" si="12"/>
        <v>138</v>
      </c>
      <c r="E410" s="55">
        <f t="shared" si="13"/>
        <v>1</v>
      </c>
    </row>
    <row r="411" spans="1:5">
      <c r="A411" s="25">
        <v>489</v>
      </c>
      <c r="B411" s="25" t="str">
        <f>LOOKUP(A411,'ADRESÁŘ NESHOD A ZAKÁZEK'!A391:A1389,'ADRESÁŘ NESHOD A ZAKÁZEK'!B391:B1389)</f>
        <v>-</v>
      </c>
      <c r="C411" s="25">
        <f>COUNTIF('ZÁZNAMNÍK NESHOD'!$B$2:$B$176,A411)</f>
        <v>0</v>
      </c>
      <c r="D411" s="42">
        <f t="shared" si="12"/>
        <v>138</v>
      </c>
      <c r="E411" s="55">
        <f t="shared" si="13"/>
        <v>1</v>
      </c>
    </row>
    <row r="412" spans="1:5">
      <c r="A412" s="25">
        <v>490</v>
      </c>
      <c r="B412" s="25" t="str">
        <f>LOOKUP(A412,'ADRESÁŘ NESHOD A ZAKÁZEK'!A392:A1390,'ADRESÁŘ NESHOD A ZAKÁZEK'!B392:B1390)</f>
        <v>-</v>
      </c>
      <c r="C412" s="25">
        <f>COUNTIF('ZÁZNAMNÍK NESHOD'!$B$2:$B$176,A412)</f>
        <v>0</v>
      </c>
      <c r="D412" s="42">
        <f t="shared" si="12"/>
        <v>138</v>
      </c>
      <c r="E412" s="55">
        <f t="shared" si="13"/>
        <v>1</v>
      </c>
    </row>
    <row r="413" spans="1:5">
      <c r="A413" s="25">
        <v>491</v>
      </c>
      <c r="B413" s="25" t="str">
        <f>LOOKUP(A413,'ADRESÁŘ NESHOD A ZAKÁZEK'!A393:A1391,'ADRESÁŘ NESHOD A ZAKÁZEK'!B393:B1391)</f>
        <v>-</v>
      </c>
      <c r="C413" s="25">
        <f>COUNTIF('ZÁZNAMNÍK NESHOD'!$B$2:$B$176,A413)</f>
        <v>0</v>
      </c>
      <c r="D413" s="42">
        <f t="shared" si="12"/>
        <v>138</v>
      </c>
      <c r="E413" s="55">
        <f t="shared" si="13"/>
        <v>1</v>
      </c>
    </row>
    <row r="414" spans="1:5">
      <c r="A414" s="25">
        <v>492</v>
      </c>
      <c r="B414" s="25" t="str">
        <f>LOOKUP(A414,'ADRESÁŘ NESHOD A ZAKÁZEK'!A394:A1392,'ADRESÁŘ NESHOD A ZAKÁZEK'!B394:B1392)</f>
        <v>-</v>
      </c>
      <c r="C414" s="25">
        <f>COUNTIF('ZÁZNAMNÍK NESHOD'!$B$2:$B$176,A414)</f>
        <v>0</v>
      </c>
      <c r="D414" s="42">
        <f t="shared" si="12"/>
        <v>138</v>
      </c>
      <c r="E414" s="55">
        <f t="shared" si="13"/>
        <v>1</v>
      </c>
    </row>
    <row r="415" spans="1:5">
      <c r="A415" s="25">
        <v>493</v>
      </c>
      <c r="B415" s="25" t="str">
        <f>LOOKUP(A415,'ADRESÁŘ NESHOD A ZAKÁZEK'!A395:A1393,'ADRESÁŘ NESHOD A ZAKÁZEK'!B395:B1393)</f>
        <v>-</v>
      </c>
      <c r="C415" s="25">
        <f>COUNTIF('ZÁZNAMNÍK NESHOD'!$B$2:$B$176,A415)</f>
        <v>0</v>
      </c>
      <c r="D415" s="42">
        <f t="shared" si="12"/>
        <v>138</v>
      </c>
      <c r="E415" s="55">
        <f t="shared" si="13"/>
        <v>1</v>
      </c>
    </row>
    <row r="416" spans="1:5">
      <c r="A416" s="25">
        <v>494</v>
      </c>
      <c r="B416" s="25" t="str">
        <f>LOOKUP(A416,'ADRESÁŘ NESHOD A ZAKÁZEK'!A396:A1394,'ADRESÁŘ NESHOD A ZAKÁZEK'!B396:B1394)</f>
        <v>-</v>
      </c>
      <c r="C416" s="25">
        <f>COUNTIF('ZÁZNAMNÍK NESHOD'!$B$2:$B$176,A416)</f>
        <v>0</v>
      </c>
      <c r="D416" s="42">
        <f t="shared" si="12"/>
        <v>138</v>
      </c>
      <c r="E416" s="55">
        <f t="shared" si="13"/>
        <v>1</v>
      </c>
    </row>
    <row r="417" spans="1:5">
      <c r="A417" s="25">
        <v>495</v>
      </c>
      <c r="B417" s="25" t="str">
        <f>LOOKUP(A417,'ADRESÁŘ NESHOD A ZAKÁZEK'!A397:A1395,'ADRESÁŘ NESHOD A ZAKÁZEK'!B397:B1395)</f>
        <v>-</v>
      </c>
      <c r="C417" s="25">
        <f>COUNTIF('ZÁZNAMNÍK NESHOD'!$B$2:$B$176,A417)</f>
        <v>0</v>
      </c>
      <c r="D417" s="42">
        <f t="shared" si="12"/>
        <v>138</v>
      </c>
      <c r="E417" s="55">
        <f t="shared" si="13"/>
        <v>1</v>
      </c>
    </row>
    <row r="418" spans="1:5">
      <c r="A418" s="25">
        <v>496</v>
      </c>
      <c r="B418" s="25" t="str">
        <f>LOOKUP(A418,'ADRESÁŘ NESHOD A ZAKÁZEK'!A398:A1396,'ADRESÁŘ NESHOD A ZAKÁZEK'!B398:B1396)</f>
        <v>-</v>
      </c>
      <c r="C418" s="25">
        <f>COUNTIF('ZÁZNAMNÍK NESHOD'!$B$2:$B$176,A418)</f>
        <v>0</v>
      </c>
      <c r="D418" s="42">
        <f t="shared" si="12"/>
        <v>138</v>
      </c>
      <c r="E418" s="55">
        <f t="shared" si="13"/>
        <v>1</v>
      </c>
    </row>
    <row r="419" spans="1:5">
      <c r="A419" s="25">
        <v>497</v>
      </c>
      <c r="B419" s="25" t="str">
        <f>LOOKUP(A419,'ADRESÁŘ NESHOD A ZAKÁZEK'!A399:A1397,'ADRESÁŘ NESHOD A ZAKÁZEK'!B399:B1397)</f>
        <v>-</v>
      </c>
      <c r="C419" s="25">
        <f>COUNTIF('ZÁZNAMNÍK NESHOD'!$B$2:$B$176,A419)</f>
        <v>0</v>
      </c>
      <c r="D419" s="42">
        <f t="shared" si="12"/>
        <v>138</v>
      </c>
      <c r="E419" s="55">
        <f t="shared" si="13"/>
        <v>1</v>
      </c>
    </row>
    <row r="420" spans="1:5">
      <c r="A420" s="25">
        <v>498</v>
      </c>
      <c r="B420" s="25" t="str">
        <f>LOOKUP(A420,'ADRESÁŘ NESHOD A ZAKÁZEK'!A400:A1398,'ADRESÁŘ NESHOD A ZAKÁZEK'!B400:B1398)</f>
        <v>-</v>
      </c>
      <c r="C420" s="25">
        <f>COUNTIF('ZÁZNAMNÍK NESHOD'!$B$2:$B$176,A420)</f>
        <v>0</v>
      </c>
      <c r="D420" s="42">
        <f t="shared" si="12"/>
        <v>138</v>
      </c>
      <c r="E420" s="55">
        <f t="shared" si="13"/>
        <v>1</v>
      </c>
    </row>
    <row r="421" spans="1:5">
      <c r="A421" s="25">
        <v>499</v>
      </c>
      <c r="B421" s="25" t="str">
        <f>LOOKUP(A421,'ADRESÁŘ NESHOD A ZAKÁZEK'!A401:A1399,'ADRESÁŘ NESHOD A ZAKÁZEK'!B401:B1399)</f>
        <v>-</v>
      </c>
      <c r="C421" s="25">
        <f>COUNTIF('ZÁZNAMNÍK NESHOD'!$B$2:$B$176,A421)</f>
        <v>0</v>
      </c>
      <c r="D421" s="42">
        <f t="shared" si="12"/>
        <v>138</v>
      </c>
      <c r="E421" s="55">
        <f t="shared" si="13"/>
        <v>1</v>
      </c>
    </row>
    <row r="422" spans="1:5">
      <c r="A422" s="25">
        <v>500</v>
      </c>
      <c r="B422" s="25" t="str">
        <f>LOOKUP(A422,'ADRESÁŘ NESHOD A ZAKÁZEK'!A402:A1400,'ADRESÁŘ NESHOD A ZAKÁZEK'!B402:B1400)</f>
        <v>-</v>
      </c>
      <c r="C422" s="25">
        <f>COUNTIF('ZÁZNAMNÍK NESHOD'!$B$2:$B$176,A422)</f>
        <v>0</v>
      </c>
      <c r="D422" s="42">
        <f t="shared" si="12"/>
        <v>138</v>
      </c>
      <c r="E422" s="55">
        <f t="shared" si="13"/>
        <v>1</v>
      </c>
    </row>
    <row r="423" spans="1:5">
      <c r="A423" s="25">
        <v>502</v>
      </c>
      <c r="B423" s="25" t="str">
        <f>LOOKUP(A423,'ADRESÁŘ NESHOD A ZAKÁZEK'!A404:A1402,'ADRESÁŘ NESHOD A ZAKÁZEK'!B404:B1402)</f>
        <v>skříň - levá střední</v>
      </c>
      <c r="C423" s="25">
        <f>COUNTIF('ZÁZNAMNÍK NESHOD'!$B$2:$B$176,A423)</f>
        <v>0</v>
      </c>
      <c r="D423" s="42">
        <f t="shared" si="12"/>
        <v>138</v>
      </c>
      <c r="E423" s="55">
        <f t="shared" si="13"/>
        <v>1</v>
      </c>
    </row>
    <row r="424" spans="1:5">
      <c r="A424" s="25">
        <v>503</v>
      </c>
      <c r="B424" s="25" t="str">
        <f>LOOKUP(A424,'ADRESÁŘ NESHOD A ZAKÁZEK'!A405:A1403,'ADRESÁŘ NESHOD A ZAKÁZEK'!B405:B1403)</f>
        <v>skříň - levá zadní</v>
      </c>
      <c r="C424" s="25">
        <f>COUNTIF('ZÁZNAMNÍK NESHOD'!$B$2:$B$176,A424)</f>
        <v>0</v>
      </c>
      <c r="D424" s="42">
        <f t="shared" si="12"/>
        <v>138</v>
      </c>
      <c r="E424" s="55">
        <f t="shared" si="13"/>
        <v>1</v>
      </c>
    </row>
    <row r="425" spans="1:5">
      <c r="A425" s="25">
        <v>508</v>
      </c>
      <c r="B425" s="25" t="str">
        <f>LOOKUP(A425,'ADRESÁŘ NESHOD A ZAKÁZEK'!A410:A1408,'ADRESÁŘ NESHOD A ZAKÁZEK'!B410:B1408)</f>
        <v>-</v>
      </c>
      <c r="C425" s="25">
        <f>COUNTIF('ZÁZNAMNÍK NESHOD'!$B$2:$B$176,A425)</f>
        <v>0</v>
      </c>
      <c r="D425" s="42">
        <f t="shared" si="12"/>
        <v>138</v>
      </c>
      <c r="E425" s="55">
        <f t="shared" si="13"/>
        <v>1</v>
      </c>
    </row>
    <row r="426" spans="1:5">
      <c r="A426" s="25">
        <v>509</v>
      </c>
      <c r="B426" s="25" t="str">
        <f>LOOKUP(A426,'ADRESÁŘ NESHOD A ZAKÁZEK'!A411:A1409,'ADRESÁŘ NESHOD A ZAKÁZEK'!B411:B1409)</f>
        <v>-</v>
      </c>
      <c r="C426" s="25">
        <f>COUNTIF('ZÁZNAMNÍK NESHOD'!$B$2:$B$176,A426)</f>
        <v>0</v>
      </c>
      <c r="D426" s="42">
        <f t="shared" si="12"/>
        <v>138</v>
      </c>
      <c r="E426" s="55">
        <f t="shared" si="13"/>
        <v>1</v>
      </c>
    </row>
    <row r="427" spans="1:5">
      <c r="A427" s="25">
        <v>510</v>
      </c>
      <c r="B427" s="25" t="str">
        <f>LOOKUP(A427,'ADRESÁŘ NESHOD A ZAKÁZEK'!A412:A1410,'ADRESÁŘ NESHOD A ZAKÁZEK'!B412:B1410)</f>
        <v>-</v>
      </c>
      <c r="C427" s="25">
        <f>COUNTIF('ZÁZNAMNÍK NESHOD'!$B$2:$B$176,A427)</f>
        <v>0</v>
      </c>
      <c r="D427" s="42">
        <f t="shared" si="12"/>
        <v>138</v>
      </c>
      <c r="E427" s="55">
        <f t="shared" si="13"/>
        <v>1</v>
      </c>
    </row>
    <row r="428" spans="1:5">
      <c r="A428" s="25">
        <v>511</v>
      </c>
      <c r="B428" s="25" t="str">
        <f>LOOKUP(A428,'ADRESÁŘ NESHOD A ZAKÁZEK'!A413:A1411,'ADRESÁŘ NESHOD A ZAKÁZEK'!B413:B1411)</f>
        <v>-</v>
      </c>
      <c r="C428" s="25">
        <f>COUNTIF('ZÁZNAMNÍK NESHOD'!$B$2:$B$176,A428)</f>
        <v>0</v>
      </c>
      <c r="D428" s="42">
        <f t="shared" si="12"/>
        <v>138</v>
      </c>
      <c r="E428" s="55">
        <f t="shared" si="13"/>
        <v>1</v>
      </c>
    </row>
    <row r="429" spans="1:5">
      <c r="A429" s="25">
        <v>512</v>
      </c>
      <c r="B429" s="25" t="str">
        <f>LOOKUP(A429,'ADRESÁŘ NESHOD A ZAKÁZEK'!A414:A1412,'ADRESÁŘ NESHOD A ZAKÁZEK'!B414:B1412)</f>
        <v>-</v>
      </c>
      <c r="C429" s="25">
        <f>COUNTIF('ZÁZNAMNÍK NESHOD'!$B$2:$B$176,A429)</f>
        <v>0</v>
      </c>
      <c r="D429" s="42">
        <f t="shared" si="12"/>
        <v>138</v>
      </c>
      <c r="E429" s="55">
        <f t="shared" si="13"/>
        <v>1</v>
      </c>
    </row>
    <row r="430" spans="1:5">
      <c r="A430" s="25">
        <v>513</v>
      </c>
      <c r="B430" s="25" t="str">
        <f>LOOKUP(A430,'ADRESÁŘ NESHOD A ZAKÁZEK'!A415:A1413,'ADRESÁŘ NESHOD A ZAKÁZEK'!B415:B1413)</f>
        <v>-</v>
      </c>
      <c r="C430" s="25">
        <f>COUNTIF('ZÁZNAMNÍK NESHOD'!$B$2:$B$176,A430)</f>
        <v>0</v>
      </c>
      <c r="D430" s="42">
        <f t="shared" si="12"/>
        <v>138</v>
      </c>
      <c r="E430" s="55">
        <f t="shared" si="13"/>
        <v>1</v>
      </c>
    </row>
    <row r="431" spans="1:5">
      <c r="A431" s="25">
        <v>514</v>
      </c>
      <c r="B431" s="25" t="str">
        <f>LOOKUP(A431,'ADRESÁŘ NESHOD A ZAKÁZEK'!A416:A1414,'ADRESÁŘ NESHOD A ZAKÁZEK'!B416:B1414)</f>
        <v>-</v>
      </c>
      <c r="C431" s="25">
        <f>COUNTIF('ZÁZNAMNÍK NESHOD'!$B$2:$B$176,A431)</f>
        <v>0</v>
      </c>
      <c r="D431" s="42">
        <f t="shared" si="12"/>
        <v>138</v>
      </c>
      <c r="E431" s="55">
        <f t="shared" si="13"/>
        <v>1</v>
      </c>
    </row>
    <row r="432" spans="1:5">
      <c r="A432" s="25">
        <v>515</v>
      </c>
      <c r="B432" s="25" t="str">
        <f>LOOKUP(A432,'ADRESÁŘ NESHOD A ZAKÁZEK'!A417:A1415,'ADRESÁŘ NESHOD A ZAKÁZEK'!B417:B1415)</f>
        <v>-</v>
      </c>
      <c r="C432" s="25">
        <f>COUNTIF('ZÁZNAMNÍK NESHOD'!$B$2:$B$176,A432)</f>
        <v>0</v>
      </c>
      <c r="D432" s="42">
        <f t="shared" si="12"/>
        <v>138</v>
      </c>
      <c r="E432" s="55">
        <f t="shared" si="13"/>
        <v>1</v>
      </c>
    </row>
    <row r="433" spans="1:5">
      <c r="A433" s="25">
        <v>516</v>
      </c>
      <c r="B433" s="25" t="str">
        <f>LOOKUP(A433,'ADRESÁŘ NESHOD A ZAKÁZEK'!A418:A1416,'ADRESÁŘ NESHOD A ZAKÁZEK'!B418:B1416)</f>
        <v>-</v>
      </c>
      <c r="C433" s="25">
        <f>COUNTIF('ZÁZNAMNÍK NESHOD'!$B$2:$B$176,A433)</f>
        <v>0</v>
      </c>
      <c r="D433" s="42">
        <f t="shared" si="12"/>
        <v>138</v>
      </c>
      <c r="E433" s="55">
        <f t="shared" si="13"/>
        <v>1</v>
      </c>
    </row>
    <row r="434" spans="1:5">
      <c r="A434" s="25">
        <v>517</v>
      </c>
      <c r="B434" s="25" t="str">
        <f>LOOKUP(A434,'ADRESÁŘ NESHOD A ZAKÁZEK'!A419:A1417,'ADRESÁŘ NESHOD A ZAKÁZEK'!B419:B1417)</f>
        <v>-</v>
      </c>
      <c r="C434" s="25">
        <f>COUNTIF('ZÁZNAMNÍK NESHOD'!$B$2:$B$176,A434)</f>
        <v>0</v>
      </c>
      <c r="D434" s="42">
        <f t="shared" si="12"/>
        <v>138</v>
      </c>
      <c r="E434" s="55">
        <f t="shared" si="13"/>
        <v>1</v>
      </c>
    </row>
    <row r="435" spans="1:5">
      <c r="A435" s="25">
        <v>518</v>
      </c>
      <c r="B435" s="25" t="str">
        <f>LOOKUP(A435,'ADRESÁŘ NESHOD A ZAKÁZEK'!A420:A1418,'ADRESÁŘ NESHOD A ZAKÁZEK'!B420:B1418)</f>
        <v>-</v>
      </c>
      <c r="C435" s="25">
        <f>COUNTIF('ZÁZNAMNÍK NESHOD'!$B$2:$B$176,A435)</f>
        <v>0</v>
      </c>
      <c r="D435" s="42">
        <f t="shared" si="12"/>
        <v>138</v>
      </c>
      <c r="E435" s="55">
        <f t="shared" si="13"/>
        <v>1</v>
      </c>
    </row>
    <row r="436" spans="1:5">
      <c r="A436" s="25">
        <v>519</v>
      </c>
      <c r="B436" s="25" t="str">
        <f>LOOKUP(A436,'ADRESÁŘ NESHOD A ZAKÁZEK'!A421:A1419,'ADRESÁŘ NESHOD A ZAKÁZEK'!B421:B1419)</f>
        <v>-</v>
      </c>
      <c r="C436" s="25">
        <f>COUNTIF('ZÁZNAMNÍK NESHOD'!$B$2:$B$176,A436)</f>
        <v>0</v>
      </c>
      <c r="D436" s="42">
        <f t="shared" si="12"/>
        <v>138</v>
      </c>
      <c r="E436" s="55">
        <f t="shared" si="13"/>
        <v>1</v>
      </c>
    </row>
    <row r="437" spans="1:5">
      <c r="A437" s="25">
        <v>520</v>
      </c>
      <c r="B437" s="25" t="str">
        <f>LOOKUP(A437,'ADRESÁŘ NESHOD A ZAKÁZEK'!A422:A1420,'ADRESÁŘ NESHOD A ZAKÁZEK'!B422:B1420)</f>
        <v>-</v>
      </c>
      <c r="C437" s="25">
        <f>COUNTIF('ZÁZNAMNÍK NESHOD'!$B$2:$B$176,A437)</f>
        <v>0</v>
      </c>
      <c r="D437" s="42">
        <f t="shared" si="12"/>
        <v>138</v>
      </c>
      <c r="E437" s="55">
        <f t="shared" si="13"/>
        <v>1</v>
      </c>
    </row>
    <row r="438" spans="1:5">
      <c r="A438" s="25">
        <v>521</v>
      </c>
      <c r="B438" s="25" t="str">
        <f>LOOKUP(A438,'ADRESÁŘ NESHOD A ZAKÁZEK'!A423:A1421,'ADRESÁŘ NESHOD A ZAKÁZEK'!B423:B1421)</f>
        <v>-</v>
      </c>
      <c r="C438" s="25">
        <f>COUNTIF('ZÁZNAMNÍK NESHOD'!$B$2:$B$176,A438)</f>
        <v>0</v>
      </c>
      <c r="D438" s="42">
        <f t="shared" si="12"/>
        <v>138</v>
      </c>
      <c r="E438" s="55">
        <f t="shared" si="13"/>
        <v>1</v>
      </c>
    </row>
    <row r="439" spans="1:5">
      <c r="A439" s="25">
        <v>522</v>
      </c>
      <c r="B439" s="25" t="str">
        <f>LOOKUP(A439,'ADRESÁŘ NESHOD A ZAKÁZEK'!A424:A1422,'ADRESÁŘ NESHOD A ZAKÁZEK'!B424:B1422)</f>
        <v>-</v>
      </c>
      <c r="C439" s="25">
        <f>COUNTIF('ZÁZNAMNÍK NESHOD'!$B$2:$B$176,A439)</f>
        <v>0</v>
      </c>
      <c r="D439" s="42">
        <f t="shared" si="12"/>
        <v>138</v>
      </c>
      <c r="E439" s="55">
        <f t="shared" si="13"/>
        <v>1</v>
      </c>
    </row>
    <row r="440" spans="1:5">
      <c r="A440" s="25">
        <v>523</v>
      </c>
      <c r="B440" s="25" t="str">
        <f>LOOKUP(A440,'ADRESÁŘ NESHOD A ZAKÁZEK'!A425:A1423,'ADRESÁŘ NESHOD A ZAKÁZEK'!B425:B1423)</f>
        <v>-</v>
      </c>
      <c r="C440" s="25">
        <f>COUNTIF('ZÁZNAMNÍK NESHOD'!$B$2:$B$176,A440)</f>
        <v>0</v>
      </c>
      <c r="D440" s="42">
        <f t="shared" si="12"/>
        <v>138</v>
      </c>
      <c r="E440" s="55">
        <f t="shared" si="13"/>
        <v>1</v>
      </c>
    </row>
    <row r="441" spans="1:5">
      <c r="A441" s="25">
        <v>524</v>
      </c>
      <c r="B441" s="25" t="str">
        <f>LOOKUP(A441,'ADRESÁŘ NESHOD A ZAKÁZEK'!A426:A1424,'ADRESÁŘ NESHOD A ZAKÁZEK'!B426:B1424)</f>
        <v>-</v>
      </c>
      <c r="C441" s="25">
        <f>COUNTIF('ZÁZNAMNÍK NESHOD'!$B$2:$B$176,A441)</f>
        <v>0</v>
      </c>
      <c r="D441" s="42">
        <f t="shared" si="12"/>
        <v>138</v>
      </c>
      <c r="E441" s="55">
        <f t="shared" si="13"/>
        <v>1</v>
      </c>
    </row>
    <row r="442" spans="1:5">
      <c r="A442" s="25">
        <v>525</v>
      </c>
      <c r="B442" s="25" t="str">
        <f>LOOKUP(A442,'ADRESÁŘ NESHOD A ZAKÁZEK'!A427:A1425,'ADRESÁŘ NESHOD A ZAKÁZEK'!B427:B1425)</f>
        <v>-</v>
      </c>
      <c r="C442" s="25">
        <f>COUNTIF('ZÁZNAMNÍK NESHOD'!$B$2:$B$176,A442)</f>
        <v>0</v>
      </c>
      <c r="D442" s="42">
        <f t="shared" si="12"/>
        <v>138</v>
      </c>
      <c r="E442" s="55">
        <f t="shared" si="13"/>
        <v>1</v>
      </c>
    </row>
    <row r="443" spans="1:5">
      <c r="A443" s="25">
        <v>526</v>
      </c>
      <c r="B443" s="25" t="str">
        <f>LOOKUP(A443,'ADRESÁŘ NESHOD A ZAKÁZEK'!A428:A1426,'ADRESÁŘ NESHOD A ZAKÁZEK'!B428:B1426)</f>
        <v>-</v>
      </c>
      <c r="C443" s="25">
        <f>COUNTIF('ZÁZNAMNÍK NESHOD'!$B$2:$B$176,A443)</f>
        <v>0</v>
      </c>
      <c r="D443" s="42">
        <f t="shared" si="12"/>
        <v>138</v>
      </c>
      <c r="E443" s="55">
        <f t="shared" si="13"/>
        <v>1</v>
      </c>
    </row>
    <row r="444" spans="1:5">
      <c r="A444" s="25">
        <v>527</v>
      </c>
      <c r="B444" s="25" t="str">
        <f>LOOKUP(A444,'ADRESÁŘ NESHOD A ZAKÁZEK'!A429:A1427,'ADRESÁŘ NESHOD A ZAKÁZEK'!B429:B1427)</f>
        <v>-</v>
      </c>
      <c r="C444" s="25">
        <f>COUNTIF('ZÁZNAMNÍK NESHOD'!$B$2:$B$176,A444)</f>
        <v>0</v>
      </c>
      <c r="D444" s="42">
        <f t="shared" si="12"/>
        <v>138</v>
      </c>
      <c r="E444" s="55">
        <f t="shared" si="13"/>
        <v>1</v>
      </c>
    </row>
    <row r="445" spans="1:5">
      <c r="A445" s="25">
        <v>528</v>
      </c>
      <c r="B445" s="25" t="str">
        <f>LOOKUP(A445,'ADRESÁŘ NESHOD A ZAKÁZEK'!A430:A1428,'ADRESÁŘ NESHOD A ZAKÁZEK'!B430:B1428)</f>
        <v>-</v>
      </c>
      <c r="C445" s="25">
        <f>COUNTIF('ZÁZNAMNÍK NESHOD'!$B$2:$B$176,A445)</f>
        <v>0</v>
      </c>
      <c r="D445" s="42">
        <f t="shared" si="12"/>
        <v>138</v>
      </c>
      <c r="E445" s="55">
        <f t="shared" si="13"/>
        <v>1</v>
      </c>
    </row>
    <row r="446" spans="1:5">
      <c r="A446" s="25">
        <v>529</v>
      </c>
      <c r="B446" s="25" t="str">
        <f>LOOKUP(A446,'ADRESÁŘ NESHOD A ZAKÁZEK'!A431:A1429,'ADRESÁŘ NESHOD A ZAKÁZEK'!B431:B1429)</f>
        <v>-</v>
      </c>
      <c r="C446" s="25">
        <f>COUNTIF('ZÁZNAMNÍK NESHOD'!$B$2:$B$176,A446)</f>
        <v>0</v>
      </c>
      <c r="D446" s="42">
        <f t="shared" si="12"/>
        <v>138</v>
      </c>
      <c r="E446" s="55">
        <f t="shared" si="13"/>
        <v>1</v>
      </c>
    </row>
    <row r="447" spans="1:5">
      <c r="A447" s="25">
        <v>530</v>
      </c>
      <c r="B447" s="25" t="str">
        <f>LOOKUP(A447,'ADRESÁŘ NESHOD A ZAKÁZEK'!A432:A1430,'ADRESÁŘ NESHOD A ZAKÁZEK'!B432:B1430)</f>
        <v>-</v>
      </c>
      <c r="C447" s="25">
        <f>COUNTIF('ZÁZNAMNÍK NESHOD'!$B$2:$B$176,A447)</f>
        <v>0</v>
      </c>
      <c r="D447" s="42">
        <f t="shared" si="12"/>
        <v>138</v>
      </c>
      <c r="E447" s="55">
        <f t="shared" si="13"/>
        <v>1</v>
      </c>
    </row>
    <row r="448" spans="1:5">
      <c r="A448" s="25">
        <v>531</v>
      </c>
      <c r="B448" s="25" t="str">
        <f>LOOKUP(A448,'ADRESÁŘ NESHOD A ZAKÁZEK'!A433:A1431,'ADRESÁŘ NESHOD A ZAKÁZEK'!B433:B1431)</f>
        <v>-</v>
      </c>
      <c r="C448" s="25">
        <f>COUNTIF('ZÁZNAMNÍK NESHOD'!$B$2:$B$176,A448)</f>
        <v>0</v>
      </c>
      <c r="D448" s="42">
        <f t="shared" si="12"/>
        <v>138</v>
      </c>
      <c r="E448" s="55">
        <f t="shared" si="13"/>
        <v>1</v>
      </c>
    </row>
    <row r="449" spans="1:5">
      <c r="A449" s="25">
        <v>532</v>
      </c>
      <c r="B449" s="25" t="str">
        <f>LOOKUP(A449,'ADRESÁŘ NESHOD A ZAKÁZEK'!A434:A1432,'ADRESÁŘ NESHOD A ZAKÁZEK'!B434:B1432)</f>
        <v>-</v>
      </c>
      <c r="C449" s="25">
        <f>COUNTIF('ZÁZNAMNÍK NESHOD'!$B$2:$B$176,A449)</f>
        <v>0</v>
      </c>
      <c r="D449" s="42">
        <f t="shared" si="12"/>
        <v>138</v>
      </c>
      <c r="E449" s="55">
        <f t="shared" si="13"/>
        <v>1</v>
      </c>
    </row>
    <row r="450" spans="1:5">
      <c r="A450" s="25">
        <v>533</v>
      </c>
      <c r="B450" s="25" t="str">
        <f>LOOKUP(A450,'ADRESÁŘ NESHOD A ZAKÁZEK'!A435:A1433,'ADRESÁŘ NESHOD A ZAKÁZEK'!B435:B1433)</f>
        <v>-</v>
      </c>
      <c r="C450" s="25">
        <f>COUNTIF('ZÁZNAMNÍK NESHOD'!$B$2:$B$176,A450)</f>
        <v>0</v>
      </c>
      <c r="D450" s="42">
        <f t="shared" ref="D450:D513" si="14">IF(F449=1,C450,D449+C450)</f>
        <v>138</v>
      </c>
      <c r="E450" s="55">
        <f t="shared" ref="E450:E513" si="15">D450/$D$906</f>
        <v>1</v>
      </c>
    </row>
    <row r="451" spans="1:5">
      <c r="A451" s="25">
        <v>534</v>
      </c>
      <c r="B451" s="25" t="str">
        <f>LOOKUP(A451,'ADRESÁŘ NESHOD A ZAKÁZEK'!A436:A1434,'ADRESÁŘ NESHOD A ZAKÁZEK'!B436:B1434)</f>
        <v>-</v>
      </c>
      <c r="C451" s="25">
        <f>COUNTIF('ZÁZNAMNÍK NESHOD'!$B$2:$B$176,A451)</f>
        <v>0</v>
      </c>
      <c r="D451" s="42">
        <f t="shared" si="14"/>
        <v>138</v>
      </c>
      <c r="E451" s="55">
        <f t="shared" si="15"/>
        <v>1</v>
      </c>
    </row>
    <row r="452" spans="1:5">
      <c r="A452" s="25">
        <v>535</v>
      </c>
      <c r="B452" s="25" t="str">
        <f>LOOKUP(A452,'ADRESÁŘ NESHOD A ZAKÁZEK'!A437:A1435,'ADRESÁŘ NESHOD A ZAKÁZEK'!B437:B1435)</f>
        <v>-</v>
      </c>
      <c r="C452" s="25">
        <f>COUNTIF('ZÁZNAMNÍK NESHOD'!$B$2:$B$176,A452)</f>
        <v>0</v>
      </c>
      <c r="D452" s="42">
        <f t="shared" si="14"/>
        <v>138</v>
      </c>
      <c r="E452" s="55">
        <f t="shared" si="15"/>
        <v>1</v>
      </c>
    </row>
    <row r="453" spans="1:5">
      <c r="A453" s="25">
        <v>536</v>
      </c>
      <c r="B453" s="25" t="str">
        <f>LOOKUP(A453,'ADRESÁŘ NESHOD A ZAKÁZEK'!A438:A1436,'ADRESÁŘ NESHOD A ZAKÁZEK'!B438:B1436)</f>
        <v>-</v>
      </c>
      <c r="C453" s="25">
        <f>COUNTIF('ZÁZNAMNÍK NESHOD'!$B$2:$B$176,A453)</f>
        <v>0</v>
      </c>
      <c r="D453" s="42">
        <f t="shared" si="14"/>
        <v>138</v>
      </c>
      <c r="E453" s="55">
        <f t="shared" si="15"/>
        <v>1</v>
      </c>
    </row>
    <row r="454" spans="1:5">
      <c r="A454" s="25">
        <v>537</v>
      </c>
      <c r="B454" s="25" t="str">
        <f>LOOKUP(A454,'ADRESÁŘ NESHOD A ZAKÁZEK'!A439:A1437,'ADRESÁŘ NESHOD A ZAKÁZEK'!B439:B1437)</f>
        <v>-</v>
      </c>
      <c r="C454" s="25">
        <f>COUNTIF('ZÁZNAMNÍK NESHOD'!$B$2:$B$176,A454)</f>
        <v>0</v>
      </c>
      <c r="D454" s="42">
        <f t="shared" si="14"/>
        <v>138</v>
      </c>
      <c r="E454" s="55">
        <f t="shared" si="15"/>
        <v>1</v>
      </c>
    </row>
    <row r="455" spans="1:5">
      <c r="A455" s="25">
        <v>538</v>
      </c>
      <c r="B455" s="25" t="str">
        <f>LOOKUP(A455,'ADRESÁŘ NESHOD A ZAKÁZEK'!A440:A1438,'ADRESÁŘ NESHOD A ZAKÁZEK'!B440:B1438)</f>
        <v>-</v>
      </c>
      <c r="C455" s="25">
        <f>COUNTIF('ZÁZNAMNÍK NESHOD'!$B$2:$B$176,A455)</f>
        <v>0</v>
      </c>
      <c r="D455" s="42">
        <f t="shared" si="14"/>
        <v>138</v>
      </c>
      <c r="E455" s="55">
        <f t="shared" si="15"/>
        <v>1</v>
      </c>
    </row>
    <row r="456" spans="1:5">
      <c r="A456" s="25">
        <v>539</v>
      </c>
      <c r="B456" s="25" t="str">
        <f>LOOKUP(A456,'ADRESÁŘ NESHOD A ZAKÁZEK'!A441:A1439,'ADRESÁŘ NESHOD A ZAKÁZEK'!B441:B1439)</f>
        <v>-</v>
      </c>
      <c r="C456" s="25">
        <f>COUNTIF('ZÁZNAMNÍK NESHOD'!$B$2:$B$176,A456)</f>
        <v>0</v>
      </c>
      <c r="D456" s="42">
        <f t="shared" si="14"/>
        <v>138</v>
      </c>
      <c r="E456" s="55">
        <f t="shared" si="15"/>
        <v>1</v>
      </c>
    </row>
    <row r="457" spans="1:5">
      <c r="A457" s="25">
        <v>540</v>
      </c>
      <c r="B457" s="25" t="str">
        <f>LOOKUP(A457,'ADRESÁŘ NESHOD A ZAKÁZEK'!A442:A1440,'ADRESÁŘ NESHOD A ZAKÁZEK'!B442:B1440)</f>
        <v>-</v>
      </c>
      <c r="C457" s="25">
        <f>COUNTIF('ZÁZNAMNÍK NESHOD'!$B$2:$B$176,A457)</f>
        <v>0</v>
      </c>
      <c r="D457" s="42">
        <f t="shared" si="14"/>
        <v>138</v>
      </c>
      <c r="E457" s="55">
        <f t="shared" si="15"/>
        <v>1</v>
      </c>
    </row>
    <row r="458" spans="1:5">
      <c r="A458" s="25">
        <v>541</v>
      </c>
      <c r="B458" s="25" t="str">
        <f>LOOKUP(A458,'ADRESÁŘ NESHOD A ZAKÁZEK'!A443:A1441,'ADRESÁŘ NESHOD A ZAKÁZEK'!B443:B1441)</f>
        <v>-</v>
      </c>
      <c r="C458" s="25">
        <f>COUNTIF('ZÁZNAMNÍK NESHOD'!$B$2:$B$176,A458)</f>
        <v>0</v>
      </c>
      <c r="D458" s="42">
        <f t="shared" si="14"/>
        <v>138</v>
      </c>
      <c r="E458" s="55">
        <f t="shared" si="15"/>
        <v>1</v>
      </c>
    </row>
    <row r="459" spans="1:5">
      <c r="A459" s="25">
        <v>542</v>
      </c>
      <c r="B459" s="25" t="str">
        <f>LOOKUP(A459,'ADRESÁŘ NESHOD A ZAKÁZEK'!A444:A1442,'ADRESÁŘ NESHOD A ZAKÁZEK'!B444:B1442)</f>
        <v>-</v>
      </c>
      <c r="C459" s="25">
        <f>COUNTIF('ZÁZNAMNÍK NESHOD'!$B$2:$B$176,A459)</f>
        <v>0</v>
      </c>
      <c r="D459" s="42">
        <f t="shared" si="14"/>
        <v>138</v>
      </c>
      <c r="E459" s="55">
        <f t="shared" si="15"/>
        <v>1</v>
      </c>
    </row>
    <row r="460" spans="1:5">
      <c r="A460" s="25">
        <v>543</v>
      </c>
      <c r="B460" s="25" t="str">
        <f>LOOKUP(A460,'ADRESÁŘ NESHOD A ZAKÁZEK'!A445:A1443,'ADRESÁŘ NESHOD A ZAKÁZEK'!B445:B1443)</f>
        <v>-</v>
      </c>
      <c r="C460" s="25">
        <f>COUNTIF('ZÁZNAMNÍK NESHOD'!$B$2:$B$176,A460)</f>
        <v>0</v>
      </c>
      <c r="D460" s="42">
        <f t="shared" si="14"/>
        <v>138</v>
      </c>
      <c r="E460" s="55">
        <f t="shared" si="15"/>
        <v>1</v>
      </c>
    </row>
    <row r="461" spans="1:5">
      <c r="A461" s="25">
        <v>544</v>
      </c>
      <c r="B461" s="25" t="str">
        <f>LOOKUP(A461,'ADRESÁŘ NESHOD A ZAKÁZEK'!A446:A1444,'ADRESÁŘ NESHOD A ZAKÁZEK'!B446:B1444)</f>
        <v>-</v>
      </c>
      <c r="C461" s="25">
        <f>COUNTIF('ZÁZNAMNÍK NESHOD'!$B$2:$B$176,A461)</f>
        <v>0</v>
      </c>
      <c r="D461" s="42">
        <f t="shared" si="14"/>
        <v>138</v>
      </c>
      <c r="E461" s="55">
        <f t="shared" si="15"/>
        <v>1</v>
      </c>
    </row>
    <row r="462" spans="1:5">
      <c r="A462" s="25">
        <v>545</v>
      </c>
      <c r="B462" s="25" t="str">
        <f>LOOKUP(A462,'ADRESÁŘ NESHOD A ZAKÁZEK'!A447:A1445,'ADRESÁŘ NESHOD A ZAKÁZEK'!B447:B1445)</f>
        <v>-</v>
      </c>
      <c r="C462" s="25">
        <f>COUNTIF('ZÁZNAMNÍK NESHOD'!$B$2:$B$176,A462)</f>
        <v>0</v>
      </c>
      <c r="D462" s="42">
        <f t="shared" si="14"/>
        <v>138</v>
      </c>
      <c r="E462" s="55">
        <f t="shared" si="15"/>
        <v>1</v>
      </c>
    </row>
    <row r="463" spans="1:5">
      <c r="A463" s="25">
        <v>546</v>
      </c>
      <c r="B463" s="25" t="str">
        <f>LOOKUP(A463,'ADRESÁŘ NESHOD A ZAKÁZEK'!A448:A1446,'ADRESÁŘ NESHOD A ZAKÁZEK'!B448:B1446)</f>
        <v>-</v>
      </c>
      <c r="C463" s="25">
        <f>COUNTIF('ZÁZNAMNÍK NESHOD'!$B$2:$B$176,A463)</f>
        <v>0</v>
      </c>
      <c r="D463" s="42">
        <f t="shared" si="14"/>
        <v>138</v>
      </c>
      <c r="E463" s="55">
        <f t="shared" si="15"/>
        <v>1</v>
      </c>
    </row>
    <row r="464" spans="1:5">
      <c r="A464" s="25">
        <v>547</v>
      </c>
      <c r="B464" s="25" t="str">
        <f>LOOKUP(A464,'ADRESÁŘ NESHOD A ZAKÁZEK'!A449:A1447,'ADRESÁŘ NESHOD A ZAKÁZEK'!B449:B1447)</f>
        <v>-</v>
      </c>
      <c r="C464" s="25">
        <f>COUNTIF('ZÁZNAMNÍK NESHOD'!$B$2:$B$176,A464)</f>
        <v>0</v>
      </c>
      <c r="D464" s="42">
        <f t="shared" si="14"/>
        <v>138</v>
      </c>
      <c r="E464" s="55">
        <f t="shared" si="15"/>
        <v>1</v>
      </c>
    </row>
    <row r="465" spans="1:5">
      <c r="A465" s="25">
        <v>548</v>
      </c>
      <c r="B465" s="25" t="str">
        <f>LOOKUP(A465,'ADRESÁŘ NESHOD A ZAKÁZEK'!A450:A1448,'ADRESÁŘ NESHOD A ZAKÁZEK'!B450:B1448)</f>
        <v>-</v>
      </c>
      <c r="C465" s="25">
        <f>COUNTIF('ZÁZNAMNÍK NESHOD'!$B$2:$B$176,A465)</f>
        <v>0</v>
      </c>
      <c r="D465" s="42">
        <f t="shared" si="14"/>
        <v>138</v>
      </c>
      <c r="E465" s="55">
        <f t="shared" si="15"/>
        <v>1</v>
      </c>
    </row>
    <row r="466" spans="1:5">
      <c r="A466" s="25">
        <v>549</v>
      </c>
      <c r="B466" s="25" t="str">
        <f>LOOKUP(A466,'ADRESÁŘ NESHOD A ZAKÁZEK'!A451:A1449,'ADRESÁŘ NESHOD A ZAKÁZEK'!B451:B1449)</f>
        <v>-</v>
      </c>
      <c r="C466" s="25">
        <f>COUNTIF('ZÁZNAMNÍK NESHOD'!$B$2:$B$176,A466)</f>
        <v>0</v>
      </c>
      <c r="D466" s="42">
        <f t="shared" si="14"/>
        <v>138</v>
      </c>
      <c r="E466" s="55">
        <f t="shared" si="15"/>
        <v>1</v>
      </c>
    </row>
    <row r="467" spans="1:5">
      <c r="A467" s="25">
        <v>550</v>
      </c>
      <c r="B467" s="25" t="str">
        <f>LOOKUP(A467,'ADRESÁŘ NESHOD A ZAKÁZEK'!A452:A1450,'ADRESÁŘ NESHOD A ZAKÁZEK'!B452:B1450)</f>
        <v>-</v>
      </c>
      <c r="C467" s="25">
        <f>COUNTIF('ZÁZNAMNÍK NESHOD'!$B$2:$B$176,A467)</f>
        <v>0</v>
      </c>
      <c r="D467" s="42">
        <f t="shared" si="14"/>
        <v>138</v>
      </c>
      <c r="E467" s="55">
        <f t="shared" si="15"/>
        <v>1</v>
      </c>
    </row>
    <row r="468" spans="1:5">
      <c r="A468" s="25">
        <v>551</v>
      </c>
      <c r="B468" s="25" t="str">
        <f>LOOKUP(A468,'ADRESÁŘ NESHOD A ZAKÁZEK'!A453:A1451,'ADRESÁŘ NESHOD A ZAKÁZEK'!B453:B1451)</f>
        <v>-</v>
      </c>
      <c r="C468" s="25">
        <f>COUNTIF('ZÁZNAMNÍK NESHOD'!$B$2:$B$176,A468)</f>
        <v>0</v>
      </c>
      <c r="D468" s="42">
        <f t="shared" si="14"/>
        <v>138</v>
      </c>
      <c r="E468" s="55">
        <f t="shared" si="15"/>
        <v>1</v>
      </c>
    </row>
    <row r="469" spans="1:5">
      <c r="A469" s="25">
        <v>552</v>
      </c>
      <c r="B469" s="25" t="str">
        <f>LOOKUP(A469,'ADRESÁŘ NESHOD A ZAKÁZEK'!A454:A1452,'ADRESÁŘ NESHOD A ZAKÁZEK'!B454:B1452)</f>
        <v>-</v>
      </c>
      <c r="C469" s="25">
        <f>COUNTIF('ZÁZNAMNÍK NESHOD'!$B$2:$B$176,A469)</f>
        <v>0</v>
      </c>
      <c r="D469" s="42">
        <f t="shared" si="14"/>
        <v>138</v>
      </c>
      <c r="E469" s="55">
        <f t="shared" si="15"/>
        <v>1</v>
      </c>
    </row>
    <row r="470" spans="1:5">
      <c r="A470" s="25">
        <v>553</v>
      </c>
      <c r="B470" s="25" t="str">
        <f>LOOKUP(A470,'ADRESÁŘ NESHOD A ZAKÁZEK'!A455:A1453,'ADRESÁŘ NESHOD A ZAKÁZEK'!B455:B1453)</f>
        <v>-</v>
      </c>
      <c r="C470" s="25">
        <f>COUNTIF('ZÁZNAMNÍK NESHOD'!$B$2:$B$176,A470)</f>
        <v>0</v>
      </c>
      <c r="D470" s="42">
        <f t="shared" si="14"/>
        <v>138</v>
      </c>
      <c r="E470" s="55">
        <f t="shared" si="15"/>
        <v>1</v>
      </c>
    </row>
    <row r="471" spans="1:5">
      <c r="A471" s="25">
        <v>554</v>
      </c>
      <c r="B471" s="25" t="str">
        <f>LOOKUP(A471,'ADRESÁŘ NESHOD A ZAKÁZEK'!A456:A1454,'ADRESÁŘ NESHOD A ZAKÁZEK'!B456:B1454)</f>
        <v>-</v>
      </c>
      <c r="C471" s="25">
        <f>COUNTIF('ZÁZNAMNÍK NESHOD'!$B$2:$B$176,A471)</f>
        <v>0</v>
      </c>
      <c r="D471" s="42">
        <f t="shared" si="14"/>
        <v>138</v>
      </c>
      <c r="E471" s="55">
        <f t="shared" si="15"/>
        <v>1</v>
      </c>
    </row>
    <row r="472" spans="1:5">
      <c r="A472" s="25">
        <v>555</v>
      </c>
      <c r="B472" s="25" t="str">
        <f>LOOKUP(A472,'ADRESÁŘ NESHOD A ZAKÁZEK'!A457:A1455,'ADRESÁŘ NESHOD A ZAKÁZEK'!B457:B1455)</f>
        <v>-</v>
      </c>
      <c r="C472" s="25">
        <f>COUNTIF('ZÁZNAMNÍK NESHOD'!$B$2:$B$176,A472)</f>
        <v>0</v>
      </c>
      <c r="D472" s="42">
        <f t="shared" si="14"/>
        <v>138</v>
      </c>
      <c r="E472" s="55">
        <f t="shared" si="15"/>
        <v>1</v>
      </c>
    </row>
    <row r="473" spans="1:5">
      <c r="A473" s="25">
        <v>556</v>
      </c>
      <c r="B473" s="25" t="str">
        <f>LOOKUP(A473,'ADRESÁŘ NESHOD A ZAKÁZEK'!A458:A1456,'ADRESÁŘ NESHOD A ZAKÁZEK'!B458:B1456)</f>
        <v>-</v>
      </c>
      <c r="C473" s="25">
        <f>COUNTIF('ZÁZNAMNÍK NESHOD'!$B$2:$B$176,A473)</f>
        <v>0</v>
      </c>
      <c r="D473" s="42">
        <f t="shared" si="14"/>
        <v>138</v>
      </c>
      <c r="E473" s="55">
        <f t="shared" si="15"/>
        <v>1</v>
      </c>
    </row>
    <row r="474" spans="1:5">
      <c r="A474" s="25">
        <v>557</v>
      </c>
      <c r="B474" s="25" t="str">
        <f>LOOKUP(A474,'ADRESÁŘ NESHOD A ZAKÁZEK'!A459:A1457,'ADRESÁŘ NESHOD A ZAKÁZEK'!B459:B1457)</f>
        <v>-</v>
      </c>
      <c r="C474" s="25">
        <f>COUNTIF('ZÁZNAMNÍK NESHOD'!$B$2:$B$176,A474)</f>
        <v>0</v>
      </c>
      <c r="D474" s="42">
        <f t="shared" si="14"/>
        <v>138</v>
      </c>
      <c r="E474" s="55">
        <f t="shared" si="15"/>
        <v>1</v>
      </c>
    </row>
    <row r="475" spans="1:5">
      <c r="A475" s="25">
        <v>558</v>
      </c>
      <c r="B475" s="25" t="str">
        <f>LOOKUP(A475,'ADRESÁŘ NESHOD A ZAKÁZEK'!A460:A1458,'ADRESÁŘ NESHOD A ZAKÁZEK'!B460:B1458)</f>
        <v>-</v>
      </c>
      <c r="C475" s="25">
        <f>COUNTIF('ZÁZNAMNÍK NESHOD'!$B$2:$B$176,A475)</f>
        <v>0</v>
      </c>
      <c r="D475" s="42">
        <f t="shared" si="14"/>
        <v>138</v>
      </c>
      <c r="E475" s="55">
        <f t="shared" si="15"/>
        <v>1</v>
      </c>
    </row>
    <row r="476" spans="1:5">
      <c r="A476" s="25">
        <v>559</v>
      </c>
      <c r="B476" s="25" t="str">
        <f>LOOKUP(A476,'ADRESÁŘ NESHOD A ZAKÁZEK'!A461:A1459,'ADRESÁŘ NESHOD A ZAKÁZEK'!B461:B1459)</f>
        <v>-</v>
      </c>
      <c r="C476" s="25">
        <f>COUNTIF('ZÁZNAMNÍK NESHOD'!$B$2:$B$176,A476)</f>
        <v>0</v>
      </c>
      <c r="D476" s="42">
        <f t="shared" si="14"/>
        <v>138</v>
      </c>
      <c r="E476" s="55">
        <f t="shared" si="15"/>
        <v>1</v>
      </c>
    </row>
    <row r="477" spans="1:5">
      <c r="A477" s="25">
        <v>560</v>
      </c>
      <c r="B477" s="25" t="str">
        <f>LOOKUP(A477,'ADRESÁŘ NESHOD A ZAKÁZEK'!A462:A1460,'ADRESÁŘ NESHOD A ZAKÁZEK'!B462:B1460)</f>
        <v>-</v>
      </c>
      <c r="C477" s="25">
        <f>COUNTIF('ZÁZNAMNÍK NESHOD'!$B$2:$B$176,A477)</f>
        <v>0</v>
      </c>
      <c r="D477" s="42">
        <f t="shared" si="14"/>
        <v>138</v>
      </c>
      <c r="E477" s="55">
        <f t="shared" si="15"/>
        <v>1</v>
      </c>
    </row>
    <row r="478" spans="1:5">
      <c r="A478" s="25">
        <v>561</v>
      </c>
      <c r="B478" s="25" t="str">
        <f>LOOKUP(A478,'ADRESÁŘ NESHOD A ZAKÁZEK'!A463:A1461,'ADRESÁŘ NESHOD A ZAKÁZEK'!B463:B1461)</f>
        <v>-</v>
      </c>
      <c r="C478" s="25">
        <f>COUNTIF('ZÁZNAMNÍK NESHOD'!$B$2:$B$176,A478)</f>
        <v>0</v>
      </c>
      <c r="D478" s="42">
        <f t="shared" si="14"/>
        <v>138</v>
      </c>
      <c r="E478" s="55">
        <f t="shared" si="15"/>
        <v>1</v>
      </c>
    </row>
    <row r="479" spans="1:5">
      <c r="A479" s="25">
        <v>562</v>
      </c>
      <c r="B479" s="25" t="str">
        <f>LOOKUP(A479,'ADRESÁŘ NESHOD A ZAKÁZEK'!A464:A1462,'ADRESÁŘ NESHOD A ZAKÁZEK'!B464:B1462)</f>
        <v>-</v>
      </c>
      <c r="C479" s="25">
        <f>COUNTIF('ZÁZNAMNÍK NESHOD'!$B$2:$B$176,A479)</f>
        <v>0</v>
      </c>
      <c r="D479" s="42">
        <f t="shared" si="14"/>
        <v>138</v>
      </c>
      <c r="E479" s="55">
        <f t="shared" si="15"/>
        <v>1</v>
      </c>
    </row>
    <row r="480" spans="1:5">
      <c r="A480" s="25">
        <v>563</v>
      </c>
      <c r="B480" s="25" t="str">
        <f>LOOKUP(A480,'ADRESÁŘ NESHOD A ZAKÁZEK'!A465:A1463,'ADRESÁŘ NESHOD A ZAKÁZEK'!B465:B1463)</f>
        <v>-</v>
      </c>
      <c r="C480" s="25">
        <f>COUNTIF('ZÁZNAMNÍK NESHOD'!$B$2:$B$176,A480)</f>
        <v>0</v>
      </c>
      <c r="D480" s="42">
        <f t="shared" si="14"/>
        <v>138</v>
      </c>
      <c r="E480" s="55">
        <f t="shared" si="15"/>
        <v>1</v>
      </c>
    </row>
    <row r="481" spans="1:5">
      <c r="A481" s="25">
        <v>564</v>
      </c>
      <c r="B481" s="25" t="str">
        <f>LOOKUP(A481,'ADRESÁŘ NESHOD A ZAKÁZEK'!A466:A1464,'ADRESÁŘ NESHOD A ZAKÁZEK'!B466:B1464)</f>
        <v>-</v>
      </c>
      <c r="C481" s="25">
        <f>COUNTIF('ZÁZNAMNÍK NESHOD'!$B$2:$B$176,A481)</f>
        <v>0</v>
      </c>
      <c r="D481" s="42">
        <f t="shared" si="14"/>
        <v>138</v>
      </c>
      <c r="E481" s="55">
        <f t="shared" si="15"/>
        <v>1</v>
      </c>
    </row>
    <row r="482" spans="1:5">
      <c r="A482" s="25">
        <v>565</v>
      </c>
      <c r="B482" s="25" t="str">
        <f>LOOKUP(A482,'ADRESÁŘ NESHOD A ZAKÁZEK'!A467:A1465,'ADRESÁŘ NESHOD A ZAKÁZEK'!B467:B1465)</f>
        <v>-</v>
      </c>
      <c r="C482" s="25">
        <f>COUNTIF('ZÁZNAMNÍK NESHOD'!$B$2:$B$176,A482)</f>
        <v>0</v>
      </c>
      <c r="D482" s="42">
        <f t="shared" si="14"/>
        <v>138</v>
      </c>
      <c r="E482" s="55">
        <f t="shared" si="15"/>
        <v>1</v>
      </c>
    </row>
    <row r="483" spans="1:5">
      <c r="A483" s="25">
        <v>566</v>
      </c>
      <c r="B483" s="25" t="str">
        <f>LOOKUP(A483,'ADRESÁŘ NESHOD A ZAKÁZEK'!A468:A1466,'ADRESÁŘ NESHOD A ZAKÁZEK'!B468:B1466)</f>
        <v>-</v>
      </c>
      <c r="C483" s="25">
        <f>COUNTIF('ZÁZNAMNÍK NESHOD'!$B$2:$B$176,A483)</f>
        <v>0</v>
      </c>
      <c r="D483" s="42">
        <f t="shared" si="14"/>
        <v>138</v>
      </c>
      <c r="E483" s="55">
        <f t="shared" si="15"/>
        <v>1</v>
      </c>
    </row>
    <row r="484" spans="1:5">
      <c r="A484" s="25">
        <v>567</v>
      </c>
      <c r="B484" s="25" t="str">
        <f>LOOKUP(A484,'ADRESÁŘ NESHOD A ZAKÁZEK'!A469:A1467,'ADRESÁŘ NESHOD A ZAKÁZEK'!B469:B1467)</f>
        <v>-</v>
      </c>
      <c r="C484" s="25">
        <f>COUNTIF('ZÁZNAMNÍK NESHOD'!$B$2:$B$176,A484)</f>
        <v>0</v>
      </c>
      <c r="D484" s="42">
        <f t="shared" si="14"/>
        <v>138</v>
      </c>
      <c r="E484" s="55">
        <f t="shared" si="15"/>
        <v>1</v>
      </c>
    </row>
    <row r="485" spans="1:5">
      <c r="A485" s="25">
        <v>568</v>
      </c>
      <c r="B485" s="25" t="str">
        <f>LOOKUP(A485,'ADRESÁŘ NESHOD A ZAKÁZEK'!A470:A1468,'ADRESÁŘ NESHOD A ZAKÁZEK'!B470:B1468)</f>
        <v>-</v>
      </c>
      <c r="C485" s="25">
        <f>COUNTIF('ZÁZNAMNÍK NESHOD'!$B$2:$B$176,A485)</f>
        <v>0</v>
      </c>
      <c r="D485" s="42">
        <f t="shared" si="14"/>
        <v>138</v>
      </c>
      <c r="E485" s="55">
        <f t="shared" si="15"/>
        <v>1</v>
      </c>
    </row>
    <row r="486" spans="1:5">
      <c r="A486" s="25">
        <v>569</v>
      </c>
      <c r="B486" s="25" t="str">
        <f>LOOKUP(A486,'ADRESÁŘ NESHOD A ZAKÁZEK'!A471:A1469,'ADRESÁŘ NESHOD A ZAKÁZEK'!B471:B1469)</f>
        <v>-</v>
      </c>
      <c r="C486" s="25">
        <f>COUNTIF('ZÁZNAMNÍK NESHOD'!$B$2:$B$176,A486)</f>
        <v>0</v>
      </c>
      <c r="D486" s="42">
        <f t="shared" si="14"/>
        <v>138</v>
      </c>
      <c r="E486" s="55">
        <f t="shared" si="15"/>
        <v>1</v>
      </c>
    </row>
    <row r="487" spans="1:5">
      <c r="A487" s="25">
        <v>570</v>
      </c>
      <c r="B487" s="25" t="str">
        <f>LOOKUP(A487,'ADRESÁŘ NESHOD A ZAKÁZEK'!A472:A1470,'ADRESÁŘ NESHOD A ZAKÁZEK'!B472:B1470)</f>
        <v>-</v>
      </c>
      <c r="C487" s="25">
        <f>COUNTIF('ZÁZNAMNÍK NESHOD'!$B$2:$B$176,A487)</f>
        <v>0</v>
      </c>
      <c r="D487" s="42">
        <f t="shared" si="14"/>
        <v>138</v>
      </c>
      <c r="E487" s="55">
        <f t="shared" si="15"/>
        <v>1</v>
      </c>
    </row>
    <row r="488" spans="1:5">
      <c r="A488" s="25">
        <v>571</v>
      </c>
      <c r="B488" s="25" t="str">
        <f>LOOKUP(A488,'ADRESÁŘ NESHOD A ZAKÁZEK'!A473:A1471,'ADRESÁŘ NESHOD A ZAKÁZEK'!B473:B1471)</f>
        <v>-</v>
      </c>
      <c r="C488" s="25">
        <f>COUNTIF('ZÁZNAMNÍK NESHOD'!$B$2:$B$176,A488)</f>
        <v>0</v>
      </c>
      <c r="D488" s="42">
        <f t="shared" si="14"/>
        <v>138</v>
      </c>
      <c r="E488" s="55">
        <f t="shared" si="15"/>
        <v>1</v>
      </c>
    </row>
    <row r="489" spans="1:5">
      <c r="A489" s="25">
        <v>572</v>
      </c>
      <c r="B489" s="25" t="str">
        <f>LOOKUP(A489,'ADRESÁŘ NESHOD A ZAKÁZEK'!A474:A1472,'ADRESÁŘ NESHOD A ZAKÁZEK'!B474:B1472)</f>
        <v>-</v>
      </c>
      <c r="C489" s="25">
        <f>COUNTIF('ZÁZNAMNÍK NESHOD'!$B$2:$B$176,A489)</f>
        <v>0</v>
      </c>
      <c r="D489" s="42">
        <f t="shared" si="14"/>
        <v>138</v>
      </c>
      <c r="E489" s="55">
        <f t="shared" si="15"/>
        <v>1</v>
      </c>
    </row>
    <row r="490" spans="1:5">
      <c r="A490" s="25">
        <v>573</v>
      </c>
      <c r="B490" s="25" t="str">
        <f>LOOKUP(A490,'ADRESÁŘ NESHOD A ZAKÁZEK'!A475:A1473,'ADRESÁŘ NESHOD A ZAKÁZEK'!B475:B1473)</f>
        <v>-</v>
      </c>
      <c r="C490" s="25">
        <f>COUNTIF('ZÁZNAMNÍK NESHOD'!$B$2:$B$176,A490)</f>
        <v>0</v>
      </c>
      <c r="D490" s="42">
        <f t="shared" si="14"/>
        <v>138</v>
      </c>
      <c r="E490" s="55">
        <f t="shared" si="15"/>
        <v>1</v>
      </c>
    </row>
    <row r="491" spans="1:5">
      <c r="A491" s="25">
        <v>574</v>
      </c>
      <c r="B491" s="25" t="str">
        <f>LOOKUP(A491,'ADRESÁŘ NESHOD A ZAKÁZEK'!A476:A1474,'ADRESÁŘ NESHOD A ZAKÁZEK'!B476:B1474)</f>
        <v>-</v>
      </c>
      <c r="C491" s="25">
        <f>COUNTIF('ZÁZNAMNÍK NESHOD'!$B$2:$B$176,A491)</f>
        <v>0</v>
      </c>
      <c r="D491" s="42">
        <f t="shared" si="14"/>
        <v>138</v>
      </c>
      <c r="E491" s="55">
        <f t="shared" si="15"/>
        <v>1</v>
      </c>
    </row>
    <row r="492" spans="1:5">
      <c r="A492" s="25">
        <v>575</v>
      </c>
      <c r="B492" s="25" t="str">
        <f>LOOKUP(A492,'ADRESÁŘ NESHOD A ZAKÁZEK'!A477:A1475,'ADRESÁŘ NESHOD A ZAKÁZEK'!B477:B1475)</f>
        <v>-</v>
      </c>
      <c r="C492" s="25">
        <f>COUNTIF('ZÁZNAMNÍK NESHOD'!$B$2:$B$176,A492)</f>
        <v>0</v>
      </c>
      <c r="D492" s="42">
        <f t="shared" si="14"/>
        <v>138</v>
      </c>
      <c r="E492" s="55">
        <f t="shared" si="15"/>
        <v>1</v>
      </c>
    </row>
    <row r="493" spans="1:5">
      <c r="A493" s="25">
        <v>576</v>
      </c>
      <c r="B493" s="25" t="str">
        <f>LOOKUP(A493,'ADRESÁŘ NESHOD A ZAKÁZEK'!A478:A1476,'ADRESÁŘ NESHOD A ZAKÁZEK'!B478:B1476)</f>
        <v>-</v>
      </c>
      <c r="C493" s="25">
        <f>COUNTIF('ZÁZNAMNÍK NESHOD'!$B$2:$B$176,A493)</f>
        <v>0</v>
      </c>
      <c r="D493" s="42">
        <f t="shared" si="14"/>
        <v>138</v>
      </c>
      <c r="E493" s="55">
        <f t="shared" si="15"/>
        <v>1</v>
      </c>
    </row>
    <row r="494" spans="1:5">
      <c r="A494" s="25">
        <v>577</v>
      </c>
      <c r="B494" s="25" t="str">
        <f>LOOKUP(A494,'ADRESÁŘ NESHOD A ZAKÁZEK'!A479:A1477,'ADRESÁŘ NESHOD A ZAKÁZEK'!B479:B1477)</f>
        <v>-</v>
      </c>
      <c r="C494" s="25">
        <f>COUNTIF('ZÁZNAMNÍK NESHOD'!$B$2:$B$176,A494)</f>
        <v>0</v>
      </c>
      <c r="D494" s="42">
        <f t="shared" si="14"/>
        <v>138</v>
      </c>
      <c r="E494" s="55">
        <f t="shared" si="15"/>
        <v>1</v>
      </c>
    </row>
    <row r="495" spans="1:5">
      <c r="A495" s="25">
        <v>578</v>
      </c>
      <c r="B495" s="25" t="str">
        <f>LOOKUP(A495,'ADRESÁŘ NESHOD A ZAKÁZEK'!A480:A1478,'ADRESÁŘ NESHOD A ZAKÁZEK'!B480:B1478)</f>
        <v>-</v>
      </c>
      <c r="C495" s="25">
        <f>COUNTIF('ZÁZNAMNÍK NESHOD'!$B$2:$B$176,A495)</f>
        <v>0</v>
      </c>
      <c r="D495" s="42">
        <f t="shared" si="14"/>
        <v>138</v>
      </c>
      <c r="E495" s="55">
        <f t="shared" si="15"/>
        <v>1</v>
      </c>
    </row>
    <row r="496" spans="1:5">
      <c r="A496" s="25">
        <v>579</v>
      </c>
      <c r="B496" s="25" t="str">
        <f>LOOKUP(A496,'ADRESÁŘ NESHOD A ZAKÁZEK'!A481:A1479,'ADRESÁŘ NESHOD A ZAKÁZEK'!B481:B1479)</f>
        <v>-</v>
      </c>
      <c r="C496" s="25">
        <f>COUNTIF('ZÁZNAMNÍK NESHOD'!$B$2:$B$176,A496)</f>
        <v>0</v>
      </c>
      <c r="D496" s="42">
        <f t="shared" si="14"/>
        <v>138</v>
      </c>
      <c r="E496" s="55">
        <f t="shared" si="15"/>
        <v>1</v>
      </c>
    </row>
    <row r="497" spans="1:5">
      <c r="A497" s="25">
        <v>580</v>
      </c>
      <c r="B497" s="25" t="str">
        <f>LOOKUP(A497,'ADRESÁŘ NESHOD A ZAKÁZEK'!A482:A1480,'ADRESÁŘ NESHOD A ZAKÁZEK'!B482:B1480)</f>
        <v>-</v>
      </c>
      <c r="C497" s="25">
        <f>COUNTIF('ZÁZNAMNÍK NESHOD'!$B$2:$B$176,A497)</f>
        <v>0</v>
      </c>
      <c r="D497" s="42">
        <f t="shared" si="14"/>
        <v>138</v>
      </c>
      <c r="E497" s="55">
        <f t="shared" si="15"/>
        <v>1</v>
      </c>
    </row>
    <row r="498" spans="1:5">
      <c r="A498" s="25">
        <v>581</v>
      </c>
      <c r="B498" s="25" t="str">
        <f>LOOKUP(A498,'ADRESÁŘ NESHOD A ZAKÁZEK'!A483:A1481,'ADRESÁŘ NESHOD A ZAKÁZEK'!B483:B1481)</f>
        <v>-</v>
      </c>
      <c r="C498" s="25">
        <f>COUNTIF('ZÁZNAMNÍK NESHOD'!$B$2:$B$176,A498)</f>
        <v>0</v>
      </c>
      <c r="D498" s="42">
        <f t="shared" si="14"/>
        <v>138</v>
      </c>
      <c r="E498" s="55">
        <f t="shared" si="15"/>
        <v>1</v>
      </c>
    </row>
    <row r="499" spans="1:5">
      <c r="A499" s="25">
        <v>582</v>
      </c>
      <c r="B499" s="25" t="str">
        <f>LOOKUP(A499,'ADRESÁŘ NESHOD A ZAKÁZEK'!A484:A1482,'ADRESÁŘ NESHOD A ZAKÁZEK'!B484:B1482)</f>
        <v>-</v>
      </c>
      <c r="C499" s="25">
        <f>COUNTIF('ZÁZNAMNÍK NESHOD'!$B$2:$B$176,A499)</f>
        <v>0</v>
      </c>
      <c r="D499" s="42">
        <f t="shared" si="14"/>
        <v>138</v>
      </c>
      <c r="E499" s="55">
        <f t="shared" si="15"/>
        <v>1</v>
      </c>
    </row>
    <row r="500" spans="1:5">
      <c r="A500" s="25">
        <v>583</v>
      </c>
      <c r="B500" s="25" t="str">
        <f>LOOKUP(A500,'ADRESÁŘ NESHOD A ZAKÁZEK'!A485:A1483,'ADRESÁŘ NESHOD A ZAKÁZEK'!B485:B1483)</f>
        <v>-</v>
      </c>
      <c r="C500" s="25">
        <f>COUNTIF('ZÁZNAMNÍK NESHOD'!$B$2:$B$176,A500)</f>
        <v>0</v>
      </c>
      <c r="D500" s="42">
        <f t="shared" si="14"/>
        <v>138</v>
      </c>
      <c r="E500" s="55">
        <f t="shared" si="15"/>
        <v>1</v>
      </c>
    </row>
    <row r="501" spans="1:5">
      <c r="A501" s="25">
        <v>584</v>
      </c>
      <c r="B501" s="25" t="str">
        <f>LOOKUP(A501,'ADRESÁŘ NESHOD A ZAKÁZEK'!A486:A1484,'ADRESÁŘ NESHOD A ZAKÁZEK'!B486:B1484)</f>
        <v>-</v>
      </c>
      <c r="C501" s="25">
        <f>COUNTIF('ZÁZNAMNÍK NESHOD'!$B$2:$B$176,A501)</f>
        <v>0</v>
      </c>
      <c r="D501" s="42">
        <f t="shared" si="14"/>
        <v>138</v>
      </c>
      <c r="E501" s="55">
        <f t="shared" si="15"/>
        <v>1</v>
      </c>
    </row>
    <row r="502" spans="1:5">
      <c r="A502" s="25">
        <v>585</v>
      </c>
      <c r="B502" s="25" t="str">
        <f>LOOKUP(A502,'ADRESÁŘ NESHOD A ZAKÁZEK'!A487:A1485,'ADRESÁŘ NESHOD A ZAKÁZEK'!B487:B1485)</f>
        <v>-</v>
      </c>
      <c r="C502" s="25">
        <f>COUNTIF('ZÁZNAMNÍK NESHOD'!$B$2:$B$176,A502)</f>
        <v>0</v>
      </c>
      <c r="D502" s="42">
        <f t="shared" si="14"/>
        <v>138</v>
      </c>
      <c r="E502" s="55">
        <f t="shared" si="15"/>
        <v>1</v>
      </c>
    </row>
    <row r="503" spans="1:5">
      <c r="A503" s="25">
        <v>586</v>
      </c>
      <c r="B503" s="25" t="str">
        <f>LOOKUP(A503,'ADRESÁŘ NESHOD A ZAKÁZEK'!A488:A1486,'ADRESÁŘ NESHOD A ZAKÁZEK'!B488:B1486)</f>
        <v>-</v>
      </c>
      <c r="C503" s="25">
        <f>COUNTIF('ZÁZNAMNÍK NESHOD'!$B$2:$B$176,A503)</f>
        <v>0</v>
      </c>
      <c r="D503" s="42">
        <f t="shared" si="14"/>
        <v>138</v>
      </c>
      <c r="E503" s="55">
        <f t="shared" si="15"/>
        <v>1</v>
      </c>
    </row>
    <row r="504" spans="1:5">
      <c r="A504" s="25">
        <v>587</v>
      </c>
      <c r="B504" s="25" t="str">
        <f>LOOKUP(A504,'ADRESÁŘ NESHOD A ZAKÁZEK'!A489:A1487,'ADRESÁŘ NESHOD A ZAKÁZEK'!B489:B1487)</f>
        <v>-</v>
      </c>
      <c r="C504" s="25">
        <f>COUNTIF('ZÁZNAMNÍK NESHOD'!$B$2:$B$176,A504)</f>
        <v>0</v>
      </c>
      <c r="D504" s="42">
        <f t="shared" si="14"/>
        <v>138</v>
      </c>
      <c r="E504" s="55">
        <f t="shared" si="15"/>
        <v>1</v>
      </c>
    </row>
    <row r="505" spans="1:5">
      <c r="A505" s="25">
        <v>588</v>
      </c>
      <c r="B505" s="25" t="str">
        <f>LOOKUP(A505,'ADRESÁŘ NESHOD A ZAKÁZEK'!A490:A1488,'ADRESÁŘ NESHOD A ZAKÁZEK'!B490:B1488)</f>
        <v>-</v>
      </c>
      <c r="C505" s="25">
        <f>COUNTIF('ZÁZNAMNÍK NESHOD'!$B$2:$B$176,A505)</f>
        <v>0</v>
      </c>
      <c r="D505" s="42">
        <f t="shared" si="14"/>
        <v>138</v>
      </c>
      <c r="E505" s="55">
        <f t="shared" si="15"/>
        <v>1</v>
      </c>
    </row>
    <row r="506" spans="1:5">
      <c r="A506" s="25">
        <v>589</v>
      </c>
      <c r="B506" s="25" t="str">
        <f>LOOKUP(A506,'ADRESÁŘ NESHOD A ZAKÁZEK'!A491:A1489,'ADRESÁŘ NESHOD A ZAKÁZEK'!B491:B1489)</f>
        <v>-</v>
      </c>
      <c r="C506" s="25">
        <f>COUNTIF('ZÁZNAMNÍK NESHOD'!$B$2:$B$176,A506)</f>
        <v>0</v>
      </c>
      <c r="D506" s="42">
        <f t="shared" si="14"/>
        <v>138</v>
      </c>
      <c r="E506" s="55">
        <f t="shared" si="15"/>
        <v>1</v>
      </c>
    </row>
    <row r="507" spans="1:5">
      <c r="A507" s="25">
        <v>590</v>
      </c>
      <c r="B507" s="25" t="str">
        <f>LOOKUP(A507,'ADRESÁŘ NESHOD A ZAKÁZEK'!A492:A1490,'ADRESÁŘ NESHOD A ZAKÁZEK'!B492:B1490)</f>
        <v>-</v>
      </c>
      <c r="C507" s="25">
        <f>COUNTIF('ZÁZNAMNÍK NESHOD'!$B$2:$B$176,A507)</f>
        <v>0</v>
      </c>
      <c r="D507" s="42">
        <f t="shared" si="14"/>
        <v>138</v>
      </c>
      <c r="E507" s="55">
        <f t="shared" si="15"/>
        <v>1</v>
      </c>
    </row>
    <row r="508" spans="1:5">
      <c r="A508" s="25">
        <v>591</v>
      </c>
      <c r="B508" s="25" t="str">
        <f>LOOKUP(A508,'ADRESÁŘ NESHOD A ZAKÁZEK'!A493:A1491,'ADRESÁŘ NESHOD A ZAKÁZEK'!B493:B1491)</f>
        <v>-</v>
      </c>
      <c r="C508" s="25">
        <f>COUNTIF('ZÁZNAMNÍK NESHOD'!$B$2:$B$176,A508)</f>
        <v>0</v>
      </c>
      <c r="D508" s="42">
        <f t="shared" si="14"/>
        <v>138</v>
      </c>
      <c r="E508" s="55">
        <f t="shared" si="15"/>
        <v>1</v>
      </c>
    </row>
    <row r="509" spans="1:5">
      <c r="A509" s="25">
        <v>592</v>
      </c>
      <c r="B509" s="25" t="str">
        <f>LOOKUP(A509,'ADRESÁŘ NESHOD A ZAKÁZEK'!A494:A1492,'ADRESÁŘ NESHOD A ZAKÁZEK'!B494:B1492)</f>
        <v>-</v>
      </c>
      <c r="C509" s="25">
        <f>COUNTIF('ZÁZNAMNÍK NESHOD'!$B$2:$B$176,A509)</f>
        <v>0</v>
      </c>
      <c r="D509" s="42">
        <f t="shared" si="14"/>
        <v>138</v>
      </c>
      <c r="E509" s="55">
        <f t="shared" si="15"/>
        <v>1</v>
      </c>
    </row>
    <row r="510" spans="1:5">
      <c r="A510" s="25">
        <v>593</v>
      </c>
      <c r="B510" s="25" t="str">
        <f>LOOKUP(A510,'ADRESÁŘ NESHOD A ZAKÁZEK'!A495:A1493,'ADRESÁŘ NESHOD A ZAKÁZEK'!B495:B1493)</f>
        <v>-</v>
      </c>
      <c r="C510" s="25">
        <f>COUNTIF('ZÁZNAMNÍK NESHOD'!$B$2:$B$176,A510)</f>
        <v>0</v>
      </c>
      <c r="D510" s="42">
        <f t="shared" si="14"/>
        <v>138</v>
      </c>
      <c r="E510" s="55">
        <f t="shared" si="15"/>
        <v>1</v>
      </c>
    </row>
    <row r="511" spans="1:5">
      <c r="A511" s="25">
        <v>594</v>
      </c>
      <c r="B511" s="25" t="str">
        <f>LOOKUP(A511,'ADRESÁŘ NESHOD A ZAKÁZEK'!A496:A1494,'ADRESÁŘ NESHOD A ZAKÁZEK'!B496:B1494)</f>
        <v>-</v>
      </c>
      <c r="C511" s="25">
        <f>COUNTIF('ZÁZNAMNÍK NESHOD'!$B$2:$B$176,A511)</f>
        <v>0</v>
      </c>
      <c r="D511" s="42">
        <f t="shared" si="14"/>
        <v>138</v>
      </c>
      <c r="E511" s="55">
        <f t="shared" si="15"/>
        <v>1</v>
      </c>
    </row>
    <row r="512" spans="1:5">
      <c r="A512" s="25">
        <v>595</v>
      </c>
      <c r="B512" s="25" t="str">
        <f>LOOKUP(A512,'ADRESÁŘ NESHOD A ZAKÁZEK'!A497:A1495,'ADRESÁŘ NESHOD A ZAKÁZEK'!B497:B1495)</f>
        <v>-</v>
      </c>
      <c r="C512" s="25">
        <f>COUNTIF('ZÁZNAMNÍK NESHOD'!$B$2:$B$176,A512)</f>
        <v>0</v>
      </c>
      <c r="D512" s="42">
        <f t="shared" si="14"/>
        <v>138</v>
      </c>
      <c r="E512" s="55">
        <f t="shared" si="15"/>
        <v>1</v>
      </c>
    </row>
    <row r="513" spans="1:5">
      <c r="A513" s="25">
        <v>596</v>
      </c>
      <c r="B513" s="25" t="str">
        <f>LOOKUP(A513,'ADRESÁŘ NESHOD A ZAKÁZEK'!A498:A1496,'ADRESÁŘ NESHOD A ZAKÁZEK'!B498:B1496)</f>
        <v>-</v>
      </c>
      <c r="C513" s="25">
        <f>COUNTIF('ZÁZNAMNÍK NESHOD'!$B$2:$B$176,A513)</f>
        <v>0</v>
      </c>
      <c r="D513" s="42">
        <f t="shared" si="14"/>
        <v>138</v>
      </c>
      <c r="E513" s="55">
        <f t="shared" si="15"/>
        <v>1</v>
      </c>
    </row>
    <row r="514" spans="1:5">
      <c r="A514" s="25">
        <v>597</v>
      </c>
      <c r="B514" s="25" t="str">
        <f>LOOKUP(A514,'ADRESÁŘ NESHOD A ZAKÁZEK'!A499:A1497,'ADRESÁŘ NESHOD A ZAKÁZEK'!B499:B1497)</f>
        <v>-</v>
      </c>
      <c r="C514" s="25">
        <f>COUNTIF('ZÁZNAMNÍK NESHOD'!$B$2:$B$176,A514)</f>
        <v>0</v>
      </c>
      <c r="D514" s="42">
        <f t="shared" ref="D514:D577" si="16">IF(F513=1,C514,D513+C514)</f>
        <v>138</v>
      </c>
      <c r="E514" s="55">
        <f t="shared" ref="E514:E577" si="17">D514/$D$906</f>
        <v>1</v>
      </c>
    </row>
    <row r="515" spans="1:5">
      <c r="A515" s="25">
        <v>598</v>
      </c>
      <c r="B515" s="25" t="str">
        <f>LOOKUP(A515,'ADRESÁŘ NESHOD A ZAKÁZEK'!A500:A1498,'ADRESÁŘ NESHOD A ZAKÁZEK'!B500:B1498)</f>
        <v>-</v>
      </c>
      <c r="C515" s="25">
        <f>COUNTIF('ZÁZNAMNÍK NESHOD'!$B$2:$B$176,A515)</f>
        <v>0</v>
      </c>
      <c r="D515" s="42">
        <f t="shared" si="16"/>
        <v>138</v>
      </c>
      <c r="E515" s="55">
        <f t="shared" si="17"/>
        <v>1</v>
      </c>
    </row>
    <row r="516" spans="1:5">
      <c r="A516" s="25">
        <v>599</v>
      </c>
      <c r="B516" s="25" t="str">
        <f>LOOKUP(A516,'ADRESÁŘ NESHOD A ZAKÁZEK'!A501:A1499,'ADRESÁŘ NESHOD A ZAKÁZEK'!B501:B1499)</f>
        <v>-</v>
      </c>
      <c r="C516" s="25">
        <f>COUNTIF('ZÁZNAMNÍK NESHOD'!$B$2:$B$176,A516)</f>
        <v>0</v>
      </c>
      <c r="D516" s="42">
        <f t="shared" si="16"/>
        <v>138</v>
      </c>
      <c r="E516" s="55">
        <f t="shared" si="17"/>
        <v>1</v>
      </c>
    </row>
    <row r="517" spans="1:5">
      <c r="A517" s="25">
        <v>600</v>
      </c>
      <c r="B517" s="25" t="str">
        <f>LOOKUP(A517,'ADRESÁŘ NESHOD A ZAKÁZEK'!A502:A1500,'ADRESÁŘ NESHOD A ZAKÁZEK'!B502:B1500)</f>
        <v>-</v>
      </c>
      <c r="C517" s="25">
        <f>COUNTIF('ZÁZNAMNÍK NESHOD'!$B$2:$B$176,A517)</f>
        <v>0</v>
      </c>
      <c r="D517" s="42">
        <f t="shared" si="16"/>
        <v>138</v>
      </c>
      <c r="E517" s="55">
        <f t="shared" si="17"/>
        <v>1</v>
      </c>
    </row>
    <row r="518" spans="1:5">
      <c r="A518" s="25">
        <v>602</v>
      </c>
      <c r="B518" s="25" t="str">
        <f>LOOKUP(A518,'ADRESÁŘ NESHOD A ZAKÁZEK'!A504:A1502,'ADRESÁŘ NESHOD A ZAKÁZEK'!B504:B1502)</f>
        <v>dveře</v>
      </c>
      <c r="C518" s="25">
        <f>COUNTIF('ZÁZNAMNÍK NESHOD'!$B$2:$B$176,A518)</f>
        <v>0</v>
      </c>
      <c r="D518" s="42">
        <f t="shared" si="16"/>
        <v>138</v>
      </c>
      <c r="E518" s="55">
        <f t="shared" si="17"/>
        <v>1</v>
      </c>
    </row>
    <row r="519" spans="1:5">
      <c r="A519" s="25">
        <v>603</v>
      </c>
      <c r="B519" s="25" t="str">
        <f>LOOKUP(A519,'ADRESÁŘ NESHOD A ZAKÁZEK'!A505:A1503,'ADRESÁŘ NESHOD A ZAKÁZEK'!B505:B1503)</f>
        <v>roletky</v>
      </c>
      <c r="C519" s="25">
        <f>COUNTIF('ZÁZNAMNÍK NESHOD'!$B$2:$B$176,A519)</f>
        <v>0</v>
      </c>
      <c r="D519" s="42">
        <f t="shared" si="16"/>
        <v>138</v>
      </c>
      <c r="E519" s="55">
        <f t="shared" si="17"/>
        <v>1</v>
      </c>
    </row>
    <row r="520" spans="1:5">
      <c r="A520" s="25">
        <v>604</v>
      </c>
      <c r="B520" s="25" t="str">
        <f>LOOKUP(A520,'ADRESÁŘ NESHOD A ZAKÁZEK'!A506:A1504,'ADRESÁŘ NESHOD A ZAKÁZEK'!B506:B1504)</f>
        <v>stupačky</v>
      </c>
      <c r="C520" s="25">
        <f>COUNTIF('ZÁZNAMNÍK NESHOD'!$B$2:$B$176,A520)</f>
        <v>0</v>
      </c>
      <c r="D520" s="42">
        <f t="shared" si="16"/>
        <v>138</v>
      </c>
      <c r="E520" s="55">
        <f t="shared" si="17"/>
        <v>1</v>
      </c>
    </row>
    <row r="521" spans="1:5">
      <c r="A521" s="25">
        <v>607</v>
      </c>
      <c r="B521" s="25" t="str">
        <f>LOOKUP(A521,'ADRESÁŘ NESHOD A ZAKÁZEK'!A509:A1507,'ADRESÁŘ NESHOD A ZAKÁZEK'!B509:B1507)</f>
        <v>skříň čerpadla …</v>
      </c>
      <c r="C521" s="25">
        <f>COUNTIF('ZÁZNAMNÍK NESHOD'!$B$2:$B$176,A521)</f>
        <v>0</v>
      </c>
      <c r="D521" s="42">
        <f t="shared" si="16"/>
        <v>138</v>
      </c>
      <c r="E521" s="55">
        <f t="shared" si="17"/>
        <v>1</v>
      </c>
    </row>
    <row r="522" spans="1:5">
      <c r="A522" s="25">
        <v>608</v>
      </c>
      <c r="B522" s="25" t="str">
        <f>LOOKUP(A522,'ADRESÁŘ NESHOD A ZAKÁZEK'!A510:A1508,'ADRESÁŘ NESHOD A ZAKÁZEK'!B510:B1508)</f>
        <v>zadní kabina</v>
      </c>
      <c r="C522" s="25">
        <f>COUNTIF('ZÁZNAMNÍK NESHOD'!$B$2:$B$176,A522)</f>
        <v>0</v>
      </c>
      <c r="D522" s="42">
        <f t="shared" si="16"/>
        <v>138</v>
      </c>
      <c r="E522" s="55">
        <f t="shared" si="17"/>
        <v>1</v>
      </c>
    </row>
    <row r="523" spans="1:5">
      <c r="A523" s="25">
        <v>612</v>
      </c>
      <c r="B523" s="25">
        <f>LOOKUP(A523,'ADRESÁŘ NESHOD A ZAKÁZEK'!A514:A1512,'ADRESÁŘ NESHOD A ZAKÁZEK'!B514:B1512)</f>
        <v>0</v>
      </c>
      <c r="C523" s="25">
        <f>COUNTIF('ZÁZNAMNÍK NESHOD'!$B$2:$B$176,A523)</f>
        <v>0</v>
      </c>
      <c r="D523" s="42">
        <f t="shared" si="16"/>
        <v>138</v>
      </c>
      <c r="E523" s="55">
        <f t="shared" si="17"/>
        <v>1</v>
      </c>
    </row>
    <row r="524" spans="1:5">
      <c r="A524" s="25">
        <v>613</v>
      </c>
      <c r="B524" s="25" t="str">
        <f>LOOKUP(A524,'ADRESÁŘ NESHOD A ZAKÁZEK'!A515:A1513,'ADRESÁŘ NESHOD A ZAKÁZEK'!B515:B1513)</f>
        <v>-</v>
      </c>
      <c r="C524" s="25">
        <f>COUNTIF('ZÁZNAMNÍK NESHOD'!$B$2:$B$176,A524)</f>
        <v>0</v>
      </c>
      <c r="D524" s="42">
        <f t="shared" si="16"/>
        <v>138</v>
      </c>
      <c r="E524" s="55">
        <f t="shared" si="17"/>
        <v>1</v>
      </c>
    </row>
    <row r="525" spans="1:5">
      <c r="A525" s="25">
        <v>614</v>
      </c>
      <c r="B525" s="25" t="str">
        <f>LOOKUP(A525,'ADRESÁŘ NESHOD A ZAKÁZEK'!A516:A1514,'ADRESÁŘ NESHOD A ZAKÁZEK'!B516:B1514)</f>
        <v>-</v>
      </c>
      <c r="C525" s="25">
        <f>COUNTIF('ZÁZNAMNÍK NESHOD'!$B$2:$B$176,A525)</f>
        <v>0</v>
      </c>
      <c r="D525" s="42">
        <f t="shared" si="16"/>
        <v>138</v>
      </c>
      <c r="E525" s="55">
        <f t="shared" si="17"/>
        <v>1</v>
      </c>
    </row>
    <row r="526" spans="1:5">
      <c r="A526" s="25">
        <v>615</v>
      </c>
      <c r="B526" s="25" t="str">
        <f>LOOKUP(A526,'ADRESÁŘ NESHOD A ZAKÁZEK'!A517:A1515,'ADRESÁŘ NESHOD A ZAKÁZEK'!B517:B1515)</f>
        <v>-</v>
      </c>
      <c r="C526" s="25">
        <f>COUNTIF('ZÁZNAMNÍK NESHOD'!$B$2:$B$176,A526)</f>
        <v>0</v>
      </c>
      <c r="D526" s="42">
        <f t="shared" si="16"/>
        <v>138</v>
      </c>
      <c r="E526" s="55">
        <f t="shared" si="17"/>
        <v>1</v>
      </c>
    </row>
    <row r="527" spans="1:5">
      <c r="A527" s="25">
        <v>616</v>
      </c>
      <c r="B527" s="25" t="str">
        <f>LOOKUP(A527,'ADRESÁŘ NESHOD A ZAKÁZEK'!A518:A1516,'ADRESÁŘ NESHOD A ZAKÁZEK'!B518:B1516)</f>
        <v>-</v>
      </c>
      <c r="C527" s="25">
        <f>COUNTIF('ZÁZNAMNÍK NESHOD'!$B$2:$B$176,A527)</f>
        <v>0</v>
      </c>
      <c r="D527" s="42">
        <f t="shared" si="16"/>
        <v>138</v>
      </c>
      <c r="E527" s="55">
        <f t="shared" si="17"/>
        <v>1</v>
      </c>
    </row>
    <row r="528" spans="1:5">
      <c r="A528" s="25">
        <v>617</v>
      </c>
      <c r="B528" s="25" t="str">
        <f>LOOKUP(A528,'ADRESÁŘ NESHOD A ZAKÁZEK'!A519:A1517,'ADRESÁŘ NESHOD A ZAKÁZEK'!B519:B1517)</f>
        <v>-</v>
      </c>
      <c r="C528" s="25">
        <f>COUNTIF('ZÁZNAMNÍK NESHOD'!$B$2:$B$176,A528)</f>
        <v>0</v>
      </c>
      <c r="D528" s="42">
        <f t="shared" si="16"/>
        <v>138</v>
      </c>
      <c r="E528" s="55">
        <f t="shared" si="17"/>
        <v>1</v>
      </c>
    </row>
    <row r="529" spans="1:5">
      <c r="A529" s="25">
        <v>618</v>
      </c>
      <c r="B529" s="25" t="str">
        <f>LOOKUP(A529,'ADRESÁŘ NESHOD A ZAKÁZEK'!A520:A1518,'ADRESÁŘ NESHOD A ZAKÁZEK'!B520:B1518)</f>
        <v>-</v>
      </c>
      <c r="C529" s="25">
        <f>COUNTIF('ZÁZNAMNÍK NESHOD'!$B$2:$B$176,A529)</f>
        <v>0</v>
      </c>
      <c r="D529" s="42">
        <f t="shared" si="16"/>
        <v>138</v>
      </c>
      <c r="E529" s="55">
        <f t="shared" si="17"/>
        <v>1</v>
      </c>
    </row>
    <row r="530" spans="1:5">
      <c r="A530" s="25">
        <v>619</v>
      </c>
      <c r="B530" s="25" t="str">
        <f>LOOKUP(A530,'ADRESÁŘ NESHOD A ZAKÁZEK'!A521:A1519,'ADRESÁŘ NESHOD A ZAKÁZEK'!B521:B1519)</f>
        <v>-</v>
      </c>
      <c r="C530" s="25">
        <f>COUNTIF('ZÁZNAMNÍK NESHOD'!$B$2:$B$176,A530)</f>
        <v>0</v>
      </c>
      <c r="D530" s="42">
        <f t="shared" si="16"/>
        <v>138</v>
      </c>
      <c r="E530" s="55">
        <f t="shared" si="17"/>
        <v>1</v>
      </c>
    </row>
    <row r="531" spans="1:5">
      <c r="A531" s="25">
        <v>620</v>
      </c>
      <c r="B531" s="25" t="str">
        <f>LOOKUP(A531,'ADRESÁŘ NESHOD A ZAKÁZEK'!A522:A1520,'ADRESÁŘ NESHOD A ZAKÁZEK'!B522:B1520)</f>
        <v>-</v>
      </c>
      <c r="C531" s="25">
        <f>COUNTIF('ZÁZNAMNÍK NESHOD'!$B$2:$B$176,A531)</f>
        <v>0</v>
      </c>
      <c r="D531" s="42">
        <f t="shared" si="16"/>
        <v>138</v>
      </c>
      <c r="E531" s="55">
        <f t="shared" si="17"/>
        <v>1</v>
      </c>
    </row>
    <row r="532" spans="1:5">
      <c r="A532" s="25">
        <v>621</v>
      </c>
      <c r="B532" s="25" t="str">
        <f>LOOKUP(A532,'ADRESÁŘ NESHOD A ZAKÁZEK'!A523:A1521,'ADRESÁŘ NESHOD A ZAKÁZEK'!B523:B1521)</f>
        <v>-</v>
      </c>
      <c r="C532" s="25">
        <f>COUNTIF('ZÁZNAMNÍK NESHOD'!$B$2:$B$176,A532)</f>
        <v>0</v>
      </c>
      <c r="D532" s="42">
        <f t="shared" si="16"/>
        <v>138</v>
      </c>
      <c r="E532" s="55">
        <f t="shared" si="17"/>
        <v>1</v>
      </c>
    </row>
    <row r="533" spans="1:5">
      <c r="A533" s="25">
        <v>622</v>
      </c>
      <c r="B533" s="25" t="str">
        <f>LOOKUP(A533,'ADRESÁŘ NESHOD A ZAKÁZEK'!A524:A1522,'ADRESÁŘ NESHOD A ZAKÁZEK'!B524:B1522)</f>
        <v>-</v>
      </c>
      <c r="C533" s="25">
        <f>COUNTIF('ZÁZNAMNÍK NESHOD'!$B$2:$B$176,A533)</f>
        <v>0</v>
      </c>
      <c r="D533" s="42">
        <f t="shared" si="16"/>
        <v>138</v>
      </c>
      <c r="E533" s="55">
        <f t="shared" si="17"/>
        <v>1</v>
      </c>
    </row>
    <row r="534" spans="1:5">
      <c r="A534" s="25">
        <v>623</v>
      </c>
      <c r="B534" s="25" t="str">
        <f>LOOKUP(A534,'ADRESÁŘ NESHOD A ZAKÁZEK'!A525:A1523,'ADRESÁŘ NESHOD A ZAKÁZEK'!B525:B1523)</f>
        <v>-</v>
      </c>
      <c r="C534" s="25">
        <f>COUNTIF('ZÁZNAMNÍK NESHOD'!$B$2:$B$176,A534)</f>
        <v>0</v>
      </c>
      <c r="D534" s="42">
        <f t="shared" si="16"/>
        <v>138</v>
      </c>
      <c r="E534" s="55">
        <f t="shared" si="17"/>
        <v>1</v>
      </c>
    </row>
    <row r="535" spans="1:5">
      <c r="A535" s="25">
        <v>624</v>
      </c>
      <c r="B535" s="25" t="str">
        <f>LOOKUP(A535,'ADRESÁŘ NESHOD A ZAKÁZEK'!A526:A1524,'ADRESÁŘ NESHOD A ZAKÁZEK'!B526:B1524)</f>
        <v>-</v>
      </c>
      <c r="C535" s="25">
        <f>COUNTIF('ZÁZNAMNÍK NESHOD'!$B$2:$B$176,A535)</f>
        <v>0</v>
      </c>
      <c r="D535" s="42">
        <f t="shared" si="16"/>
        <v>138</v>
      </c>
      <c r="E535" s="55">
        <f t="shared" si="17"/>
        <v>1</v>
      </c>
    </row>
    <row r="536" spans="1:5">
      <c r="A536" s="25">
        <v>625</v>
      </c>
      <c r="B536" s="25" t="str">
        <f>LOOKUP(A536,'ADRESÁŘ NESHOD A ZAKÁZEK'!A527:A1525,'ADRESÁŘ NESHOD A ZAKÁZEK'!B527:B1525)</f>
        <v>-</v>
      </c>
      <c r="C536" s="25">
        <f>COUNTIF('ZÁZNAMNÍK NESHOD'!$B$2:$B$176,A536)</f>
        <v>0</v>
      </c>
      <c r="D536" s="42">
        <f t="shared" si="16"/>
        <v>138</v>
      </c>
      <c r="E536" s="55">
        <f t="shared" si="17"/>
        <v>1</v>
      </c>
    </row>
    <row r="537" spans="1:5">
      <c r="A537" s="25">
        <v>626</v>
      </c>
      <c r="B537" s="25" t="str">
        <f>LOOKUP(A537,'ADRESÁŘ NESHOD A ZAKÁZEK'!A528:A1526,'ADRESÁŘ NESHOD A ZAKÁZEK'!B528:B1526)</f>
        <v>-</v>
      </c>
      <c r="C537" s="25">
        <f>COUNTIF('ZÁZNAMNÍK NESHOD'!$B$2:$B$176,A537)</f>
        <v>0</v>
      </c>
      <c r="D537" s="42">
        <f t="shared" si="16"/>
        <v>138</v>
      </c>
      <c r="E537" s="55">
        <f t="shared" si="17"/>
        <v>1</v>
      </c>
    </row>
    <row r="538" spans="1:5">
      <c r="A538" s="25">
        <v>627</v>
      </c>
      <c r="B538" s="25" t="str">
        <f>LOOKUP(A538,'ADRESÁŘ NESHOD A ZAKÁZEK'!A529:A1527,'ADRESÁŘ NESHOD A ZAKÁZEK'!B529:B1527)</f>
        <v>-</v>
      </c>
      <c r="C538" s="25">
        <f>COUNTIF('ZÁZNAMNÍK NESHOD'!$B$2:$B$176,A538)</f>
        <v>0</v>
      </c>
      <c r="D538" s="42">
        <f t="shared" si="16"/>
        <v>138</v>
      </c>
      <c r="E538" s="55">
        <f t="shared" si="17"/>
        <v>1</v>
      </c>
    </row>
    <row r="539" spans="1:5">
      <c r="A539" s="25">
        <v>628</v>
      </c>
      <c r="B539" s="25" t="str">
        <f>LOOKUP(A539,'ADRESÁŘ NESHOD A ZAKÁZEK'!A530:A1528,'ADRESÁŘ NESHOD A ZAKÁZEK'!B530:B1528)</f>
        <v>-</v>
      </c>
      <c r="C539" s="25">
        <f>COUNTIF('ZÁZNAMNÍK NESHOD'!$B$2:$B$176,A539)</f>
        <v>0</v>
      </c>
      <c r="D539" s="42">
        <f t="shared" si="16"/>
        <v>138</v>
      </c>
      <c r="E539" s="55">
        <f t="shared" si="17"/>
        <v>1</v>
      </c>
    </row>
    <row r="540" spans="1:5">
      <c r="A540" s="25">
        <v>629</v>
      </c>
      <c r="B540" s="25" t="str">
        <f>LOOKUP(A540,'ADRESÁŘ NESHOD A ZAKÁZEK'!A531:A1529,'ADRESÁŘ NESHOD A ZAKÁZEK'!B531:B1529)</f>
        <v>-</v>
      </c>
      <c r="C540" s="25">
        <f>COUNTIF('ZÁZNAMNÍK NESHOD'!$B$2:$B$176,A540)</f>
        <v>0</v>
      </c>
      <c r="D540" s="42">
        <f t="shared" si="16"/>
        <v>138</v>
      </c>
      <c r="E540" s="55">
        <f t="shared" si="17"/>
        <v>1</v>
      </c>
    </row>
    <row r="541" spans="1:5">
      <c r="A541" s="25">
        <v>630</v>
      </c>
      <c r="B541" s="25" t="str">
        <f>LOOKUP(A541,'ADRESÁŘ NESHOD A ZAKÁZEK'!A532:A1530,'ADRESÁŘ NESHOD A ZAKÁZEK'!B532:B1530)</f>
        <v>-</v>
      </c>
      <c r="C541" s="25">
        <f>COUNTIF('ZÁZNAMNÍK NESHOD'!$B$2:$B$176,A541)</f>
        <v>0</v>
      </c>
      <c r="D541" s="42">
        <f t="shared" si="16"/>
        <v>138</v>
      </c>
      <c r="E541" s="55">
        <f t="shared" si="17"/>
        <v>1</v>
      </c>
    </row>
    <row r="542" spans="1:5">
      <c r="A542" s="25">
        <v>631</v>
      </c>
      <c r="B542" s="25" t="str">
        <f>LOOKUP(A542,'ADRESÁŘ NESHOD A ZAKÁZEK'!A533:A1531,'ADRESÁŘ NESHOD A ZAKÁZEK'!B533:B1531)</f>
        <v>-</v>
      </c>
      <c r="C542" s="25">
        <f>COUNTIF('ZÁZNAMNÍK NESHOD'!$B$2:$B$176,A542)</f>
        <v>0</v>
      </c>
      <c r="D542" s="42">
        <f t="shared" si="16"/>
        <v>138</v>
      </c>
      <c r="E542" s="55">
        <f t="shared" si="17"/>
        <v>1</v>
      </c>
    </row>
    <row r="543" spans="1:5">
      <c r="A543" s="25">
        <v>632</v>
      </c>
      <c r="B543" s="25" t="str">
        <f>LOOKUP(A543,'ADRESÁŘ NESHOD A ZAKÁZEK'!A534:A1532,'ADRESÁŘ NESHOD A ZAKÁZEK'!B534:B1532)</f>
        <v>-</v>
      </c>
      <c r="C543" s="25">
        <f>COUNTIF('ZÁZNAMNÍK NESHOD'!$B$2:$B$176,A543)</f>
        <v>0</v>
      </c>
      <c r="D543" s="42">
        <f t="shared" si="16"/>
        <v>138</v>
      </c>
      <c r="E543" s="55">
        <f t="shared" si="17"/>
        <v>1</v>
      </c>
    </row>
    <row r="544" spans="1:5">
      <c r="A544" s="25">
        <v>633</v>
      </c>
      <c r="B544" s="25" t="str">
        <f>LOOKUP(A544,'ADRESÁŘ NESHOD A ZAKÁZEK'!A535:A1533,'ADRESÁŘ NESHOD A ZAKÁZEK'!B535:B1533)</f>
        <v>-</v>
      </c>
      <c r="C544" s="25">
        <f>COUNTIF('ZÁZNAMNÍK NESHOD'!$B$2:$B$176,A544)</f>
        <v>0</v>
      </c>
      <c r="D544" s="42">
        <f t="shared" si="16"/>
        <v>138</v>
      </c>
      <c r="E544" s="55">
        <f t="shared" si="17"/>
        <v>1</v>
      </c>
    </row>
    <row r="545" spans="1:5">
      <c r="A545" s="25">
        <v>634</v>
      </c>
      <c r="B545" s="25" t="str">
        <f>LOOKUP(A545,'ADRESÁŘ NESHOD A ZAKÁZEK'!A536:A1534,'ADRESÁŘ NESHOD A ZAKÁZEK'!B536:B1534)</f>
        <v>-</v>
      </c>
      <c r="C545" s="25">
        <f>COUNTIF('ZÁZNAMNÍK NESHOD'!$B$2:$B$176,A545)</f>
        <v>0</v>
      </c>
      <c r="D545" s="42">
        <f t="shared" si="16"/>
        <v>138</v>
      </c>
      <c r="E545" s="55">
        <f t="shared" si="17"/>
        <v>1</v>
      </c>
    </row>
    <row r="546" spans="1:5">
      <c r="A546" s="25">
        <v>635</v>
      </c>
      <c r="B546" s="25" t="str">
        <f>LOOKUP(A546,'ADRESÁŘ NESHOD A ZAKÁZEK'!A537:A1535,'ADRESÁŘ NESHOD A ZAKÁZEK'!B537:B1535)</f>
        <v>-</v>
      </c>
      <c r="C546" s="25">
        <f>COUNTIF('ZÁZNAMNÍK NESHOD'!$B$2:$B$176,A546)</f>
        <v>0</v>
      </c>
      <c r="D546" s="42">
        <f t="shared" si="16"/>
        <v>138</v>
      </c>
      <c r="E546" s="55">
        <f t="shared" si="17"/>
        <v>1</v>
      </c>
    </row>
    <row r="547" spans="1:5">
      <c r="A547" s="25">
        <v>636</v>
      </c>
      <c r="B547" s="25" t="str">
        <f>LOOKUP(A547,'ADRESÁŘ NESHOD A ZAKÁZEK'!A538:A1536,'ADRESÁŘ NESHOD A ZAKÁZEK'!B538:B1536)</f>
        <v>-</v>
      </c>
      <c r="C547" s="25">
        <f>COUNTIF('ZÁZNAMNÍK NESHOD'!$B$2:$B$176,A547)</f>
        <v>0</v>
      </c>
      <c r="D547" s="42">
        <f t="shared" si="16"/>
        <v>138</v>
      </c>
      <c r="E547" s="55">
        <f t="shared" si="17"/>
        <v>1</v>
      </c>
    </row>
    <row r="548" spans="1:5">
      <c r="A548" s="25">
        <v>637</v>
      </c>
      <c r="B548" s="25" t="str">
        <f>LOOKUP(A548,'ADRESÁŘ NESHOD A ZAKÁZEK'!A539:A1537,'ADRESÁŘ NESHOD A ZAKÁZEK'!B539:B1537)</f>
        <v>-</v>
      </c>
      <c r="C548" s="25">
        <f>COUNTIF('ZÁZNAMNÍK NESHOD'!$B$2:$B$176,A548)</f>
        <v>0</v>
      </c>
      <c r="D548" s="42">
        <f t="shared" si="16"/>
        <v>138</v>
      </c>
      <c r="E548" s="55">
        <f t="shared" si="17"/>
        <v>1</v>
      </c>
    </row>
    <row r="549" spans="1:5">
      <c r="A549" s="25">
        <v>638</v>
      </c>
      <c r="B549" s="25" t="str">
        <f>LOOKUP(A549,'ADRESÁŘ NESHOD A ZAKÁZEK'!A540:A1538,'ADRESÁŘ NESHOD A ZAKÁZEK'!B540:B1538)</f>
        <v>-</v>
      </c>
      <c r="C549" s="25">
        <f>COUNTIF('ZÁZNAMNÍK NESHOD'!$B$2:$B$176,A549)</f>
        <v>0</v>
      </c>
      <c r="D549" s="42">
        <f t="shared" si="16"/>
        <v>138</v>
      </c>
      <c r="E549" s="55">
        <f t="shared" si="17"/>
        <v>1</v>
      </c>
    </row>
    <row r="550" spans="1:5">
      <c r="A550" s="25">
        <v>639</v>
      </c>
      <c r="B550" s="25" t="str">
        <f>LOOKUP(A550,'ADRESÁŘ NESHOD A ZAKÁZEK'!A541:A1539,'ADRESÁŘ NESHOD A ZAKÁZEK'!B541:B1539)</f>
        <v>-</v>
      </c>
      <c r="C550" s="25">
        <f>COUNTIF('ZÁZNAMNÍK NESHOD'!$B$2:$B$176,A550)</f>
        <v>0</v>
      </c>
      <c r="D550" s="42">
        <f t="shared" si="16"/>
        <v>138</v>
      </c>
      <c r="E550" s="55">
        <f t="shared" si="17"/>
        <v>1</v>
      </c>
    </row>
    <row r="551" spans="1:5">
      <c r="A551" s="25">
        <v>640</v>
      </c>
      <c r="B551" s="25" t="str">
        <f>LOOKUP(A551,'ADRESÁŘ NESHOD A ZAKÁZEK'!A542:A1540,'ADRESÁŘ NESHOD A ZAKÁZEK'!B542:B1540)</f>
        <v>-</v>
      </c>
      <c r="C551" s="25">
        <f>COUNTIF('ZÁZNAMNÍK NESHOD'!$B$2:$B$176,A551)</f>
        <v>0</v>
      </c>
      <c r="D551" s="42">
        <f t="shared" si="16"/>
        <v>138</v>
      </c>
      <c r="E551" s="55">
        <f t="shared" si="17"/>
        <v>1</v>
      </c>
    </row>
    <row r="552" spans="1:5">
      <c r="A552" s="25">
        <v>641</v>
      </c>
      <c r="B552" s="25" t="str">
        <f>LOOKUP(A552,'ADRESÁŘ NESHOD A ZAKÁZEK'!A543:A1541,'ADRESÁŘ NESHOD A ZAKÁZEK'!B543:B1541)</f>
        <v>-</v>
      </c>
      <c r="C552" s="25">
        <f>COUNTIF('ZÁZNAMNÍK NESHOD'!$B$2:$B$176,A552)</f>
        <v>0</v>
      </c>
      <c r="D552" s="42">
        <f t="shared" si="16"/>
        <v>138</v>
      </c>
      <c r="E552" s="55">
        <f t="shared" si="17"/>
        <v>1</v>
      </c>
    </row>
    <row r="553" spans="1:5">
      <c r="A553" s="25">
        <v>642</v>
      </c>
      <c r="B553" s="25" t="str">
        <f>LOOKUP(A553,'ADRESÁŘ NESHOD A ZAKÁZEK'!A544:A1542,'ADRESÁŘ NESHOD A ZAKÁZEK'!B544:B1542)</f>
        <v>-</v>
      </c>
      <c r="C553" s="25">
        <f>COUNTIF('ZÁZNAMNÍK NESHOD'!$B$2:$B$176,A553)</f>
        <v>0</v>
      </c>
      <c r="D553" s="42">
        <f t="shared" si="16"/>
        <v>138</v>
      </c>
      <c r="E553" s="55">
        <f t="shared" si="17"/>
        <v>1</v>
      </c>
    </row>
    <row r="554" spans="1:5">
      <c r="A554" s="25">
        <v>643</v>
      </c>
      <c r="B554" s="25" t="str">
        <f>LOOKUP(A554,'ADRESÁŘ NESHOD A ZAKÁZEK'!A545:A1543,'ADRESÁŘ NESHOD A ZAKÁZEK'!B545:B1543)</f>
        <v>-</v>
      </c>
      <c r="C554" s="25">
        <f>COUNTIF('ZÁZNAMNÍK NESHOD'!$B$2:$B$176,A554)</f>
        <v>0</v>
      </c>
      <c r="D554" s="42">
        <f t="shared" si="16"/>
        <v>138</v>
      </c>
      <c r="E554" s="55">
        <f t="shared" si="17"/>
        <v>1</v>
      </c>
    </row>
    <row r="555" spans="1:5">
      <c r="A555" s="25">
        <v>644</v>
      </c>
      <c r="B555" s="25" t="str">
        <f>LOOKUP(A555,'ADRESÁŘ NESHOD A ZAKÁZEK'!A546:A1544,'ADRESÁŘ NESHOD A ZAKÁZEK'!B546:B1544)</f>
        <v>-</v>
      </c>
      <c r="C555" s="25">
        <f>COUNTIF('ZÁZNAMNÍK NESHOD'!$B$2:$B$176,A555)</f>
        <v>0</v>
      </c>
      <c r="D555" s="42">
        <f t="shared" si="16"/>
        <v>138</v>
      </c>
      <c r="E555" s="55">
        <f t="shared" si="17"/>
        <v>1</v>
      </c>
    </row>
    <row r="556" spans="1:5">
      <c r="A556" s="25">
        <v>645</v>
      </c>
      <c r="B556" s="25" t="str">
        <f>LOOKUP(A556,'ADRESÁŘ NESHOD A ZAKÁZEK'!A547:A1545,'ADRESÁŘ NESHOD A ZAKÁZEK'!B547:B1545)</f>
        <v>-</v>
      </c>
      <c r="C556" s="25">
        <f>COUNTIF('ZÁZNAMNÍK NESHOD'!$B$2:$B$176,A556)</f>
        <v>0</v>
      </c>
      <c r="D556" s="42">
        <f t="shared" si="16"/>
        <v>138</v>
      </c>
      <c r="E556" s="55">
        <f t="shared" si="17"/>
        <v>1</v>
      </c>
    </row>
    <row r="557" spans="1:5">
      <c r="A557" s="25">
        <v>646</v>
      </c>
      <c r="B557" s="25" t="str">
        <f>LOOKUP(A557,'ADRESÁŘ NESHOD A ZAKÁZEK'!A548:A1546,'ADRESÁŘ NESHOD A ZAKÁZEK'!B548:B1546)</f>
        <v>-</v>
      </c>
      <c r="C557" s="25">
        <f>COUNTIF('ZÁZNAMNÍK NESHOD'!$B$2:$B$176,A557)</f>
        <v>0</v>
      </c>
      <c r="D557" s="42">
        <f t="shared" si="16"/>
        <v>138</v>
      </c>
      <c r="E557" s="55">
        <f t="shared" si="17"/>
        <v>1</v>
      </c>
    </row>
    <row r="558" spans="1:5">
      <c r="A558" s="25">
        <v>647</v>
      </c>
      <c r="B558" s="25" t="str">
        <f>LOOKUP(A558,'ADRESÁŘ NESHOD A ZAKÁZEK'!A549:A1547,'ADRESÁŘ NESHOD A ZAKÁZEK'!B549:B1547)</f>
        <v>-</v>
      </c>
      <c r="C558" s="25">
        <f>COUNTIF('ZÁZNAMNÍK NESHOD'!$B$2:$B$176,A558)</f>
        <v>0</v>
      </c>
      <c r="D558" s="42">
        <f t="shared" si="16"/>
        <v>138</v>
      </c>
      <c r="E558" s="55">
        <f t="shared" si="17"/>
        <v>1</v>
      </c>
    </row>
    <row r="559" spans="1:5">
      <c r="A559" s="25">
        <v>648</v>
      </c>
      <c r="B559" s="25" t="str">
        <f>LOOKUP(A559,'ADRESÁŘ NESHOD A ZAKÁZEK'!A550:A1548,'ADRESÁŘ NESHOD A ZAKÁZEK'!B550:B1548)</f>
        <v>-</v>
      </c>
      <c r="C559" s="25">
        <f>COUNTIF('ZÁZNAMNÍK NESHOD'!$B$2:$B$176,A559)</f>
        <v>0</v>
      </c>
      <c r="D559" s="42">
        <f t="shared" si="16"/>
        <v>138</v>
      </c>
      <c r="E559" s="55">
        <f t="shared" si="17"/>
        <v>1</v>
      </c>
    </row>
    <row r="560" spans="1:5">
      <c r="A560" s="25">
        <v>649</v>
      </c>
      <c r="B560" s="25" t="str">
        <f>LOOKUP(A560,'ADRESÁŘ NESHOD A ZAKÁZEK'!A551:A1549,'ADRESÁŘ NESHOD A ZAKÁZEK'!B551:B1549)</f>
        <v>-</v>
      </c>
      <c r="C560" s="25">
        <f>COUNTIF('ZÁZNAMNÍK NESHOD'!$B$2:$B$176,A560)</f>
        <v>0</v>
      </c>
      <c r="D560" s="42">
        <f t="shared" si="16"/>
        <v>138</v>
      </c>
      <c r="E560" s="55">
        <f t="shared" si="17"/>
        <v>1</v>
      </c>
    </row>
    <row r="561" spans="1:5">
      <c r="A561" s="25">
        <v>650</v>
      </c>
      <c r="B561" s="25" t="str">
        <f>LOOKUP(A561,'ADRESÁŘ NESHOD A ZAKÁZEK'!A552:A1550,'ADRESÁŘ NESHOD A ZAKÁZEK'!B552:B1550)</f>
        <v>-</v>
      </c>
      <c r="C561" s="25">
        <f>COUNTIF('ZÁZNAMNÍK NESHOD'!$B$2:$B$176,A561)</f>
        <v>0</v>
      </c>
      <c r="D561" s="42">
        <f t="shared" si="16"/>
        <v>138</v>
      </c>
      <c r="E561" s="55">
        <f t="shared" si="17"/>
        <v>1</v>
      </c>
    </row>
    <row r="562" spans="1:5">
      <c r="A562" s="25">
        <v>651</v>
      </c>
      <c r="B562" s="25" t="str">
        <f>LOOKUP(A562,'ADRESÁŘ NESHOD A ZAKÁZEK'!A553:A1551,'ADRESÁŘ NESHOD A ZAKÁZEK'!B553:B1551)</f>
        <v xml:space="preserve">výrobní štítek </v>
      </c>
      <c r="C562" s="25">
        <f>COUNTIF('ZÁZNAMNÍK NESHOD'!$B$2:$B$176,A562)</f>
        <v>0</v>
      </c>
      <c r="D562" s="42">
        <f t="shared" si="16"/>
        <v>138</v>
      </c>
      <c r="E562" s="55">
        <f t="shared" si="17"/>
        <v>1</v>
      </c>
    </row>
    <row r="563" spans="1:5">
      <c r="A563" s="25">
        <v>655</v>
      </c>
      <c r="B563" s="25" t="str">
        <f>LOOKUP(A563,'ADRESÁŘ NESHOD A ZAKÁZEK'!A557:A1555,'ADRESÁŘ NESHOD A ZAKÁZEK'!B557:B1555)</f>
        <v>znaky a nápisy</v>
      </c>
      <c r="C563" s="25">
        <f>COUNTIF('ZÁZNAMNÍK NESHOD'!$B$2:$B$176,A563)</f>
        <v>0</v>
      </c>
      <c r="D563" s="42">
        <f t="shared" si="16"/>
        <v>138</v>
      </c>
      <c r="E563" s="55">
        <f t="shared" si="17"/>
        <v>1</v>
      </c>
    </row>
    <row r="564" spans="1:5">
      <c r="A564" s="25">
        <v>656</v>
      </c>
      <c r="B564" s="25" t="str">
        <f>LOOKUP(A564,'ADRESÁŘ NESHOD A ZAKÁZEK'!A558:A1556,'ADRESÁŘ NESHOD A ZAKÁZEK'!B558:B1556)</f>
        <v>-</v>
      </c>
      <c r="C564" s="25">
        <f>COUNTIF('ZÁZNAMNÍK NESHOD'!$B$2:$B$176,A564)</f>
        <v>0</v>
      </c>
      <c r="D564" s="42">
        <f t="shared" si="16"/>
        <v>138</v>
      </c>
      <c r="E564" s="55">
        <f t="shared" si="17"/>
        <v>1</v>
      </c>
    </row>
    <row r="565" spans="1:5">
      <c r="A565" s="25">
        <v>657</v>
      </c>
      <c r="B565" s="25" t="str">
        <f>LOOKUP(A565,'ADRESÁŘ NESHOD A ZAKÁZEK'!A559:A1557,'ADRESÁŘ NESHOD A ZAKÁZEK'!B559:B1557)</f>
        <v>-</v>
      </c>
      <c r="C565" s="25">
        <f>COUNTIF('ZÁZNAMNÍK NESHOD'!$B$2:$B$176,A565)</f>
        <v>0</v>
      </c>
      <c r="D565" s="42">
        <f t="shared" si="16"/>
        <v>138</v>
      </c>
      <c r="E565" s="55">
        <f t="shared" si="17"/>
        <v>1</v>
      </c>
    </row>
    <row r="566" spans="1:5">
      <c r="A566" s="25">
        <v>658</v>
      </c>
      <c r="B566" s="25" t="str">
        <f>LOOKUP(A566,'ADRESÁŘ NESHOD A ZAKÁZEK'!A560:A1558,'ADRESÁŘ NESHOD A ZAKÁZEK'!B560:B1558)</f>
        <v>-</v>
      </c>
      <c r="C566" s="25">
        <f>COUNTIF('ZÁZNAMNÍK NESHOD'!$B$2:$B$176,A566)</f>
        <v>0</v>
      </c>
      <c r="D566" s="42">
        <f t="shared" si="16"/>
        <v>138</v>
      </c>
      <c r="E566" s="55">
        <f t="shared" si="17"/>
        <v>1</v>
      </c>
    </row>
    <row r="567" spans="1:5">
      <c r="A567" s="25">
        <v>659</v>
      </c>
      <c r="B567" s="25" t="str">
        <f>LOOKUP(A567,'ADRESÁŘ NESHOD A ZAKÁZEK'!A561:A1559,'ADRESÁŘ NESHOD A ZAKÁZEK'!B561:B1559)</f>
        <v>-</v>
      </c>
      <c r="C567" s="25">
        <f>COUNTIF('ZÁZNAMNÍK NESHOD'!$B$2:$B$176,A567)</f>
        <v>0</v>
      </c>
      <c r="D567" s="42">
        <f t="shared" si="16"/>
        <v>138</v>
      </c>
      <c r="E567" s="55">
        <f t="shared" si="17"/>
        <v>1</v>
      </c>
    </row>
    <row r="568" spans="1:5">
      <c r="A568" s="25">
        <v>660</v>
      </c>
      <c r="B568" s="25" t="str">
        <f>LOOKUP(A568,'ADRESÁŘ NESHOD A ZAKÁZEK'!A562:A1560,'ADRESÁŘ NESHOD A ZAKÁZEK'!B562:B1560)</f>
        <v>-</v>
      </c>
      <c r="C568" s="25">
        <f>COUNTIF('ZÁZNAMNÍK NESHOD'!$B$2:$B$176,A568)</f>
        <v>0</v>
      </c>
      <c r="D568" s="42">
        <f t="shared" si="16"/>
        <v>138</v>
      </c>
      <c r="E568" s="55">
        <f t="shared" si="17"/>
        <v>1</v>
      </c>
    </row>
    <row r="569" spans="1:5">
      <c r="A569" s="25">
        <v>661</v>
      </c>
      <c r="B569" s="25" t="str">
        <f>LOOKUP(A569,'ADRESÁŘ NESHOD A ZAKÁZEK'!A563:A1561,'ADRESÁŘ NESHOD A ZAKÁZEK'!B563:B1561)</f>
        <v>-</v>
      </c>
      <c r="C569" s="25">
        <f>COUNTIF('ZÁZNAMNÍK NESHOD'!$B$2:$B$176,A569)</f>
        <v>0</v>
      </c>
      <c r="D569" s="42">
        <f t="shared" si="16"/>
        <v>138</v>
      </c>
      <c r="E569" s="55">
        <f t="shared" si="17"/>
        <v>1</v>
      </c>
    </row>
    <row r="570" spans="1:5">
      <c r="A570" s="25">
        <v>662</v>
      </c>
      <c r="B570" s="25" t="str">
        <f>LOOKUP(A570,'ADRESÁŘ NESHOD A ZAKÁZEK'!A564:A1562,'ADRESÁŘ NESHOD A ZAKÁZEK'!B564:B1562)</f>
        <v>-</v>
      </c>
      <c r="C570" s="25">
        <f>COUNTIF('ZÁZNAMNÍK NESHOD'!$B$2:$B$176,A570)</f>
        <v>0</v>
      </c>
      <c r="D570" s="42">
        <f t="shared" si="16"/>
        <v>138</v>
      </c>
      <c r="E570" s="55">
        <f t="shared" si="17"/>
        <v>1</v>
      </c>
    </row>
    <row r="571" spans="1:5">
      <c r="A571" s="25">
        <v>663</v>
      </c>
      <c r="B571" s="25" t="str">
        <f>LOOKUP(A571,'ADRESÁŘ NESHOD A ZAKÁZEK'!A565:A1563,'ADRESÁŘ NESHOD A ZAKÁZEK'!B565:B1563)</f>
        <v>-</v>
      </c>
      <c r="C571" s="25">
        <f>COUNTIF('ZÁZNAMNÍK NESHOD'!$B$2:$B$176,A571)</f>
        <v>0</v>
      </c>
      <c r="D571" s="42">
        <f t="shared" si="16"/>
        <v>138</v>
      </c>
      <c r="E571" s="55">
        <f t="shared" si="17"/>
        <v>1</v>
      </c>
    </row>
    <row r="572" spans="1:5">
      <c r="A572" s="25">
        <v>664</v>
      </c>
      <c r="B572" s="25" t="str">
        <f>LOOKUP(A572,'ADRESÁŘ NESHOD A ZAKÁZEK'!A566:A1564,'ADRESÁŘ NESHOD A ZAKÁZEK'!B566:B1564)</f>
        <v>-</v>
      </c>
      <c r="C572" s="25">
        <f>COUNTIF('ZÁZNAMNÍK NESHOD'!$B$2:$B$176,A572)</f>
        <v>0</v>
      </c>
      <c r="D572" s="42">
        <f t="shared" si="16"/>
        <v>138</v>
      </c>
      <c r="E572" s="55">
        <f t="shared" si="17"/>
        <v>1</v>
      </c>
    </row>
    <row r="573" spans="1:5">
      <c r="A573" s="25">
        <v>665</v>
      </c>
      <c r="B573" s="25" t="str">
        <f>LOOKUP(A573,'ADRESÁŘ NESHOD A ZAKÁZEK'!A567:A1565,'ADRESÁŘ NESHOD A ZAKÁZEK'!B567:B1565)</f>
        <v>-</v>
      </c>
      <c r="C573" s="25">
        <f>COUNTIF('ZÁZNAMNÍK NESHOD'!$B$2:$B$176,A573)</f>
        <v>0</v>
      </c>
      <c r="D573" s="42">
        <f t="shared" si="16"/>
        <v>138</v>
      </c>
      <c r="E573" s="55">
        <f t="shared" si="17"/>
        <v>1</v>
      </c>
    </row>
    <row r="574" spans="1:5">
      <c r="A574" s="25">
        <v>666</v>
      </c>
      <c r="B574" s="25" t="str">
        <f>LOOKUP(A574,'ADRESÁŘ NESHOD A ZAKÁZEK'!A568:A1566,'ADRESÁŘ NESHOD A ZAKÁZEK'!B568:B1566)</f>
        <v>-</v>
      </c>
      <c r="C574" s="25">
        <f>COUNTIF('ZÁZNAMNÍK NESHOD'!$B$2:$B$176,A574)</f>
        <v>0</v>
      </c>
      <c r="D574" s="42">
        <f t="shared" si="16"/>
        <v>138</v>
      </c>
      <c r="E574" s="55">
        <f t="shared" si="17"/>
        <v>1</v>
      </c>
    </row>
    <row r="575" spans="1:5">
      <c r="A575" s="25">
        <v>667</v>
      </c>
      <c r="B575" s="25" t="str">
        <f>LOOKUP(A575,'ADRESÁŘ NESHOD A ZAKÁZEK'!A569:A1567,'ADRESÁŘ NESHOD A ZAKÁZEK'!B569:B1567)</f>
        <v>-</v>
      </c>
      <c r="C575" s="25">
        <f>COUNTIF('ZÁZNAMNÍK NESHOD'!$B$2:$B$176,A575)</f>
        <v>0</v>
      </c>
      <c r="D575" s="42">
        <f t="shared" si="16"/>
        <v>138</v>
      </c>
      <c r="E575" s="55">
        <f t="shared" si="17"/>
        <v>1</v>
      </c>
    </row>
    <row r="576" spans="1:5">
      <c r="A576" s="25">
        <v>668</v>
      </c>
      <c r="B576" s="25" t="str">
        <f>LOOKUP(A576,'ADRESÁŘ NESHOD A ZAKÁZEK'!A570:A1568,'ADRESÁŘ NESHOD A ZAKÁZEK'!B570:B1568)</f>
        <v>-</v>
      </c>
      <c r="C576" s="25">
        <f>COUNTIF('ZÁZNAMNÍK NESHOD'!$B$2:$B$176,A576)</f>
        <v>0</v>
      </c>
      <c r="D576" s="42">
        <f t="shared" si="16"/>
        <v>138</v>
      </c>
      <c r="E576" s="55">
        <f t="shared" si="17"/>
        <v>1</v>
      </c>
    </row>
    <row r="577" spans="1:5">
      <c r="A577" s="25">
        <v>669</v>
      </c>
      <c r="B577" s="25" t="str">
        <f>LOOKUP(A577,'ADRESÁŘ NESHOD A ZAKÁZEK'!A571:A1569,'ADRESÁŘ NESHOD A ZAKÁZEK'!B571:B1569)</f>
        <v>-</v>
      </c>
      <c r="C577" s="25">
        <f>COUNTIF('ZÁZNAMNÍK NESHOD'!$B$2:$B$176,A577)</f>
        <v>0</v>
      </c>
      <c r="D577" s="42">
        <f t="shared" si="16"/>
        <v>138</v>
      </c>
      <c r="E577" s="55">
        <f t="shared" si="17"/>
        <v>1</v>
      </c>
    </row>
    <row r="578" spans="1:5">
      <c r="A578" s="25">
        <v>670</v>
      </c>
      <c r="B578" s="25" t="str">
        <f>LOOKUP(A578,'ADRESÁŘ NESHOD A ZAKÁZEK'!A572:A1570,'ADRESÁŘ NESHOD A ZAKÁZEK'!B572:B1570)</f>
        <v>-</v>
      </c>
      <c r="C578" s="25">
        <f>COUNTIF('ZÁZNAMNÍK NESHOD'!$B$2:$B$176,A578)</f>
        <v>0</v>
      </c>
      <c r="D578" s="42">
        <f t="shared" ref="D578:D641" si="18">IF(F577=1,C578,D577+C578)</f>
        <v>138</v>
      </c>
      <c r="E578" s="55">
        <f t="shared" ref="E578:E641" si="19">D578/$D$906</f>
        <v>1</v>
      </c>
    </row>
    <row r="579" spans="1:5">
      <c r="A579" s="25">
        <v>671</v>
      </c>
      <c r="B579" s="25" t="str">
        <f>LOOKUP(A579,'ADRESÁŘ NESHOD A ZAKÁZEK'!A573:A1571,'ADRESÁŘ NESHOD A ZAKÁZEK'!B573:B1571)</f>
        <v>-</v>
      </c>
      <c r="C579" s="25">
        <f>COUNTIF('ZÁZNAMNÍK NESHOD'!$B$2:$B$176,A579)</f>
        <v>0</v>
      </c>
      <c r="D579" s="42">
        <f t="shared" si="18"/>
        <v>138</v>
      </c>
      <c r="E579" s="55">
        <f t="shared" si="19"/>
        <v>1</v>
      </c>
    </row>
    <row r="580" spans="1:5">
      <c r="A580" s="25">
        <v>672</v>
      </c>
      <c r="B580" s="25" t="str">
        <f>LOOKUP(A580,'ADRESÁŘ NESHOD A ZAKÁZEK'!A574:A1572,'ADRESÁŘ NESHOD A ZAKÁZEK'!B574:B1572)</f>
        <v>-</v>
      </c>
      <c r="C580" s="25">
        <f>COUNTIF('ZÁZNAMNÍK NESHOD'!$B$2:$B$176,A580)</f>
        <v>0</v>
      </c>
      <c r="D580" s="42">
        <f t="shared" si="18"/>
        <v>138</v>
      </c>
      <c r="E580" s="55">
        <f t="shared" si="19"/>
        <v>1</v>
      </c>
    </row>
    <row r="581" spans="1:5">
      <c r="A581" s="25">
        <v>673</v>
      </c>
      <c r="B581" s="25" t="str">
        <f>LOOKUP(A581,'ADRESÁŘ NESHOD A ZAKÁZEK'!A575:A1573,'ADRESÁŘ NESHOD A ZAKÁZEK'!B575:B1573)</f>
        <v>-</v>
      </c>
      <c r="C581" s="25">
        <f>COUNTIF('ZÁZNAMNÍK NESHOD'!$B$2:$B$176,A581)</f>
        <v>0</v>
      </c>
      <c r="D581" s="42">
        <f t="shared" si="18"/>
        <v>138</v>
      </c>
      <c r="E581" s="55">
        <f t="shared" si="19"/>
        <v>1</v>
      </c>
    </row>
    <row r="582" spans="1:5">
      <c r="A582" s="25">
        <v>674</v>
      </c>
      <c r="B582" s="25" t="str">
        <f>LOOKUP(A582,'ADRESÁŘ NESHOD A ZAKÁZEK'!A576:A1574,'ADRESÁŘ NESHOD A ZAKÁZEK'!B576:B1574)</f>
        <v>-</v>
      </c>
      <c r="C582" s="25">
        <f>COUNTIF('ZÁZNAMNÍK NESHOD'!$B$2:$B$176,A582)</f>
        <v>0</v>
      </c>
      <c r="D582" s="42">
        <f t="shared" si="18"/>
        <v>138</v>
      </c>
      <c r="E582" s="55">
        <f t="shared" si="19"/>
        <v>1</v>
      </c>
    </row>
    <row r="583" spans="1:5">
      <c r="A583" s="25">
        <v>675</v>
      </c>
      <c r="B583" s="25" t="str">
        <f>LOOKUP(A583,'ADRESÁŘ NESHOD A ZAKÁZEK'!A577:A1575,'ADRESÁŘ NESHOD A ZAKÁZEK'!B577:B1575)</f>
        <v>-</v>
      </c>
      <c r="C583" s="25">
        <f>COUNTIF('ZÁZNAMNÍK NESHOD'!$B$2:$B$176,A583)</f>
        <v>0</v>
      </c>
      <c r="D583" s="42">
        <f t="shared" si="18"/>
        <v>138</v>
      </c>
      <c r="E583" s="55">
        <f t="shared" si="19"/>
        <v>1</v>
      </c>
    </row>
    <row r="584" spans="1:5">
      <c r="A584" s="25">
        <v>676</v>
      </c>
      <c r="B584" s="25" t="str">
        <f>LOOKUP(A584,'ADRESÁŘ NESHOD A ZAKÁZEK'!A578:A1576,'ADRESÁŘ NESHOD A ZAKÁZEK'!B578:B1576)</f>
        <v>-</v>
      </c>
      <c r="C584" s="25">
        <f>COUNTIF('ZÁZNAMNÍK NESHOD'!$B$2:$B$176,A584)</f>
        <v>0</v>
      </c>
      <c r="D584" s="42">
        <f t="shared" si="18"/>
        <v>138</v>
      </c>
      <c r="E584" s="55">
        <f t="shared" si="19"/>
        <v>1</v>
      </c>
    </row>
    <row r="585" spans="1:5">
      <c r="A585" s="25">
        <v>677</v>
      </c>
      <c r="B585" s="25" t="str">
        <f>LOOKUP(A585,'ADRESÁŘ NESHOD A ZAKÁZEK'!A579:A1577,'ADRESÁŘ NESHOD A ZAKÁZEK'!B579:B1577)</f>
        <v>-</v>
      </c>
      <c r="C585" s="25">
        <f>COUNTIF('ZÁZNAMNÍK NESHOD'!$B$2:$B$176,A585)</f>
        <v>0</v>
      </c>
      <c r="D585" s="42">
        <f t="shared" si="18"/>
        <v>138</v>
      </c>
      <c r="E585" s="55">
        <f t="shared" si="19"/>
        <v>1</v>
      </c>
    </row>
    <row r="586" spans="1:5">
      <c r="A586" s="25">
        <v>678</v>
      </c>
      <c r="B586" s="25" t="str">
        <f>LOOKUP(A586,'ADRESÁŘ NESHOD A ZAKÁZEK'!A580:A1578,'ADRESÁŘ NESHOD A ZAKÁZEK'!B580:B1578)</f>
        <v>-</v>
      </c>
      <c r="C586" s="25">
        <f>COUNTIF('ZÁZNAMNÍK NESHOD'!$B$2:$B$176,A586)</f>
        <v>0</v>
      </c>
      <c r="D586" s="42">
        <f t="shared" si="18"/>
        <v>138</v>
      </c>
      <c r="E586" s="55">
        <f t="shared" si="19"/>
        <v>1</v>
      </c>
    </row>
    <row r="587" spans="1:5">
      <c r="A587" s="25">
        <v>679</v>
      </c>
      <c r="B587" s="25" t="str">
        <f>LOOKUP(A587,'ADRESÁŘ NESHOD A ZAKÁZEK'!A581:A1579,'ADRESÁŘ NESHOD A ZAKÁZEK'!B581:B1579)</f>
        <v>-</v>
      </c>
      <c r="C587" s="25">
        <f>COUNTIF('ZÁZNAMNÍK NESHOD'!$B$2:$B$176,A587)</f>
        <v>0</v>
      </c>
      <c r="D587" s="42">
        <f t="shared" si="18"/>
        <v>138</v>
      </c>
      <c r="E587" s="55">
        <f t="shared" si="19"/>
        <v>1</v>
      </c>
    </row>
    <row r="588" spans="1:5">
      <c r="A588" s="25">
        <v>680</v>
      </c>
      <c r="B588" s="25" t="str">
        <f>LOOKUP(A588,'ADRESÁŘ NESHOD A ZAKÁZEK'!A582:A1580,'ADRESÁŘ NESHOD A ZAKÁZEK'!B582:B1580)</f>
        <v>-</v>
      </c>
      <c r="C588" s="25">
        <f>COUNTIF('ZÁZNAMNÍK NESHOD'!$B$2:$B$176,A588)</f>
        <v>0</v>
      </c>
      <c r="D588" s="42">
        <f t="shared" si="18"/>
        <v>138</v>
      </c>
      <c r="E588" s="55">
        <f t="shared" si="19"/>
        <v>1</v>
      </c>
    </row>
    <row r="589" spans="1:5">
      <c r="A589" s="25">
        <v>681</v>
      </c>
      <c r="B589" s="25" t="str">
        <f>LOOKUP(A589,'ADRESÁŘ NESHOD A ZAKÁZEK'!A583:A1581,'ADRESÁŘ NESHOD A ZAKÁZEK'!B583:B1581)</f>
        <v>-</v>
      </c>
      <c r="C589" s="25">
        <f>COUNTIF('ZÁZNAMNÍK NESHOD'!$B$2:$B$176,A589)</f>
        <v>0</v>
      </c>
      <c r="D589" s="42">
        <f t="shared" si="18"/>
        <v>138</v>
      </c>
      <c r="E589" s="55">
        <f t="shared" si="19"/>
        <v>1</v>
      </c>
    </row>
    <row r="590" spans="1:5">
      <c r="A590" s="25">
        <v>682</v>
      </c>
      <c r="B590" s="25" t="str">
        <f>LOOKUP(A590,'ADRESÁŘ NESHOD A ZAKÁZEK'!A584:A1582,'ADRESÁŘ NESHOD A ZAKÁZEK'!B584:B1582)</f>
        <v>-</v>
      </c>
      <c r="C590" s="25">
        <f>COUNTIF('ZÁZNAMNÍK NESHOD'!$B$2:$B$176,A590)</f>
        <v>0</v>
      </c>
      <c r="D590" s="42">
        <f t="shared" si="18"/>
        <v>138</v>
      </c>
      <c r="E590" s="55">
        <f t="shared" si="19"/>
        <v>1</v>
      </c>
    </row>
    <row r="591" spans="1:5">
      <c r="A591" s="25">
        <v>683</v>
      </c>
      <c r="B591" s="25" t="str">
        <f>LOOKUP(A591,'ADRESÁŘ NESHOD A ZAKÁZEK'!A585:A1583,'ADRESÁŘ NESHOD A ZAKÁZEK'!B585:B1583)</f>
        <v>-</v>
      </c>
      <c r="C591" s="25">
        <f>COUNTIF('ZÁZNAMNÍK NESHOD'!$B$2:$B$176,A591)</f>
        <v>0</v>
      </c>
      <c r="D591" s="42">
        <f t="shared" si="18"/>
        <v>138</v>
      </c>
      <c r="E591" s="55">
        <f t="shared" si="19"/>
        <v>1</v>
      </c>
    </row>
    <row r="592" spans="1:5">
      <c r="A592" s="25">
        <v>684</v>
      </c>
      <c r="B592" s="25" t="str">
        <f>LOOKUP(A592,'ADRESÁŘ NESHOD A ZAKÁZEK'!A586:A1584,'ADRESÁŘ NESHOD A ZAKÁZEK'!B586:B1584)</f>
        <v>-</v>
      </c>
      <c r="C592" s="25">
        <f>COUNTIF('ZÁZNAMNÍK NESHOD'!$B$2:$B$176,A592)</f>
        <v>0</v>
      </c>
      <c r="D592" s="42">
        <f t="shared" si="18"/>
        <v>138</v>
      </c>
      <c r="E592" s="55">
        <f t="shared" si="19"/>
        <v>1</v>
      </c>
    </row>
    <row r="593" spans="1:5">
      <c r="A593" s="25">
        <v>685</v>
      </c>
      <c r="B593" s="25" t="str">
        <f>LOOKUP(A593,'ADRESÁŘ NESHOD A ZAKÁZEK'!A587:A1585,'ADRESÁŘ NESHOD A ZAKÁZEK'!B587:B1585)</f>
        <v>-</v>
      </c>
      <c r="C593" s="25">
        <f>COUNTIF('ZÁZNAMNÍK NESHOD'!$B$2:$B$176,A593)</f>
        <v>0</v>
      </c>
      <c r="D593" s="42">
        <f t="shared" si="18"/>
        <v>138</v>
      </c>
      <c r="E593" s="55">
        <f t="shared" si="19"/>
        <v>1</v>
      </c>
    </row>
    <row r="594" spans="1:5">
      <c r="A594" s="25">
        <v>686</v>
      </c>
      <c r="B594" s="25" t="str">
        <f>LOOKUP(A594,'ADRESÁŘ NESHOD A ZAKÁZEK'!A588:A1586,'ADRESÁŘ NESHOD A ZAKÁZEK'!B588:B1586)</f>
        <v>-</v>
      </c>
      <c r="C594" s="25">
        <f>COUNTIF('ZÁZNAMNÍK NESHOD'!$B$2:$B$176,A594)</f>
        <v>0</v>
      </c>
      <c r="D594" s="42">
        <f t="shared" si="18"/>
        <v>138</v>
      </c>
      <c r="E594" s="55">
        <f t="shared" si="19"/>
        <v>1</v>
      </c>
    </row>
    <row r="595" spans="1:5">
      <c r="A595" s="25">
        <v>687</v>
      </c>
      <c r="B595" s="25" t="str">
        <f>LOOKUP(A595,'ADRESÁŘ NESHOD A ZAKÁZEK'!A589:A1587,'ADRESÁŘ NESHOD A ZAKÁZEK'!B589:B1587)</f>
        <v>-</v>
      </c>
      <c r="C595" s="25">
        <f>COUNTIF('ZÁZNAMNÍK NESHOD'!$B$2:$B$176,A595)</f>
        <v>0</v>
      </c>
      <c r="D595" s="42">
        <f t="shared" si="18"/>
        <v>138</v>
      </c>
      <c r="E595" s="55">
        <f t="shared" si="19"/>
        <v>1</v>
      </c>
    </row>
    <row r="596" spans="1:5">
      <c r="A596" s="25">
        <v>688</v>
      </c>
      <c r="B596" s="25" t="str">
        <f>LOOKUP(A596,'ADRESÁŘ NESHOD A ZAKÁZEK'!A590:A1588,'ADRESÁŘ NESHOD A ZAKÁZEK'!B590:B1588)</f>
        <v>-</v>
      </c>
      <c r="C596" s="25">
        <f>COUNTIF('ZÁZNAMNÍK NESHOD'!$B$2:$B$176,A596)</f>
        <v>0</v>
      </c>
      <c r="D596" s="42">
        <f t="shared" si="18"/>
        <v>138</v>
      </c>
      <c r="E596" s="55">
        <f t="shared" si="19"/>
        <v>1</v>
      </c>
    </row>
    <row r="597" spans="1:5">
      <c r="A597" s="25">
        <v>689</v>
      </c>
      <c r="B597" s="25" t="str">
        <f>LOOKUP(A597,'ADRESÁŘ NESHOD A ZAKÁZEK'!A591:A1589,'ADRESÁŘ NESHOD A ZAKÁZEK'!B591:B1589)</f>
        <v>-</v>
      </c>
      <c r="C597" s="25">
        <f>COUNTIF('ZÁZNAMNÍK NESHOD'!$B$2:$B$176,A597)</f>
        <v>0</v>
      </c>
      <c r="D597" s="42">
        <f t="shared" si="18"/>
        <v>138</v>
      </c>
      <c r="E597" s="55">
        <f t="shared" si="19"/>
        <v>1</v>
      </c>
    </row>
    <row r="598" spans="1:5">
      <c r="A598" s="25">
        <v>690</v>
      </c>
      <c r="B598" s="25" t="str">
        <f>LOOKUP(A598,'ADRESÁŘ NESHOD A ZAKÁZEK'!A592:A1590,'ADRESÁŘ NESHOD A ZAKÁZEK'!B592:B1590)</f>
        <v>-</v>
      </c>
      <c r="C598" s="25">
        <f>COUNTIF('ZÁZNAMNÍK NESHOD'!$B$2:$B$176,A598)</f>
        <v>0</v>
      </c>
      <c r="D598" s="42">
        <f t="shared" si="18"/>
        <v>138</v>
      </c>
      <c r="E598" s="55">
        <f t="shared" si="19"/>
        <v>1</v>
      </c>
    </row>
    <row r="599" spans="1:5">
      <c r="A599" s="25">
        <v>691</v>
      </c>
      <c r="B599" s="25" t="str">
        <f>LOOKUP(A599,'ADRESÁŘ NESHOD A ZAKÁZEK'!A593:A1591,'ADRESÁŘ NESHOD A ZAKÁZEK'!B593:B1591)</f>
        <v>-</v>
      </c>
      <c r="C599" s="25">
        <f>COUNTIF('ZÁZNAMNÍK NESHOD'!$B$2:$B$176,A599)</f>
        <v>0</v>
      </c>
      <c r="D599" s="42">
        <f t="shared" si="18"/>
        <v>138</v>
      </c>
      <c r="E599" s="55">
        <f t="shared" si="19"/>
        <v>1</v>
      </c>
    </row>
    <row r="600" spans="1:5">
      <c r="A600" s="25">
        <v>692</v>
      </c>
      <c r="B600" s="25" t="str">
        <f>LOOKUP(A600,'ADRESÁŘ NESHOD A ZAKÁZEK'!A594:A1592,'ADRESÁŘ NESHOD A ZAKÁZEK'!B594:B1592)</f>
        <v>-</v>
      </c>
      <c r="C600" s="25">
        <f>COUNTIF('ZÁZNAMNÍK NESHOD'!$B$2:$B$176,A600)</f>
        <v>0</v>
      </c>
      <c r="D600" s="42">
        <f t="shared" si="18"/>
        <v>138</v>
      </c>
      <c r="E600" s="55">
        <f t="shared" si="19"/>
        <v>1</v>
      </c>
    </row>
    <row r="601" spans="1:5">
      <c r="A601" s="25">
        <v>693</v>
      </c>
      <c r="B601" s="25" t="str">
        <f>LOOKUP(A601,'ADRESÁŘ NESHOD A ZAKÁZEK'!A595:A1593,'ADRESÁŘ NESHOD A ZAKÁZEK'!B595:B1593)</f>
        <v>-</v>
      </c>
      <c r="C601" s="25">
        <f>COUNTIF('ZÁZNAMNÍK NESHOD'!$B$2:$B$176,A601)</f>
        <v>0</v>
      </c>
      <c r="D601" s="42">
        <f t="shared" si="18"/>
        <v>138</v>
      </c>
      <c r="E601" s="55">
        <f t="shared" si="19"/>
        <v>1</v>
      </c>
    </row>
    <row r="602" spans="1:5">
      <c r="A602" s="25">
        <v>694</v>
      </c>
      <c r="B602" s="25" t="str">
        <f>LOOKUP(A602,'ADRESÁŘ NESHOD A ZAKÁZEK'!A596:A1594,'ADRESÁŘ NESHOD A ZAKÁZEK'!B596:B1594)</f>
        <v>-</v>
      </c>
      <c r="C602" s="25">
        <f>COUNTIF('ZÁZNAMNÍK NESHOD'!$B$2:$B$176,A602)</f>
        <v>0</v>
      </c>
      <c r="D602" s="42">
        <f t="shared" si="18"/>
        <v>138</v>
      </c>
      <c r="E602" s="55">
        <f t="shared" si="19"/>
        <v>1</v>
      </c>
    </row>
    <row r="603" spans="1:5">
      <c r="A603" s="25">
        <v>695</v>
      </c>
      <c r="B603" s="25" t="str">
        <f>LOOKUP(A603,'ADRESÁŘ NESHOD A ZAKÁZEK'!A597:A1595,'ADRESÁŘ NESHOD A ZAKÁZEK'!B597:B1595)</f>
        <v>-</v>
      </c>
      <c r="C603" s="25">
        <f>COUNTIF('ZÁZNAMNÍK NESHOD'!$B$2:$B$176,A603)</f>
        <v>0</v>
      </c>
      <c r="D603" s="42">
        <f t="shared" si="18"/>
        <v>138</v>
      </c>
      <c r="E603" s="55">
        <f t="shared" si="19"/>
        <v>1</v>
      </c>
    </row>
    <row r="604" spans="1:5">
      <c r="A604" s="25">
        <v>696</v>
      </c>
      <c r="B604" s="25" t="str">
        <f>LOOKUP(A604,'ADRESÁŘ NESHOD A ZAKÁZEK'!A598:A1596,'ADRESÁŘ NESHOD A ZAKÁZEK'!B598:B1596)</f>
        <v>-</v>
      </c>
      <c r="C604" s="25">
        <f>COUNTIF('ZÁZNAMNÍK NESHOD'!$B$2:$B$176,A604)</f>
        <v>0</v>
      </c>
      <c r="D604" s="42">
        <f t="shared" si="18"/>
        <v>138</v>
      </c>
      <c r="E604" s="55">
        <f t="shared" si="19"/>
        <v>1</v>
      </c>
    </row>
    <row r="605" spans="1:5">
      <c r="A605" s="25">
        <v>697</v>
      </c>
      <c r="B605" s="25" t="str">
        <f>LOOKUP(A605,'ADRESÁŘ NESHOD A ZAKÁZEK'!A599:A1597,'ADRESÁŘ NESHOD A ZAKÁZEK'!B599:B1597)</f>
        <v>-</v>
      </c>
      <c r="C605" s="25">
        <f>COUNTIF('ZÁZNAMNÍK NESHOD'!$B$2:$B$176,A605)</f>
        <v>0</v>
      </c>
      <c r="D605" s="42">
        <f t="shared" si="18"/>
        <v>138</v>
      </c>
      <c r="E605" s="55">
        <f t="shared" si="19"/>
        <v>1</v>
      </c>
    </row>
    <row r="606" spans="1:5">
      <c r="A606" s="25">
        <v>698</v>
      </c>
      <c r="B606" s="25" t="str">
        <f>LOOKUP(A606,'ADRESÁŘ NESHOD A ZAKÁZEK'!A600:A1598,'ADRESÁŘ NESHOD A ZAKÁZEK'!B600:B1598)</f>
        <v>-</v>
      </c>
      <c r="C606" s="25">
        <f>COUNTIF('ZÁZNAMNÍK NESHOD'!$B$2:$B$176,A606)</f>
        <v>0</v>
      </c>
      <c r="D606" s="42">
        <f t="shared" si="18"/>
        <v>138</v>
      </c>
      <c r="E606" s="55">
        <f t="shared" si="19"/>
        <v>1</v>
      </c>
    </row>
    <row r="607" spans="1:5">
      <c r="A607" s="25">
        <v>699</v>
      </c>
      <c r="B607" s="25" t="str">
        <f>LOOKUP(A607,'ADRESÁŘ NESHOD A ZAKÁZEK'!A601:A1599,'ADRESÁŘ NESHOD A ZAKÁZEK'!B601:B1599)</f>
        <v>-</v>
      </c>
      <c r="C607" s="25">
        <f>COUNTIF('ZÁZNAMNÍK NESHOD'!$B$2:$B$176,A607)</f>
        <v>0</v>
      </c>
      <c r="D607" s="42">
        <f t="shared" si="18"/>
        <v>138</v>
      </c>
      <c r="E607" s="55">
        <f t="shared" si="19"/>
        <v>1</v>
      </c>
    </row>
    <row r="608" spans="1:5">
      <c r="A608" s="25">
        <v>700</v>
      </c>
      <c r="B608" s="25" t="str">
        <f>LOOKUP(A608,'ADRESÁŘ NESHOD A ZAKÁZEK'!A602:A1600,'ADRESÁŘ NESHOD A ZAKÁZEK'!B602:B1600)</f>
        <v>-</v>
      </c>
      <c r="C608" s="25">
        <f>COUNTIF('ZÁZNAMNÍK NESHOD'!$B$2:$B$176,A608)</f>
        <v>0</v>
      </c>
      <c r="D608" s="42">
        <f t="shared" si="18"/>
        <v>138</v>
      </c>
      <c r="E608" s="55">
        <f t="shared" si="19"/>
        <v>1</v>
      </c>
    </row>
    <row r="609" spans="1:5">
      <c r="A609" s="25">
        <v>702</v>
      </c>
      <c r="B609" s="25" t="str">
        <f>LOOKUP(A609,'ADRESÁŘ NESHOD A ZAKÁZEK'!A604:A1602,'ADRESÁŘ NESHOD A ZAKÁZEK'!B604:B1602)</f>
        <v>krabice</v>
      </c>
      <c r="C609" s="25">
        <f>COUNTIF('ZÁZNAMNÍK NESHOD'!$B$2:$B$176,A609)</f>
        <v>0</v>
      </c>
      <c r="D609" s="42">
        <f t="shared" si="18"/>
        <v>138</v>
      </c>
      <c r="E609" s="55">
        <f t="shared" si="19"/>
        <v>1</v>
      </c>
    </row>
    <row r="610" spans="1:5">
      <c r="A610" s="25">
        <v>704</v>
      </c>
      <c r="B610" s="25" t="str">
        <f>LOOKUP(A610,'ADRESÁŘ NESHOD A ZAKÁZEK'!A606:A1604,'ADRESÁŘ NESHOD A ZAKÁZEK'!B606:B1604)</f>
        <v>upevňovací prvky</v>
      </c>
      <c r="C610" s="25">
        <f>COUNTIF('ZÁZNAMNÍK NESHOD'!$B$2:$B$176,A610)</f>
        <v>0</v>
      </c>
      <c r="D610" s="42">
        <f t="shared" si="18"/>
        <v>138</v>
      </c>
      <c r="E610" s="55">
        <f t="shared" si="19"/>
        <v>1</v>
      </c>
    </row>
    <row r="611" spans="1:5">
      <c r="A611" s="25">
        <v>707</v>
      </c>
      <c r="B611" s="25" t="str">
        <f>LOOKUP(A611,'ADRESÁŘ NESHOD A ZAKÁZEK'!A609:A1607,'ADRESÁŘ NESHOD A ZAKÁZEK'!B609:B1607)</f>
        <v>víko (nad agregátem)</v>
      </c>
      <c r="C611" s="25">
        <f>COUNTIF('ZÁZNAMNÍK NESHOD'!$B$2:$B$176,A611)</f>
        <v>0</v>
      </c>
      <c r="D611" s="42">
        <f t="shared" si="18"/>
        <v>138</v>
      </c>
      <c r="E611" s="55">
        <f t="shared" si="19"/>
        <v>1</v>
      </c>
    </row>
    <row r="612" spans="1:5">
      <c r="A612" s="25">
        <v>708</v>
      </c>
      <c r="B612" s="25" t="str">
        <f>LOOKUP(A612,'ADRESÁŘ NESHOD A ZAKÁZEK'!A610:A1608,'ADRESÁŘ NESHOD A ZAKÁZEK'!B610:B1608)</f>
        <v>výfuk</v>
      </c>
      <c r="C612" s="25">
        <f>COUNTIF('ZÁZNAMNÍK NESHOD'!$B$2:$B$176,A612)</f>
        <v>0</v>
      </c>
      <c r="D612" s="42">
        <f t="shared" si="18"/>
        <v>138</v>
      </c>
      <c r="E612" s="55">
        <f t="shared" si="19"/>
        <v>1</v>
      </c>
    </row>
    <row r="613" spans="1:5">
      <c r="A613" s="25">
        <v>709</v>
      </c>
      <c r="B613" s="25" t="str">
        <f>LOOKUP(A613,'ADRESÁŘ NESHOD A ZAKÁZEK'!A611:A1609,'ADRESÁŘ NESHOD A ZAKÁZEK'!B611:B1609)</f>
        <v>víka (hladinoměry, přepady)</v>
      </c>
      <c r="C613" s="25">
        <f>COUNTIF('ZÁZNAMNÍK NESHOD'!$B$2:$B$176,A613)</f>
        <v>0</v>
      </c>
      <c r="D613" s="42">
        <f t="shared" si="18"/>
        <v>138</v>
      </c>
      <c r="E613" s="55">
        <f t="shared" si="19"/>
        <v>1</v>
      </c>
    </row>
    <row r="614" spans="1:5">
      <c r="A614" s="25">
        <v>711</v>
      </c>
      <c r="B614" s="25" t="str">
        <f>LOOKUP(A614,'ADRESÁŘ NESHOD A ZAKÁZEK'!A613:A1611,'ADRESÁŘ NESHOD A ZAKÁZEK'!B613:B1611)</f>
        <v>výbava</v>
      </c>
      <c r="C614" s="25">
        <f>COUNTIF('ZÁZNAMNÍK NESHOD'!$B$2:$B$176,A614)</f>
        <v>0</v>
      </c>
      <c r="D614" s="42">
        <f t="shared" si="18"/>
        <v>138</v>
      </c>
      <c r="E614" s="55">
        <f t="shared" si="19"/>
        <v>1</v>
      </c>
    </row>
    <row r="615" spans="1:5">
      <c r="A615" s="25">
        <v>712</v>
      </c>
      <c r="B615" s="25" t="str">
        <f>LOOKUP(A615,'ADRESÁŘ NESHOD A ZAKÁZEK'!A614:A1612,'ADRESÁŘ NESHOD A ZAKÁZEK'!B614:B1612)</f>
        <v>ostatní (horní plošina)</v>
      </c>
      <c r="C615" s="25">
        <f>COUNTIF('ZÁZNAMNÍK NESHOD'!$B$2:$B$176,A615)</f>
        <v>0</v>
      </c>
      <c r="D615" s="42">
        <f t="shared" si="18"/>
        <v>138</v>
      </c>
      <c r="E615" s="55">
        <f t="shared" si="19"/>
        <v>1</v>
      </c>
    </row>
    <row r="616" spans="1:5">
      <c r="A616" s="25">
        <v>713</v>
      </c>
      <c r="B616" s="25" t="str">
        <f>LOOKUP(A616,'ADRESÁŘ NESHOD A ZAKÁZEK'!A615:A1613,'ADRESÁŘ NESHOD A ZAKÁZEK'!B615:B1613)</f>
        <v>-</v>
      </c>
      <c r="C616" s="25">
        <f>COUNTIF('ZÁZNAMNÍK NESHOD'!$B$2:$B$176,A616)</f>
        <v>0</v>
      </c>
      <c r="D616" s="42">
        <f t="shared" si="18"/>
        <v>138</v>
      </c>
      <c r="E616" s="55">
        <f t="shared" si="19"/>
        <v>1</v>
      </c>
    </row>
    <row r="617" spans="1:5">
      <c r="A617" s="25">
        <v>714</v>
      </c>
      <c r="B617" s="25" t="str">
        <f>LOOKUP(A617,'ADRESÁŘ NESHOD A ZAKÁZEK'!A616:A1614,'ADRESÁŘ NESHOD A ZAKÁZEK'!B616:B1614)</f>
        <v>-</v>
      </c>
      <c r="C617" s="25">
        <f>COUNTIF('ZÁZNAMNÍK NESHOD'!$B$2:$B$176,A617)</f>
        <v>0</v>
      </c>
      <c r="D617" s="42">
        <f t="shared" si="18"/>
        <v>138</v>
      </c>
      <c r="E617" s="55">
        <f t="shared" si="19"/>
        <v>1</v>
      </c>
    </row>
    <row r="618" spans="1:5">
      <c r="A618" s="25">
        <v>715</v>
      </c>
      <c r="B618" s="25" t="str">
        <f>LOOKUP(A618,'ADRESÁŘ NESHOD A ZAKÁZEK'!A617:A1615,'ADRESÁŘ NESHOD A ZAKÁZEK'!B617:B1615)</f>
        <v>-</v>
      </c>
      <c r="C618" s="25">
        <f>COUNTIF('ZÁZNAMNÍK NESHOD'!$B$2:$B$176,A618)</f>
        <v>0</v>
      </c>
      <c r="D618" s="42">
        <f t="shared" si="18"/>
        <v>138</v>
      </c>
      <c r="E618" s="55">
        <f t="shared" si="19"/>
        <v>1</v>
      </c>
    </row>
    <row r="619" spans="1:5">
      <c r="A619" s="25">
        <v>716</v>
      </c>
      <c r="B619" s="25" t="str">
        <f>LOOKUP(A619,'ADRESÁŘ NESHOD A ZAKÁZEK'!A618:A1616,'ADRESÁŘ NESHOD A ZAKÁZEK'!B618:B1616)</f>
        <v>-</v>
      </c>
      <c r="C619" s="25">
        <f>COUNTIF('ZÁZNAMNÍK NESHOD'!$B$2:$B$176,A619)</f>
        <v>0</v>
      </c>
      <c r="D619" s="42">
        <f t="shared" si="18"/>
        <v>138</v>
      </c>
      <c r="E619" s="55">
        <f t="shared" si="19"/>
        <v>1</v>
      </c>
    </row>
    <row r="620" spans="1:5">
      <c r="A620" s="25">
        <v>717</v>
      </c>
      <c r="B620" s="25" t="str">
        <f>LOOKUP(A620,'ADRESÁŘ NESHOD A ZAKÁZEK'!A619:A1617,'ADRESÁŘ NESHOD A ZAKÁZEK'!B619:B1617)</f>
        <v>-</v>
      </c>
      <c r="C620" s="25">
        <f>COUNTIF('ZÁZNAMNÍK NESHOD'!$B$2:$B$176,A620)</f>
        <v>0</v>
      </c>
      <c r="D620" s="42">
        <f t="shared" si="18"/>
        <v>138</v>
      </c>
      <c r="E620" s="55">
        <f t="shared" si="19"/>
        <v>1</v>
      </c>
    </row>
    <row r="621" spans="1:5">
      <c r="A621" s="25">
        <v>718</v>
      </c>
      <c r="B621" s="25" t="str">
        <f>LOOKUP(A621,'ADRESÁŘ NESHOD A ZAKÁZEK'!A620:A1618,'ADRESÁŘ NESHOD A ZAKÁZEK'!B620:B1618)</f>
        <v>-</v>
      </c>
      <c r="C621" s="25">
        <f>COUNTIF('ZÁZNAMNÍK NESHOD'!$B$2:$B$176,A621)</f>
        <v>0</v>
      </c>
      <c r="D621" s="42">
        <f t="shared" si="18"/>
        <v>138</v>
      </c>
      <c r="E621" s="55">
        <f t="shared" si="19"/>
        <v>1</v>
      </c>
    </row>
    <row r="622" spans="1:5">
      <c r="A622" s="25">
        <v>719</v>
      </c>
      <c r="B622" s="25" t="str">
        <f>LOOKUP(A622,'ADRESÁŘ NESHOD A ZAKÁZEK'!A621:A1619,'ADRESÁŘ NESHOD A ZAKÁZEK'!B621:B1619)</f>
        <v>-</v>
      </c>
      <c r="C622" s="25">
        <f>COUNTIF('ZÁZNAMNÍK NESHOD'!$B$2:$B$176,A622)</f>
        <v>0</v>
      </c>
      <c r="D622" s="42">
        <f t="shared" si="18"/>
        <v>138</v>
      </c>
      <c r="E622" s="55">
        <f t="shared" si="19"/>
        <v>1</v>
      </c>
    </row>
    <row r="623" spans="1:5">
      <c r="A623" s="25">
        <v>720</v>
      </c>
      <c r="B623" s="25" t="str">
        <f>LOOKUP(A623,'ADRESÁŘ NESHOD A ZAKÁZEK'!A622:A1620,'ADRESÁŘ NESHOD A ZAKÁZEK'!B622:B1620)</f>
        <v>-</v>
      </c>
      <c r="C623" s="25">
        <f>COUNTIF('ZÁZNAMNÍK NESHOD'!$B$2:$B$176,A623)</f>
        <v>0</v>
      </c>
      <c r="D623" s="42">
        <f t="shared" si="18"/>
        <v>138</v>
      </c>
      <c r="E623" s="55">
        <f t="shared" si="19"/>
        <v>1</v>
      </c>
    </row>
    <row r="624" spans="1:5">
      <c r="A624" s="25">
        <v>721</v>
      </c>
      <c r="B624" s="25" t="str">
        <f>LOOKUP(A624,'ADRESÁŘ NESHOD A ZAKÁZEK'!A623:A1621,'ADRESÁŘ NESHOD A ZAKÁZEK'!B623:B1621)</f>
        <v>-</v>
      </c>
      <c r="C624" s="25">
        <f>COUNTIF('ZÁZNAMNÍK NESHOD'!$B$2:$B$176,A624)</f>
        <v>0</v>
      </c>
      <c r="D624" s="42">
        <f t="shared" si="18"/>
        <v>138</v>
      </c>
      <c r="E624" s="55">
        <f t="shared" si="19"/>
        <v>1</v>
      </c>
    </row>
    <row r="625" spans="1:5">
      <c r="A625" s="25">
        <v>722</v>
      </c>
      <c r="B625" s="25" t="str">
        <f>LOOKUP(A625,'ADRESÁŘ NESHOD A ZAKÁZEK'!A624:A1622,'ADRESÁŘ NESHOD A ZAKÁZEK'!B624:B1622)</f>
        <v>-</v>
      </c>
      <c r="C625" s="25">
        <f>COUNTIF('ZÁZNAMNÍK NESHOD'!$B$2:$B$176,A625)</f>
        <v>0</v>
      </c>
      <c r="D625" s="42">
        <f t="shared" si="18"/>
        <v>138</v>
      </c>
      <c r="E625" s="55">
        <f t="shared" si="19"/>
        <v>1</v>
      </c>
    </row>
    <row r="626" spans="1:5">
      <c r="A626" s="25">
        <v>723</v>
      </c>
      <c r="B626" s="25" t="str">
        <f>LOOKUP(A626,'ADRESÁŘ NESHOD A ZAKÁZEK'!A625:A1623,'ADRESÁŘ NESHOD A ZAKÁZEK'!B625:B1623)</f>
        <v>-</v>
      </c>
      <c r="C626" s="25">
        <f>COUNTIF('ZÁZNAMNÍK NESHOD'!$B$2:$B$176,A626)</f>
        <v>0</v>
      </c>
      <c r="D626" s="42">
        <f t="shared" si="18"/>
        <v>138</v>
      </c>
      <c r="E626" s="55">
        <f t="shared" si="19"/>
        <v>1</v>
      </c>
    </row>
    <row r="627" spans="1:5">
      <c r="A627" s="25">
        <v>724</v>
      </c>
      <c r="B627" s="25" t="str">
        <f>LOOKUP(A627,'ADRESÁŘ NESHOD A ZAKÁZEK'!A626:A1624,'ADRESÁŘ NESHOD A ZAKÁZEK'!B626:B1624)</f>
        <v>-</v>
      </c>
      <c r="C627" s="25">
        <f>COUNTIF('ZÁZNAMNÍK NESHOD'!$B$2:$B$176,A627)</f>
        <v>0</v>
      </c>
      <c r="D627" s="42">
        <f t="shared" si="18"/>
        <v>138</v>
      </c>
      <c r="E627" s="55">
        <f t="shared" si="19"/>
        <v>1</v>
      </c>
    </row>
    <row r="628" spans="1:5">
      <c r="A628" s="25">
        <v>725</v>
      </c>
      <c r="B628" s="25" t="str">
        <f>LOOKUP(A628,'ADRESÁŘ NESHOD A ZAKÁZEK'!A627:A1625,'ADRESÁŘ NESHOD A ZAKÁZEK'!B627:B1625)</f>
        <v>-</v>
      </c>
      <c r="C628" s="25">
        <f>COUNTIF('ZÁZNAMNÍK NESHOD'!$B$2:$B$176,A628)</f>
        <v>0</v>
      </c>
      <c r="D628" s="42">
        <f t="shared" si="18"/>
        <v>138</v>
      </c>
      <c r="E628" s="55">
        <f t="shared" si="19"/>
        <v>1</v>
      </c>
    </row>
    <row r="629" spans="1:5">
      <c r="A629" s="25">
        <v>726</v>
      </c>
      <c r="B629" s="25" t="str">
        <f>LOOKUP(A629,'ADRESÁŘ NESHOD A ZAKÁZEK'!A628:A1626,'ADRESÁŘ NESHOD A ZAKÁZEK'!B628:B1626)</f>
        <v>-</v>
      </c>
      <c r="C629" s="25">
        <f>COUNTIF('ZÁZNAMNÍK NESHOD'!$B$2:$B$176,A629)</f>
        <v>0</v>
      </c>
      <c r="D629" s="42">
        <f t="shared" si="18"/>
        <v>138</v>
      </c>
      <c r="E629" s="55">
        <f t="shared" si="19"/>
        <v>1</v>
      </c>
    </row>
    <row r="630" spans="1:5">
      <c r="A630" s="25">
        <v>727</v>
      </c>
      <c r="B630" s="25" t="str">
        <f>LOOKUP(A630,'ADRESÁŘ NESHOD A ZAKÁZEK'!A629:A1627,'ADRESÁŘ NESHOD A ZAKÁZEK'!B629:B1627)</f>
        <v>-</v>
      </c>
      <c r="C630" s="25">
        <f>COUNTIF('ZÁZNAMNÍK NESHOD'!$B$2:$B$176,A630)</f>
        <v>0</v>
      </c>
      <c r="D630" s="42">
        <f t="shared" si="18"/>
        <v>138</v>
      </c>
      <c r="E630" s="55">
        <f t="shared" si="19"/>
        <v>1</v>
      </c>
    </row>
    <row r="631" spans="1:5">
      <c r="A631" s="25">
        <v>728</v>
      </c>
      <c r="B631" s="25" t="str">
        <f>LOOKUP(A631,'ADRESÁŘ NESHOD A ZAKÁZEK'!A630:A1628,'ADRESÁŘ NESHOD A ZAKÁZEK'!B630:B1628)</f>
        <v>-</v>
      </c>
      <c r="C631" s="25">
        <f>COUNTIF('ZÁZNAMNÍK NESHOD'!$B$2:$B$176,A631)</f>
        <v>0</v>
      </c>
      <c r="D631" s="42">
        <f t="shared" si="18"/>
        <v>138</v>
      </c>
      <c r="E631" s="55">
        <f t="shared" si="19"/>
        <v>1</v>
      </c>
    </row>
    <row r="632" spans="1:5">
      <c r="A632" s="25">
        <v>729</v>
      </c>
      <c r="B632" s="25" t="str">
        <f>LOOKUP(A632,'ADRESÁŘ NESHOD A ZAKÁZEK'!A631:A1629,'ADRESÁŘ NESHOD A ZAKÁZEK'!B631:B1629)</f>
        <v>-</v>
      </c>
      <c r="C632" s="25">
        <f>COUNTIF('ZÁZNAMNÍK NESHOD'!$B$2:$B$176,A632)</f>
        <v>0</v>
      </c>
      <c r="D632" s="42">
        <f t="shared" si="18"/>
        <v>138</v>
      </c>
      <c r="E632" s="55">
        <f t="shared" si="19"/>
        <v>1</v>
      </c>
    </row>
    <row r="633" spans="1:5">
      <c r="A633" s="25">
        <v>730</v>
      </c>
      <c r="B633" s="25" t="str">
        <f>LOOKUP(A633,'ADRESÁŘ NESHOD A ZAKÁZEK'!A632:A1630,'ADRESÁŘ NESHOD A ZAKÁZEK'!B632:B1630)</f>
        <v>-</v>
      </c>
      <c r="C633" s="25">
        <f>COUNTIF('ZÁZNAMNÍK NESHOD'!$B$2:$B$176,A633)</f>
        <v>0</v>
      </c>
      <c r="D633" s="42">
        <f t="shared" si="18"/>
        <v>138</v>
      </c>
      <c r="E633" s="55">
        <f t="shared" si="19"/>
        <v>1</v>
      </c>
    </row>
    <row r="634" spans="1:5">
      <c r="A634" s="25">
        <v>731</v>
      </c>
      <c r="B634" s="25" t="str">
        <f>LOOKUP(A634,'ADRESÁŘ NESHOD A ZAKÁZEK'!A633:A1631,'ADRESÁŘ NESHOD A ZAKÁZEK'!B633:B1631)</f>
        <v>-</v>
      </c>
      <c r="C634" s="25">
        <f>COUNTIF('ZÁZNAMNÍK NESHOD'!$B$2:$B$176,A634)</f>
        <v>0</v>
      </c>
      <c r="D634" s="42">
        <f t="shared" si="18"/>
        <v>138</v>
      </c>
      <c r="E634" s="55">
        <f t="shared" si="19"/>
        <v>1</v>
      </c>
    </row>
    <row r="635" spans="1:5">
      <c r="A635" s="25">
        <v>732</v>
      </c>
      <c r="B635" s="25" t="str">
        <f>LOOKUP(A635,'ADRESÁŘ NESHOD A ZAKÁZEK'!A634:A1632,'ADRESÁŘ NESHOD A ZAKÁZEK'!B634:B1632)</f>
        <v>-</v>
      </c>
      <c r="C635" s="25">
        <f>COUNTIF('ZÁZNAMNÍK NESHOD'!$B$2:$B$176,A635)</f>
        <v>0</v>
      </c>
      <c r="D635" s="42">
        <f t="shared" si="18"/>
        <v>138</v>
      </c>
      <c r="E635" s="55">
        <f t="shared" si="19"/>
        <v>1</v>
      </c>
    </row>
    <row r="636" spans="1:5">
      <c r="A636" s="25">
        <v>733</v>
      </c>
      <c r="B636" s="25" t="str">
        <f>LOOKUP(A636,'ADRESÁŘ NESHOD A ZAKÁZEK'!A635:A1633,'ADRESÁŘ NESHOD A ZAKÁZEK'!B635:B1633)</f>
        <v>-</v>
      </c>
      <c r="C636" s="25">
        <f>COUNTIF('ZÁZNAMNÍK NESHOD'!$B$2:$B$176,A636)</f>
        <v>0</v>
      </c>
      <c r="D636" s="42">
        <f t="shared" si="18"/>
        <v>138</v>
      </c>
      <c r="E636" s="55">
        <f t="shared" si="19"/>
        <v>1</v>
      </c>
    </row>
    <row r="637" spans="1:5">
      <c r="A637" s="25">
        <v>734</v>
      </c>
      <c r="B637" s="25" t="str">
        <f>LOOKUP(A637,'ADRESÁŘ NESHOD A ZAKÁZEK'!A636:A1634,'ADRESÁŘ NESHOD A ZAKÁZEK'!B636:B1634)</f>
        <v>-</v>
      </c>
      <c r="C637" s="25">
        <f>COUNTIF('ZÁZNAMNÍK NESHOD'!$B$2:$B$176,A637)</f>
        <v>0</v>
      </c>
      <c r="D637" s="42">
        <f t="shared" si="18"/>
        <v>138</v>
      </c>
      <c r="E637" s="55">
        <f t="shared" si="19"/>
        <v>1</v>
      </c>
    </row>
    <row r="638" spans="1:5">
      <c r="A638" s="25">
        <v>735</v>
      </c>
      <c r="B638" s="25" t="str">
        <f>LOOKUP(A638,'ADRESÁŘ NESHOD A ZAKÁZEK'!A637:A1635,'ADRESÁŘ NESHOD A ZAKÁZEK'!B637:B1635)</f>
        <v>-</v>
      </c>
      <c r="C638" s="25">
        <f>COUNTIF('ZÁZNAMNÍK NESHOD'!$B$2:$B$176,A638)</f>
        <v>0</v>
      </c>
      <c r="D638" s="42">
        <f t="shared" si="18"/>
        <v>138</v>
      </c>
      <c r="E638" s="55">
        <f t="shared" si="19"/>
        <v>1</v>
      </c>
    </row>
    <row r="639" spans="1:5">
      <c r="A639" s="25">
        <v>736</v>
      </c>
      <c r="B639" s="25" t="str">
        <f>LOOKUP(A639,'ADRESÁŘ NESHOD A ZAKÁZEK'!A638:A1636,'ADRESÁŘ NESHOD A ZAKÁZEK'!B638:B1636)</f>
        <v>-</v>
      </c>
      <c r="C639" s="25">
        <f>COUNTIF('ZÁZNAMNÍK NESHOD'!$B$2:$B$176,A639)</f>
        <v>0</v>
      </c>
      <c r="D639" s="42">
        <f t="shared" si="18"/>
        <v>138</v>
      </c>
      <c r="E639" s="55">
        <f t="shared" si="19"/>
        <v>1</v>
      </c>
    </row>
    <row r="640" spans="1:5">
      <c r="A640" s="25">
        <v>737</v>
      </c>
      <c r="B640" s="25" t="str">
        <f>LOOKUP(A640,'ADRESÁŘ NESHOD A ZAKÁZEK'!A639:A1637,'ADRESÁŘ NESHOD A ZAKÁZEK'!B639:B1637)</f>
        <v>-</v>
      </c>
      <c r="C640" s="25">
        <f>COUNTIF('ZÁZNAMNÍK NESHOD'!$B$2:$B$176,A640)</f>
        <v>0</v>
      </c>
      <c r="D640" s="42">
        <f t="shared" si="18"/>
        <v>138</v>
      </c>
      <c r="E640" s="55">
        <f t="shared" si="19"/>
        <v>1</v>
      </c>
    </row>
    <row r="641" spans="1:5">
      <c r="A641" s="25">
        <v>738</v>
      </c>
      <c r="B641" s="25" t="str">
        <f>LOOKUP(A641,'ADRESÁŘ NESHOD A ZAKÁZEK'!A640:A1638,'ADRESÁŘ NESHOD A ZAKÁZEK'!B640:B1638)</f>
        <v>-</v>
      </c>
      <c r="C641" s="25">
        <f>COUNTIF('ZÁZNAMNÍK NESHOD'!$B$2:$B$176,A641)</f>
        <v>0</v>
      </c>
      <c r="D641" s="42">
        <f t="shared" si="18"/>
        <v>138</v>
      </c>
      <c r="E641" s="55">
        <f t="shared" si="19"/>
        <v>1</v>
      </c>
    </row>
    <row r="642" spans="1:5">
      <c r="A642" s="25">
        <v>739</v>
      </c>
      <c r="B642" s="25" t="str">
        <f>LOOKUP(A642,'ADRESÁŘ NESHOD A ZAKÁZEK'!A641:A1639,'ADRESÁŘ NESHOD A ZAKÁZEK'!B641:B1639)</f>
        <v>-</v>
      </c>
      <c r="C642" s="25">
        <f>COUNTIF('ZÁZNAMNÍK NESHOD'!$B$2:$B$176,A642)</f>
        <v>0</v>
      </c>
      <c r="D642" s="42">
        <f t="shared" ref="D642:D705" si="20">IF(F641=1,C642,D641+C642)</f>
        <v>138</v>
      </c>
      <c r="E642" s="55">
        <f t="shared" ref="E642:E705" si="21">D642/$D$906</f>
        <v>1</v>
      </c>
    </row>
    <row r="643" spans="1:5">
      <c r="A643" s="25">
        <v>740</v>
      </c>
      <c r="B643" s="25" t="str">
        <f>LOOKUP(A643,'ADRESÁŘ NESHOD A ZAKÁZEK'!A642:A1640,'ADRESÁŘ NESHOD A ZAKÁZEK'!B642:B1640)</f>
        <v>-</v>
      </c>
      <c r="C643" s="25">
        <f>COUNTIF('ZÁZNAMNÍK NESHOD'!$B$2:$B$176,A643)</f>
        <v>0</v>
      </c>
      <c r="D643" s="42">
        <f t="shared" si="20"/>
        <v>138</v>
      </c>
      <c r="E643" s="55">
        <f t="shared" si="21"/>
        <v>1</v>
      </c>
    </row>
    <row r="644" spans="1:5">
      <c r="A644" s="25">
        <v>741</v>
      </c>
      <c r="B644" s="25" t="str">
        <f>LOOKUP(A644,'ADRESÁŘ NESHOD A ZAKÁZEK'!A643:A1641,'ADRESÁŘ NESHOD A ZAKÁZEK'!B643:B1641)</f>
        <v>-</v>
      </c>
      <c r="C644" s="25">
        <f>COUNTIF('ZÁZNAMNÍK NESHOD'!$B$2:$B$176,A644)</f>
        <v>0</v>
      </c>
      <c r="D644" s="42">
        <f t="shared" si="20"/>
        <v>138</v>
      </c>
      <c r="E644" s="55">
        <f t="shared" si="21"/>
        <v>1</v>
      </c>
    </row>
    <row r="645" spans="1:5">
      <c r="A645" s="25">
        <v>742</v>
      </c>
      <c r="B645" s="25" t="str">
        <f>LOOKUP(A645,'ADRESÁŘ NESHOD A ZAKÁZEK'!A644:A1642,'ADRESÁŘ NESHOD A ZAKÁZEK'!B644:B1642)</f>
        <v>-</v>
      </c>
      <c r="C645" s="25">
        <f>COUNTIF('ZÁZNAMNÍK NESHOD'!$B$2:$B$176,A645)</f>
        <v>0</v>
      </c>
      <c r="D645" s="42">
        <f t="shared" si="20"/>
        <v>138</v>
      </c>
      <c r="E645" s="55">
        <f t="shared" si="21"/>
        <v>1</v>
      </c>
    </row>
    <row r="646" spans="1:5">
      <c r="A646" s="25">
        <v>743</v>
      </c>
      <c r="B646" s="25" t="str">
        <f>LOOKUP(A646,'ADRESÁŘ NESHOD A ZAKÁZEK'!A645:A1643,'ADRESÁŘ NESHOD A ZAKÁZEK'!B645:B1643)</f>
        <v>-</v>
      </c>
      <c r="C646" s="25">
        <f>COUNTIF('ZÁZNAMNÍK NESHOD'!$B$2:$B$176,A646)</f>
        <v>0</v>
      </c>
      <c r="D646" s="42">
        <f t="shared" si="20"/>
        <v>138</v>
      </c>
      <c r="E646" s="55">
        <f t="shared" si="21"/>
        <v>1</v>
      </c>
    </row>
    <row r="647" spans="1:5">
      <c r="A647" s="25">
        <v>744</v>
      </c>
      <c r="B647" s="25" t="str">
        <f>LOOKUP(A647,'ADRESÁŘ NESHOD A ZAKÁZEK'!A646:A1644,'ADRESÁŘ NESHOD A ZAKÁZEK'!B646:B1644)</f>
        <v>-</v>
      </c>
      <c r="C647" s="25">
        <f>COUNTIF('ZÁZNAMNÍK NESHOD'!$B$2:$B$176,A647)</f>
        <v>0</v>
      </c>
      <c r="D647" s="42">
        <f t="shared" si="20"/>
        <v>138</v>
      </c>
      <c r="E647" s="55">
        <f t="shared" si="21"/>
        <v>1</v>
      </c>
    </row>
    <row r="648" spans="1:5">
      <c r="A648" s="25">
        <v>745</v>
      </c>
      <c r="B648" s="25" t="str">
        <f>LOOKUP(A648,'ADRESÁŘ NESHOD A ZAKÁZEK'!A647:A1645,'ADRESÁŘ NESHOD A ZAKÁZEK'!B647:B1645)</f>
        <v>-</v>
      </c>
      <c r="C648" s="25">
        <f>COUNTIF('ZÁZNAMNÍK NESHOD'!$B$2:$B$176,A648)</f>
        <v>0</v>
      </c>
      <c r="D648" s="42">
        <f t="shared" si="20"/>
        <v>138</v>
      </c>
      <c r="E648" s="55">
        <f t="shared" si="21"/>
        <v>1</v>
      </c>
    </row>
    <row r="649" spans="1:5">
      <c r="A649" s="25">
        <v>746</v>
      </c>
      <c r="B649" s="25" t="str">
        <f>LOOKUP(A649,'ADRESÁŘ NESHOD A ZAKÁZEK'!A648:A1646,'ADRESÁŘ NESHOD A ZAKÁZEK'!B648:B1646)</f>
        <v>-</v>
      </c>
      <c r="C649" s="25">
        <f>COUNTIF('ZÁZNAMNÍK NESHOD'!$B$2:$B$176,A649)</f>
        <v>0</v>
      </c>
      <c r="D649" s="42">
        <f t="shared" si="20"/>
        <v>138</v>
      </c>
      <c r="E649" s="55">
        <f t="shared" si="21"/>
        <v>1</v>
      </c>
    </row>
    <row r="650" spans="1:5">
      <c r="A650" s="25">
        <v>747</v>
      </c>
      <c r="B650" s="25" t="str">
        <f>LOOKUP(A650,'ADRESÁŘ NESHOD A ZAKÁZEK'!A649:A1647,'ADRESÁŘ NESHOD A ZAKÁZEK'!B649:B1647)</f>
        <v>-</v>
      </c>
      <c r="C650" s="25">
        <f>COUNTIF('ZÁZNAMNÍK NESHOD'!$B$2:$B$176,A650)</f>
        <v>0</v>
      </c>
      <c r="D650" s="42">
        <f t="shared" si="20"/>
        <v>138</v>
      </c>
      <c r="E650" s="55">
        <f t="shared" si="21"/>
        <v>1</v>
      </c>
    </row>
    <row r="651" spans="1:5">
      <c r="A651" s="25">
        <v>748</v>
      </c>
      <c r="B651" s="25" t="str">
        <f>LOOKUP(A651,'ADRESÁŘ NESHOD A ZAKÁZEK'!A650:A1648,'ADRESÁŘ NESHOD A ZAKÁZEK'!B650:B1648)</f>
        <v>-</v>
      </c>
      <c r="C651" s="25">
        <f>COUNTIF('ZÁZNAMNÍK NESHOD'!$B$2:$B$176,A651)</f>
        <v>0</v>
      </c>
      <c r="D651" s="42">
        <f t="shared" si="20"/>
        <v>138</v>
      </c>
      <c r="E651" s="55">
        <f t="shared" si="21"/>
        <v>1</v>
      </c>
    </row>
    <row r="652" spans="1:5">
      <c r="A652" s="25">
        <v>749</v>
      </c>
      <c r="B652" s="25" t="str">
        <f>LOOKUP(A652,'ADRESÁŘ NESHOD A ZAKÁZEK'!A651:A1649,'ADRESÁŘ NESHOD A ZAKÁZEK'!B651:B1649)</f>
        <v>-</v>
      </c>
      <c r="C652" s="25">
        <f>COUNTIF('ZÁZNAMNÍK NESHOD'!$B$2:$B$176,A652)</f>
        <v>0</v>
      </c>
      <c r="D652" s="42">
        <f t="shared" si="20"/>
        <v>138</v>
      </c>
      <c r="E652" s="55">
        <f t="shared" si="21"/>
        <v>1</v>
      </c>
    </row>
    <row r="653" spans="1:5">
      <c r="A653" s="25">
        <v>750</v>
      </c>
      <c r="B653" s="25" t="str">
        <f>LOOKUP(A653,'ADRESÁŘ NESHOD A ZAKÁZEK'!A652:A1650,'ADRESÁŘ NESHOD A ZAKÁZEK'!B652:B1650)</f>
        <v>-</v>
      </c>
      <c r="C653" s="25">
        <f>COUNTIF('ZÁZNAMNÍK NESHOD'!$B$2:$B$176,A653)</f>
        <v>0</v>
      </c>
      <c r="D653" s="42">
        <f t="shared" si="20"/>
        <v>138</v>
      </c>
      <c r="E653" s="55">
        <f t="shared" si="21"/>
        <v>1</v>
      </c>
    </row>
    <row r="654" spans="1:5">
      <c r="A654" s="25">
        <v>751</v>
      </c>
      <c r="B654" s="25" t="str">
        <f>LOOKUP(A654,'ADRESÁŘ NESHOD A ZAKÁZEK'!A653:A1651,'ADRESÁŘ NESHOD A ZAKÁZEK'!B653:B1651)</f>
        <v xml:space="preserve">vodní nádrž </v>
      </c>
      <c r="C654" s="25">
        <f>COUNTIF('ZÁZNAMNÍK NESHOD'!$B$2:$B$176,A654)</f>
        <v>0</v>
      </c>
      <c r="D654" s="42">
        <f t="shared" si="20"/>
        <v>138</v>
      </c>
      <c r="E654" s="55">
        <f t="shared" si="21"/>
        <v>1</v>
      </c>
    </row>
    <row r="655" spans="1:5">
      <c r="A655" s="25">
        <v>752</v>
      </c>
      <c r="B655" s="25" t="str">
        <f>LOOKUP(A655,'ADRESÁŘ NESHOD A ZAKÁZEK'!A654:A1652,'ADRESÁŘ NESHOD A ZAKÁZEK'!B654:B1652)</f>
        <v>vodní nádrž - vlnolamy</v>
      </c>
      <c r="C655" s="25">
        <f>COUNTIF('ZÁZNAMNÍK NESHOD'!$B$2:$B$176,A655)</f>
        <v>0</v>
      </c>
      <c r="D655" s="42">
        <f t="shared" si="20"/>
        <v>138</v>
      </c>
      <c r="E655" s="55">
        <f t="shared" si="21"/>
        <v>1</v>
      </c>
    </row>
    <row r="656" spans="1:5">
      <c r="A656" s="25">
        <v>753</v>
      </c>
      <c r="B656" s="25" t="str">
        <f>LOOKUP(A656,'ADRESÁŘ NESHOD A ZAKÁZEK'!A655:A1653,'ADRESÁŘ NESHOD A ZAKÁZEK'!B655:B1653)</f>
        <v>vodní nádrž - víko</v>
      </c>
      <c r="C656" s="25">
        <f>COUNTIF('ZÁZNAMNÍK NESHOD'!$B$2:$B$176,A656)</f>
        <v>0</v>
      </c>
      <c r="D656" s="42">
        <f t="shared" si="20"/>
        <v>138</v>
      </c>
      <c r="E656" s="55">
        <f t="shared" si="21"/>
        <v>1</v>
      </c>
    </row>
    <row r="657" spans="1:5">
      <c r="A657" s="25">
        <v>754</v>
      </c>
      <c r="B657" s="25" t="str">
        <f>LOOKUP(A657,'ADRESÁŘ NESHOD A ZAKÁZEK'!A656:A1654,'ADRESÁŘ NESHOD A ZAKÁZEK'!B656:B1654)</f>
        <v>vodní nádrž - zimní uzávěr</v>
      </c>
      <c r="C657" s="25">
        <f>COUNTIF('ZÁZNAMNÍK NESHOD'!$B$2:$B$176,A657)</f>
        <v>0</v>
      </c>
      <c r="D657" s="42">
        <f t="shared" si="20"/>
        <v>138</v>
      </c>
      <c r="E657" s="55">
        <f t="shared" si="21"/>
        <v>1</v>
      </c>
    </row>
    <row r="658" spans="1:5">
      <c r="A658" s="25">
        <v>755</v>
      </c>
      <c r="B658" s="25" t="str">
        <f>LOOKUP(A658,'ADRESÁŘ NESHOD A ZAKÁZEK'!A657:A1655,'ADRESÁŘ NESHOD A ZAKÁZEK'!B657:B1655)</f>
        <v>pěnidlová nádrž</v>
      </c>
      <c r="C658" s="25">
        <f>COUNTIF('ZÁZNAMNÍK NESHOD'!$B$2:$B$176,A658)</f>
        <v>0</v>
      </c>
      <c r="D658" s="42">
        <f t="shared" si="20"/>
        <v>138</v>
      </c>
      <c r="E658" s="55">
        <f t="shared" si="21"/>
        <v>1</v>
      </c>
    </row>
    <row r="659" spans="1:5">
      <c r="A659" s="25">
        <v>756</v>
      </c>
      <c r="B659" s="25" t="str">
        <f>LOOKUP(A659,'ADRESÁŘ NESHOD A ZAKÁZEK'!A658:A1656,'ADRESÁŘ NESHOD A ZAKÁZEK'!B658:B1656)</f>
        <v>-</v>
      </c>
      <c r="C659" s="25">
        <f>COUNTIF('ZÁZNAMNÍK NESHOD'!$B$2:$B$176,A659)</f>
        <v>0</v>
      </c>
      <c r="D659" s="42">
        <f t="shared" si="20"/>
        <v>138</v>
      </c>
      <c r="E659" s="55">
        <f t="shared" si="21"/>
        <v>1</v>
      </c>
    </row>
    <row r="660" spans="1:5">
      <c r="A660" s="25">
        <v>757</v>
      </c>
      <c r="B660" s="25" t="str">
        <f>LOOKUP(A660,'ADRESÁŘ NESHOD A ZAKÁZEK'!A659:A1657,'ADRESÁŘ NESHOD A ZAKÁZEK'!B659:B1657)</f>
        <v>-</v>
      </c>
      <c r="C660" s="25">
        <f>COUNTIF('ZÁZNAMNÍK NESHOD'!$B$2:$B$176,A660)</f>
        <v>0</v>
      </c>
      <c r="D660" s="42">
        <f t="shared" si="20"/>
        <v>138</v>
      </c>
      <c r="E660" s="55">
        <f t="shared" si="21"/>
        <v>1</v>
      </c>
    </row>
    <row r="661" spans="1:5">
      <c r="A661" s="25">
        <v>758</v>
      </c>
      <c r="B661" s="25" t="str">
        <f>LOOKUP(A661,'ADRESÁŘ NESHOD A ZAKÁZEK'!A660:A1658,'ADRESÁŘ NESHOD A ZAKÁZEK'!B660:B1658)</f>
        <v>-</v>
      </c>
      <c r="C661" s="25">
        <f>COUNTIF('ZÁZNAMNÍK NESHOD'!$B$2:$B$176,A661)</f>
        <v>0</v>
      </c>
      <c r="D661" s="42">
        <f t="shared" si="20"/>
        <v>138</v>
      </c>
      <c r="E661" s="55">
        <f t="shared" si="21"/>
        <v>1</v>
      </c>
    </row>
    <row r="662" spans="1:5">
      <c r="A662" s="25">
        <v>759</v>
      </c>
      <c r="B662" s="25" t="str">
        <f>LOOKUP(A662,'ADRESÁŘ NESHOD A ZAKÁZEK'!A661:A1659,'ADRESÁŘ NESHOD A ZAKÁZEK'!B661:B1659)</f>
        <v>-</v>
      </c>
      <c r="C662" s="25">
        <f>COUNTIF('ZÁZNAMNÍK NESHOD'!$B$2:$B$176,A662)</f>
        <v>0</v>
      </c>
      <c r="D662" s="42">
        <f t="shared" si="20"/>
        <v>138</v>
      </c>
      <c r="E662" s="55">
        <f t="shared" si="21"/>
        <v>1</v>
      </c>
    </row>
    <row r="663" spans="1:5">
      <c r="A663" s="25">
        <v>760</v>
      </c>
      <c r="B663" s="25" t="str">
        <f>LOOKUP(A663,'ADRESÁŘ NESHOD A ZAKÁZEK'!A662:A1660,'ADRESÁŘ NESHOD A ZAKÁZEK'!B662:B1660)</f>
        <v>-</v>
      </c>
      <c r="C663" s="25">
        <f>COUNTIF('ZÁZNAMNÍK NESHOD'!$B$2:$B$176,A663)</f>
        <v>0</v>
      </c>
      <c r="D663" s="42">
        <f t="shared" si="20"/>
        <v>138</v>
      </c>
      <c r="E663" s="55">
        <f t="shared" si="21"/>
        <v>1</v>
      </c>
    </row>
    <row r="664" spans="1:5">
      <c r="A664" s="25">
        <v>761</v>
      </c>
      <c r="B664" s="25" t="str">
        <f>LOOKUP(A664,'ADRESÁŘ NESHOD A ZAKÁZEK'!A663:A1661,'ADRESÁŘ NESHOD A ZAKÁZEK'!B663:B1661)</f>
        <v>-</v>
      </c>
      <c r="C664" s="25">
        <f>COUNTIF('ZÁZNAMNÍK NESHOD'!$B$2:$B$176,A664)</f>
        <v>0</v>
      </c>
      <c r="D664" s="42">
        <f t="shared" si="20"/>
        <v>138</v>
      </c>
      <c r="E664" s="55">
        <f t="shared" si="21"/>
        <v>1</v>
      </c>
    </row>
    <row r="665" spans="1:5">
      <c r="A665" s="25">
        <v>762</v>
      </c>
      <c r="B665" s="25" t="str">
        <f>LOOKUP(A665,'ADRESÁŘ NESHOD A ZAKÁZEK'!A664:A1662,'ADRESÁŘ NESHOD A ZAKÁZEK'!B664:B1662)</f>
        <v>-</v>
      </c>
      <c r="C665" s="25">
        <f>COUNTIF('ZÁZNAMNÍK NESHOD'!$B$2:$B$176,A665)</f>
        <v>0</v>
      </c>
      <c r="D665" s="42">
        <f t="shared" si="20"/>
        <v>138</v>
      </c>
      <c r="E665" s="55">
        <f t="shared" si="21"/>
        <v>1</v>
      </c>
    </row>
    <row r="666" spans="1:5">
      <c r="A666" s="25">
        <v>763</v>
      </c>
      <c r="B666" s="25" t="str">
        <f>LOOKUP(A666,'ADRESÁŘ NESHOD A ZAKÁZEK'!A665:A1663,'ADRESÁŘ NESHOD A ZAKÁZEK'!B665:B1663)</f>
        <v>-</v>
      </c>
      <c r="C666" s="25">
        <f>COUNTIF('ZÁZNAMNÍK NESHOD'!$B$2:$B$176,A666)</f>
        <v>0</v>
      </c>
      <c r="D666" s="42">
        <f t="shared" si="20"/>
        <v>138</v>
      </c>
      <c r="E666" s="55">
        <f t="shared" si="21"/>
        <v>1</v>
      </c>
    </row>
    <row r="667" spans="1:5">
      <c r="A667" s="25">
        <v>764</v>
      </c>
      <c r="B667" s="25" t="str">
        <f>LOOKUP(A667,'ADRESÁŘ NESHOD A ZAKÁZEK'!A666:A1664,'ADRESÁŘ NESHOD A ZAKÁZEK'!B666:B1664)</f>
        <v>-</v>
      </c>
      <c r="C667" s="25">
        <f>COUNTIF('ZÁZNAMNÍK NESHOD'!$B$2:$B$176,A667)</f>
        <v>0</v>
      </c>
      <c r="D667" s="42">
        <f t="shared" si="20"/>
        <v>138</v>
      </c>
      <c r="E667" s="55">
        <f t="shared" si="21"/>
        <v>1</v>
      </c>
    </row>
    <row r="668" spans="1:5">
      <c r="A668" s="25">
        <v>765</v>
      </c>
      <c r="B668" s="25" t="str">
        <f>LOOKUP(A668,'ADRESÁŘ NESHOD A ZAKÁZEK'!A667:A1665,'ADRESÁŘ NESHOD A ZAKÁZEK'!B667:B1665)</f>
        <v>-</v>
      </c>
      <c r="C668" s="25">
        <f>COUNTIF('ZÁZNAMNÍK NESHOD'!$B$2:$B$176,A668)</f>
        <v>0</v>
      </c>
      <c r="D668" s="42">
        <f t="shared" si="20"/>
        <v>138</v>
      </c>
      <c r="E668" s="55">
        <f t="shared" si="21"/>
        <v>1</v>
      </c>
    </row>
    <row r="669" spans="1:5">
      <c r="A669" s="25">
        <v>766</v>
      </c>
      <c r="B669" s="25" t="str">
        <f>LOOKUP(A669,'ADRESÁŘ NESHOD A ZAKÁZEK'!A668:A1666,'ADRESÁŘ NESHOD A ZAKÁZEK'!B668:B1666)</f>
        <v>-</v>
      </c>
      <c r="C669" s="25">
        <f>COUNTIF('ZÁZNAMNÍK NESHOD'!$B$2:$B$176,A669)</f>
        <v>0</v>
      </c>
      <c r="D669" s="42">
        <f t="shared" si="20"/>
        <v>138</v>
      </c>
      <c r="E669" s="55">
        <f t="shared" si="21"/>
        <v>1</v>
      </c>
    </row>
    <row r="670" spans="1:5">
      <c r="A670" s="25">
        <v>767</v>
      </c>
      <c r="B670" s="25" t="str">
        <f>LOOKUP(A670,'ADRESÁŘ NESHOD A ZAKÁZEK'!A669:A1667,'ADRESÁŘ NESHOD A ZAKÁZEK'!B669:B1667)</f>
        <v>-</v>
      </c>
      <c r="C670" s="25">
        <f>COUNTIF('ZÁZNAMNÍK NESHOD'!$B$2:$B$176,A670)</f>
        <v>0</v>
      </c>
      <c r="D670" s="42">
        <f t="shared" si="20"/>
        <v>138</v>
      </c>
      <c r="E670" s="55">
        <f t="shared" si="21"/>
        <v>1</v>
      </c>
    </row>
    <row r="671" spans="1:5">
      <c r="A671" s="25">
        <v>768</v>
      </c>
      <c r="B671" s="25" t="str">
        <f>LOOKUP(A671,'ADRESÁŘ NESHOD A ZAKÁZEK'!A670:A1668,'ADRESÁŘ NESHOD A ZAKÁZEK'!B670:B1668)</f>
        <v>-</v>
      </c>
      <c r="C671" s="25">
        <f>COUNTIF('ZÁZNAMNÍK NESHOD'!$B$2:$B$176,A671)</f>
        <v>0</v>
      </c>
      <c r="D671" s="42">
        <f t="shared" si="20"/>
        <v>138</v>
      </c>
      <c r="E671" s="55">
        <f t="shared" si="21"/>
        <v>1</v>
      </c>
    </row>
    <row r="672" spans="1:5">
      <c r="A672" s="25">
        <v>769</v>
      </c>
      <c r="B672" s="25" t="str">
        <f>LOOKUP(A672,'ADRESÁŘ NESHOD A ZAKÁZEK'!A671:A1669,'ADRESÁŘ NESHOD A ZAKÁZEK'!B671:B1669)</f>
        <v>-</v>
      </c>
      <c r="C672" s="25">
        <f>COUNTIF('ZÁZNAMNÍK NESHOD'!$B$2:$B$176,A672)</f>
        <v>0</v>
      </c>
      <c r="D672" s="42">
        <f t="shared" si="20"/>
        <v>138</v>
      </c>
      <c r="E672" s="55">
        <f t="shared" si="21"/>
        <v>1</v>
      </c>
    </row>
    <row r="673" spans="1:5">
      <c r="A673" s="25">
        <v>770</v>
      </c>
      <c r="B673" s="25" t="str">
        <f>LOOKUP(A673,'ADRESÁŘ NESHOD A ZAKÁZEK'!A672:A1670,'ADRESÁŘ NESHOD A ZAKÁZEK'!B672:B1670)</f>
        <v>-</v>
      </c>
      <c r="C673" s="25">
        <f>COUNTIF('ZÁZNAMNÍK NESHOD'!$B$2:$B$176,A673)</f>
        <v>0</v>
      </c>
      <c r="D673" s="42">
        <f t="shared" si="20"/>
        <v>138</v>
      </c>
      <c r="E673" s="55">
        <f t="shared" si="21"/>
        <v>1</v>
      </c>
    </row>
    <row r="674" spans="1:5">
      <c r="A674" s="25">
        <v>771</v>
      </c>
      <c r="B674" s="25" t="str">
        <f>LOOKUP(A674,'ADRESÁŘ NESHOD A ZAKÁZEK'!A673:A1671,'ADRESÁŘ NESHOD A ZAKÁZEK'!B673:B1671)</f>
        <v>-</v>
      </c>
      <c r="C674" s="25">
        <f>COUNTIF('ZÁZNAMNÍK NESHOD'!$B$2:$B$176,A674)</f>
        <v>0</v>
      </c>
      <c r="D674" s="42">
        <f t="shared" si="20"/>
        <v>138</v>
      </c>
      <c r="E674" s="55">
        <f t="shared" si="21"/>
        <v>1</v>
      </c>
    </row>
    <row r="675" spans="1:5">
      <c r="A675" s="25">
        <v>772</v>
      </c>
      <c r="B675" s="25" t="str">
        <f>LOOKUP(A675,'ADRESÁŘ NESHOD A ZAKÁZEK'!A674:A1672,'ADRESÁŘ NESHOD A ZAKÁZEK'!B674:B1672)</f>
        <v>-</v>
      </c>
      <c r="C675" s="25">
        <f>COUNTIF('ZÁZNAMNÍK NESHOD'!$B$2:$B$176,A675)</f>
        <v>0</v>
      </c>
      <c r="D675" s="42">
        <f t="shared" si="20"/>
        <v>138</v>
      </c>
      <c r="E675" s="55">
        <f t="shared" si="21"/>
        <v>1</v>
      </c>
    </row>
    <row r="676" spans="1:5">
      <c r="A676" s="25">
        <v>773</v>
      </c>
      <c r="B676" s="25" t="str">
        <f>LOOKUP(A676,'ADRESÁŘ NESHOD A ZAKÁZEK'!A675:A1673,'ADRESÁŘ NESHOD A ZAKÁZEK'!B675:B1673)</f>
        <v>-</v>
      </c>
      <c r="C676" s="25">
        <f>COUNTIF('ZÁZNAMNÍK NESHOD'!$B$2:$B$176,A676)</f>
        <v>0</v>
      </c>
      <c r="D676" s="42">
        <f t="shared" si="20"/>
        <v>138</v>
      </c>
      <c r="E676" s="55">
        <f t="shared" si="21"/>
        <v>1</v>
      </c>
    </row>
    <row r="677" spans="1:5">
      <c r="A677" s="25">
        <v>774</v>
      </c>
      <c r="B677" s="25" t="str">
        <f>LOOKUP(A677,'ADRESÁŘ NESHOD A ZAKÁZEK'!A676:A1674,'ADRESÁŘ NESHOD A ZAKÁZEK'!B676:B1674)</f>
        <v>-</v>
      </c>
      <c r="C677" s="25">
        <f>COUNTIF('ZÁZNAMNÍK NESHOD'!$B$2:$B$176,A677)</f>
        <v>0</v>
      </c>
      <c r="D677" s="42">
        <f t="shared" si="20"/>
        <v>138</v>
      </c>
      <c r="E677" s="55">
        <f t="shared" si="21"/>
        <v>1</v>
      </c>
    </row>
    <row r="678" spans="1:5">
      <c r="A678" s="25">
        <v>775</v>
      </c>
      <c r="B678" s="25" t="str">
        <f>LOOKUP(A678,'ADRESÁŘ NESHOD A ZAKÁZEK'!A677:A1675,'ADRESÁŘ NESHOD A ZAKÁZEK'!B677:B1675)</f>
        <v>-</v>
      </c>
      <c r="C678" s="25">
        <f>COUNTIF('ZÁZNAMNÍK NESHOD'!$B$2:$B$176,A678)</f>
        <v>0</v>
      </c>
      <c r="D678" s="42">
        <f t="shared" si="20"/>
        <v>138</v>
      </c>
      <c r="E678" s="55">
        <f t="shared" si="21"/>
        <v>1</v>
      </c>
    </row>
    <row r="679" spans="1:5">
      <c r="A679" s="25">
        <v>776</v>
      </c>
      <c r="B679" s="25" t="str">
        <f>LOOKUP(A679,'ADRESÁŘ NESHOD A ZAKÁZEK'!A678:A1676,'ADRESÁŘ NESHOD A ZAKÁZEK'!B678:B1676)</f>
        <v>-</v>
      </c>
      <c r="C679" s="25">
        <f>COUNTIF('ZÁZNAMNÍK NESHOD'!$B$2:$B$176,A679)</f>
        <v>0</v>
      </c>
      <c r="D679" s="42">
        <f t="shared" si="20"/>
        <v>138</v>
      </c>
      <c r="E679" s="55">
        <f t="shared" si="21"/>
        <v>1</v>
      </c>
    </row>
    <row r="680" spans="1:5">
      <c r="A680" s="25">
        <v>777</v>
      </c>
      <c r="B680" s="25" t="str">
        <f>LOOKUP(A680,'ADRESÁŘ NESHOD A ZAKÁZEK'!A679:A1677,'ADRESÁŘ NESHOD A ZAKÁZEK'!B679:B1677)</f>
        <v>-</v>
      </c>
      <c r="C680" s="25">
        <f>COUNTIF('ZÁZNAMNÍK NESHOD'!$B$2:$B$176,A680)</f>
        <v>0</v>
      </c>
      <c r="D680" s="42">
        <f t="shared" si="20"/>
        <v>138</v>
      </c>
      <c r="E680" s="55">
        <f t="shared" si="21"/>
        <v>1</v>
      </c>
    </row>
    <row r="681" spans="1:5">
      <c r="A681" s="25">
        <v>778</v>
      </c>
      <c r="B681" s="25" t="str">
        <f>LOOKUP(A681,'ADRESÁŘ NESHOD A ZAKÁZEK'!A680:A1678,'ADRESÁŘ NESHOD A ZAKÁZEK'!B680:B1678)</f>
        <v>-</v>
      </c>
      <c r="C681" s="25">
        <f>COUNTIF('ZÁZNAMNÍK NESHOD'!$B$2:$B$176,A681)</f>
        <v>0</v>
      </c>
      <c r="D681" s="42">
        <f t="shared" si="20"/>
        <v>138</v>
      </c>
      <c r="E681" s="55">
        <f t="shared" si="21"/>
        <v>1</v>
      </c>
    </row>
    <row r="682" spans="1:5">
      <c r="A682" s="25">
        <v>779</v>
      </c>
      <c r="B682" s="25" t="str">
        <f>LOOKUP(A682,'ADRESÁŘ NESHOD A ZAKÁZEK'!A681:A1679,'ADRESÁŘ NESHOD A ZAKÁZEK'!B681:B1679)</f>
        <v>-</v>
      </c>
      <c r="C682" s="25">
        <f>COUNTIF('ZÁZNAMNÍK NESHOD'!$B$2:$B$176,A682)</f>
        <v>0</v>
      </c>
      <c r="D682" s="42">
        <f t="shared" si="20"/>
        <v>138</v>
      </c>
      <c r="E682" s="55">
        <f t="shared" si="21"/>
        <v>1</v>
      </c>
    </row>
    <row r="683" spans="1:5">
      <c r="A683" s="25">
        <v>780</v>
      </c>
      <c r="B683" s="25" t="str">
        <f>LOOKUP(A683,'ADRESÁŘ NESHOD A ZAKÁZEK'!A682:A1680,'ADRESÁŘ NESHOD A ZAKÁZEK'!B682:B1680)</f>
        <v>-</v>
      </c>
      <c r="C683" s="25">
        <f>COUNTIF('ZÁZNAMNÍK NESHOD'!$B$2:$B$176,A683)</f>
        <v>0</v>
      </c>
      <c r="D683" s="42">
        <f t="shared" si="20"/>
        <v>138</v>
      </c>
      <c r="E683" s="55">
        <f t="shared" si="21"/>
        <v>1</v>
      </c>
    </row>
    <row r="684" spans="1:5">
      <c r="A684" s="25">
        <v>781</v>
      </c>
      <c r="B684" s="25" t="str">
        <f>LOOKUP(A684,'ADRESÁŘ NESHOD A ZAKÁZEK'!A683:A1681,'ADRESÁŘ NESHOD A ZAKÁZEK'!B683:B1681)</f>
        <v>-</v>
      </c>
      <c r="C684" s="25">
        <f>COUNTIF('ZÁZNAMNÍK NESHOD'!$B$2:$B$176,A684)</f>
        <v>0</v>
      </c>
      <c r="D684" s="42">
        <f t="shared" si="20"/>
        <v>138</v>
      </c>
      <c r="E684" s="55">
        <f t="shared" si="21"/>
        <v>1</v>
      </c>
    </row>
    <row r="685" spans="1:5">
      <c r="A685" s="25">
        <v>782</v>
      </c>
      <c r="B685" s="25" t="str">
        <f>LOOKUP(A685,'ADRESÁŘ NESHOD A ZAKÁZEK'!A684:A1682,'ADRESÁŘ NESHOD A ZAKÁZEK'!B684:B1682)</f>
        <v>-</v>
      </c>
      <c r="C685" s="25">
        <f>COUNTIF('ZÁZNAMNÍK NESHOD'!$B$2:$B$176,A685)</f>
        <v>0</v>
      </c>
      <c r="D685" s="42">
        <f t="shared" si="20"/>
        <v>138</v>
      </c>
      <c r="E685" s="55">
        <f t="shared" si="21"/>
        <v>1</v>
      </c>
    </row>
    <row r="686" spans="1:5">
      <c r="A686" s="25">
        <v>783</v>
      </c>
      <c r="B686" s="25" t="str">
        <f>LOOKUP(A686,'ADRESÁŘ NESHOD A ZAKÁZEK'!A685:A1683,'ADRESÁŘ NESHOD A ZAKÁZEK'!B685:B1683)</f>
        <v>-</v>
      </c>
      <c r="C686" s="25">
        <f>COUNTIF('ZÁZNAMNÍK NESHOD'!$B$2:$B$176,A686)</f>
        <v>0</v>
      </c>
      <c r="D686" s="42">
        <f t="shared" si="20"/>
        <v>138</v>
      </c>
      <c r="E686" s="55">
        <f t="shared" si="21"/>
        <v>1</v>
      </c>
    </row>
    <row r="687" spans="1:5">
      <c r="A687" s="25">
        <v>784</v>
      </c>
      <c r="B687" s="25" t="str">
        <f>LOOKUP(A687,'ADRESÁŘ NESHOD A ZAKÁZEK'!A686:A1684,'ADRESÁŘ NESHOD A ZAKÁZEK'!B686:B1684)</f>
        <v>-</v>
      </c>
      <c r="C687" s="25">
        <f>COUNTIF('ZÁZNAMNÍK NESHOD'!$B$2:$B$176,A687)</f>
        <v>0</v>
      </c>
      <c r="D687" s="42">
        <f t="shared" si="20"/>
        <v>138</v>
      </c>
      <c r="E687" s="55">
        <f t="shared" si="21"/>
        <v>1</v>
      </c>
    </row>
    <row r="688" spans="1:5">
      <c r="A688" s="25">
        <v>785</v>
      </c>
      <c r="B688" s="25" t="str">
        <f>LOOKUP(A688,'ADRESÁŘ NESHOD A ZAKÁZEK'!A687:A1685,'ADRESÁŘ NESHOD A ZAKÁZEK'!B687:B1685)</f>
        <v>-</v>
      </c>
      <c r="C688" s="25">
        <f>COUNTIF('ZÁZNAMNÍK NESHOD'!$B$2:$B$176,A688)</f>
        <v>0</v>
      </c>
      <c r="D688" s="42">
        <f t="shared" si="20"/>
        <v>138</v>
      </c>
      <c r="E688" s="55">
        <f t="shared" si="21"/>
        <v>1</v>
      </c>
    </row>
    <row r="689" spans="1:5">
      <c r="A689" s="25">
        <v>786</v>
      </c>
      <c r="B689" s="25" t="str">
        <f>LOOKUP(A689,'ADRESÁŘ NESHOD A ZAKÁZEK'!A688:A1686,'ADRESÁŘ NESHOD A ZAKÁZEK'!B688:B1686)</f>
        <v>-</v>
      </c>
      <c r="C689" s="25">
        <f>COUNTIF('ZÁZNAMNÍK NESHOD'!$B$2:$B$176,A689)</f>
        <v>0</v>
      </c>
      <c r="D689" s="42">
        <f t="shared" si="20"/>
        <v>138</v>
      </c>
      <c r="E689" s="55">
        <f t="shared" si="21"/>
        <v>1</v>
      </c>
    </row>
    <row r="690" spans="1:5">
      <c r="A690" s="25">
        <v>787</v>
      </c>
      <c r="B690" s="25" t="str">
        <f>LOOKUP(A690,'ADRESÁŘ NESHOD A ZAKÁZEK'!A689:A1687,'ADRESÁŘ NESHOD A ZAKÁZEK'!B689:B1687)</f>
        <v>-</v>
      </c>
      <c r="C690" s="25">
        <f>COUNTIF('ZÁZNAMNÍK NESHOD'!$B$2:$B$176,A690)</f>
        <v>0</v>
      </c>
      <c r="D690" s="42">
        <f t="shared" si="20"/>
        <v>138</v>
      </c>
      <c r="E690" s="55">
        <f t="shared" si="21"/>
        <v>1</v>
      </c>
    </row>
    <row r="691" spans="1:5">
      <c r="A691" s="25">
        <v>788</v>
      </c>
      <c r="B691" s="25" t="str">
        <f>LOOKUP(A691,'ADRESÁŘ NESHOD A ZAKÁZEK'!A690:A1688,'ADRESÁŘ NESHOD A ZAKÁZEK'!B690:B1688)</f>
        <v>-</v>
      </c>
      <c r="C691" s="25">
        <f>COUNTIF('ZÁZNAMNÍK NESHOD'!$B$2:$B$176,A691)</f>
        <v>0</v>
      </c>
      <c r="D691" s="42">
        <f t="shared" si="20"/>
        <v>138</v>
      </c>
      <c r="E691" s="55">
        <f t="shared" si="21"/>
        <v>1</v>
      </c>
    </row>
    <row r="692" spans="1:5">
      <c r="A692" s="25">
        <v>789</v>
      </c>
      <c r="B692" s="25" t="str">
        <f>LOOKUP(A692,'ADRESÁŘ NESHOD A ZAKÁZEK'!A691:A1689,'ADRESÁŘ NESHOD A ZAKÁZEK'!B691:B1689)</f>
        <v>-</v>
      </c>
      <c r="C692" s="25">
        <f>COUNTIF('ZÁZNAMNÍK NESHOD'!$B$2:$B$176,A692)</f>
        <v>0</v>
      </c>
      <c r="D692" s="42">
        <f t="shared" si="20"/>
        <v>138</v>
      </c>
      <c r="E692" s="55">
        <f t="shared" si="21"/>
        <v>1</v>
      </c>
    </row>
    <row r="693" spans="1:5">
      <c r="A693" s="25">
        <v>790</v>
      </c>
      <c r="B693" s="25" t="str">
        <f>LOOKUP(A693,'ADRESÁŘ NESHOD A ZAKÁZEK'!A692:A1690,'ADRESÁŘ NESHOD A ZAKÁZEK'!B692:B1690)</f>
        <v>-</v>
      </c>
      <c r="C693" s="25">
        <f>COUNTIF('ZÁZNAMNÍK NESHOD'!$B$2:$B$176,A693)</f>
        <v>0</v>
      </c>
      <c r="D693" s="42">
        <f t="shared" si="20"/>
        <v>138</v>
      </c>
      <c r="E693" s="55">
        <f t="shared" si="21"/>
        <v>1</v>
      </c>
    </row>
    <row r="694" spans="1:5">
      <c r="A694" s="25">
        <v>791</v>
      </c>
      <c r="B694" s="25" t="str">
        <f>LOOKUP(A694,'ADRESÁŘ NESHOD A ZAKÁZEK'!A693:A1691,'ADRESÁŘ NESHOD A ZAKÁZEK'!B693:B1691)</f>
        <v>-</v>
      </c>
      <c r="C694" s="25">
        <f>COUNTIF('ZÁZNAMNÍK NESHOD'!$B$2:$B$176,A694)</f>
        <v>0</v>
      </c>
      <c r="D694" s="42">
        <f t="shared" si="20"/>
        <v>138</v>
      </c>
      <c r="E694" s="55">
        <f t="shared" si="21"/>
        <v>1</v>
      </c>
    </row>
    <row r="695" spans="1:5">
      <c r="A695" s="25">
        <v>792</v>
      </c>
      <c r="B695" s="25" t="str">
        <f>LOOKUP(A695,'ADRESÁŘ NESHOD A ZAKÁZEK'!A694:A1692,'ADRESÁŘ NESHOD A ZAKÁZEK'!B694:B1692)</f>
        <v>-</v>
      </c>
      <c r="C695" s="25">
        <f>COUNTIF('ZÁZNAMNÍK NESHOD'!$B$2:$B$176,A695)</f>
        <v>0</v>
      </c>
      <c r="D695" s="42">
        <f t="shared" si="20"/>
        <v>138</v>
      </c>
      <c r="E695" s="55">
        <f t="shared" si="21"/>
        <v>1</v>
      </c>
    </row>
    <row r="696" spans="1:5">
      <c r="A696" s="25">
        <v>793</v>
      </c>
      <c r="B696" s="25" t="str">
        <f>LOOKUP(A696,'ADRESÁŘ NESHOD A ZAKÁZEK'!A695:A1693,'ADRESÁŘ NESHOD A ZAKÁZEK'!B695:B1693)</f>
        <v>-</v>
      </c>
      <c r="C696" s="25">
        <f>COUNTIF('ZÁZNAMNÍK NESHOD'!$B$2:$B$176,A696)</f>
        <v>0</v>
      </c>
      <c r="D696" s="42">
        <f t="shared" si="20"/>
        <v>138</v>
      </c>
      <c r="E696" s="55">
        <f t="shared" si="21"/>
        <v>1</v>
      </c>
    </row>
    <row r="697" spans="1:5">
      <c r="A697" s="25">
        <v>794</v>
      </c>
      <c r="B697" s="25" t="str">
        <f>LOOKUP(A697,'ADRESÁŘ NESHOD A ZAKÁZEK'!A696:A1694,'ADRESÁŘ NESHOD A ZAKÁZEK'!B696:B1694)</f>
        <v>-</v>
      </c>
      <c r="C697" s="25">
        <f>COUNTIF('ZÁZNAMNÍK NESHOD'!$B$2:$B$176,A697)</f>
        <v>0</v>
      </c>
      <c r="D697" s="42">
        <f t="shared" si="20"/>
        <v>138</v>
      </c>
      <c r="E697" s="55">
        <f t="shared" si="21"/>
        <v>1</v>
      </c>
    </row>
    <row r="698" spans="1:5">
      <c r="A698" s="25">
        <v>795</v>
      </c>
      <c r="B698" s="25" t="str">
        <f>LOOKUP(A698,'ADRESÁŘ NESHOD A ZAKÁZEK'!A697:A1695,'ADRESÁŘ NESHOD A ZAKÁZEK'!B697:B1695)</f>
        <v>-</v>
      </c>
      <c r="C698" s="25">
        <f>COUNTIF('ZÁZNAMNÍK NESHOD'!$B$2:$B$176,A698)</f>
        <v>0</v>
      </c>
      <c r="D698" s="42">
        <f t="shared" si="20"/>
        <v>138</v>
      </c>
      <c r="E698" s="55">
        <f t="shared" si="21"/>
        <v>1</v>
      </c>
    </row>
    <row r="699" spans="1:5">
      <c r="A699" s="25">
        <v>796</v>
      </c>
      <c r="B699" s="25" t="str">
        <f>LOOKUP(A699,'ADRESÁŘ NESHOD A ZAKÁZEK'!A698:A1696,'ADRESÁŘ NESHOD A ZAKÁZEK'!B698:B1696)</f>
        <v>-</v>
      </c>
      <c r="C699" s="25">
        <f>COUNTIF('ZÁZNAMNÍK NESHOD'!$B$2:$B$176,A699)</f>
        <v>0</v>
      </c>
      <c r="D699" s="42">
        <f t="shared" si="20"/>
        <v>138</v>
      </c>
      <c r="E699" s="55">
        <f t="shared" si="21"/>
        <v>1</v>
      </c>
    </row>
    <row r="700" spans="1:5">
      <c r="A700" s="25">
        <v>797</v>
      </c>
      <c r="B700" s="25" t="str">
        <f>LOOKUP(A700,'ADRESÁŘ NESHOD A ZAKÁZEK'!A699:A1697,'ADRESÁŘ NESHOD A ZAKÁZEK'!B699:B1697)</f>
        <v>-</v>
      </c>
      <c r="C700" s="25">
        <f>COUNTIF('ZÁZNAMNÍK NESHOD'!$B$2:$B$176,A700)</f>
        <v>0</v>
      </c>
      <c r="D700" s="42">
        <f t="shared" si="20"/>
        <v>138</v>
      </c>
      <c r="E700" s="55">
        <f t="shared" si="21"/>
        <v>1</v>
      </c>
    </row>
    <row r="701" spans="1:5">
      <c r="A701" s="25">
        <v>798</v>
      </c>
      <c r="B701" s="25" t="str">
        <f>LOOKUP(A701,'ADRESÁŘ NESHOD A ZAKÁZEK'!A700:A1698,'ADRESÁŘ NESHOD A ZAKÁZEK'!B700:B1698)</f>
        <v>-</v>
      </c>
      <c r="C701" s="25">
        <f>COUNTIF('ZÁZNAMNÍK NESHOD'!$B$2:$B$176,A701)</f>
        <v>0</v>
      </c>
      <c r="D701" s="42">
        <f t="shared" si="20"/>
        <v>138</v>
      </c>
      <c r="E701" s="55">
        <f t="shared" si="21"/>
        <v>1</v>
      </c>
    </row>
    <row r="702" spans="1:5">
      <c r="A702" s="25">
        <v>799</v>
      </c>
      <c r="B702" s="25" t="str">
        <f>LOOKUP(A702,'ADRESÁŘ NESHOD A ZAKÁZEK'!A701:A1699,'ADRESÁŘ NESHOD A ZAKÁZEK'!B701:B1699)</f>
        <v>-</v>
      </c>
      <c r="C702" s="25">
        <f>COUNTIF('ZÁZNAMNÍK NESHOD'!$B$2:$B$176,A702)</f>
        <v>0</v>
      </c>
      <c r="D702" s="42">
        <f t="shared" si="20"/>
        <v>138</v>
      </c>
      <c r="E702" s="55">
        <f t="shared" si="21"/>
        <v>1</v>
      </c>
    </row>
    <row r="703" spans="1:5">
      <c r="A703" s="25">
        <v>800</v>
      </c>
      <c r="B703" s="25" t="str">
        <f>LOOKUP(A703,'ADRESÁŘ NESHOD A ZAKÁZEK'!A702:A1700,'ADRESÁŘ NESHOD A ZAKÁZEK'!B702:B1700)</f>
        <v>-</v>
      </c>
      <c r="C703" s="25">
        <f>COUNTIF('ZÁZNAMNÍK NESHOD'!$B$2:$B$176,A703)</f>
        <v>0</v>
      </c>
      <c r="D703" s="42">
        <f t="shared" si="20"/>
        <v>138</v>
      </c>
      <c r="E703" s="55">
        <f t="shared" si="21"/>
        <v>1</v>
      </c>
    </row>
    <row r="704" spans="1:5">
      <c r="A704" s="25">
        <v>801</v>
      </c>
      <c r="B704" s="25" t="str">
        <f>LOOKUP(A704,'ADRESÁŘ NESHOD A ZAKÁZEK'!A703:A1701,'ADRESÁŘ NESHOD A ZAKÁZEK'!B703:B1701)</f>
        <v>el. instalace podvozku</v>
      </c>
      <c r="C704" s="25">
        <f>COUNTIF('ZÁZNAMNÍK NESHOD'!$B$2:$B$176,A704)</f>
        <v>0</v>
      </c>
      <c r="D704" s="42">
        <f t="shared" si="20"/>
        <v>138</v>
      </c>
      <c r="E704" s="55">
        <f t="shared" si="21"/>
        <v>1</v>
      </c>
    </row>
    <row r="705" spans="1:5">
      <c r="A705" s="25">
        <v>802</v>
      </c>
      <c r="B705" s="25" t="str">
        <f>LOOKUP(A705,'ADRESÁŘ NESHOD A ZAKÁZEK'!A704:A1702,'ADRESÁŘ NESHOD A ZAKÁZEK'!B704:B1702)</f>
        <v>akumulátory, schrány</v>
      </c>
      <c r="C705" s="25">
        <f>COUNTIF('ZÁZNAMNÍK NESHOD'!$B$2:$B$176,A705)</f>
        <v>0</v>
      </c>
      <c r="D705" s="42">
        <f t="shared" si="20"/>
        <v>138</v>
      </c>
      <c r="E705" s="55">
        <f t="shared" si="21"/>
        <v>1</v>
      </c>
    </row>
    <row r="706" spans="1:5">
      <c r="A706" s="25">
        <v>803</v>
      </c>
      <c r="B706" s="25" t="str">
        <f>LOOKUP(A706,'ADRESÁŘ NESHOD A ZAKÁZEK'!A705:A1703,'ADRESÁŘ NESHOD A ZAKÁZEK'!B705:B1703)</f>
        <v>rozvod vzduchu</v>
      </c>
      <c r="C706" s="25">
        <f>COUNTIF('ZÁZNAMNÍK NESHOD'!$B$2:$B$176,A706)</f>
        <v>0</v>
      </c>
      <c r="D706" s="42">
        <f t="shared" ref="D706:D769" si="22">IF(F705=1,C706,D705+C706)</f>
        <v>138</v>
      </c>
      <c r="E706" s="55">
        <f t="shared" ref="E706:E769" si="23">D706/$D$906</f>
        <v>1</v>
      </c>
    </row>
    <row r="707" spans="1:5">
      <c r="A707" s="25">
        <v>804</v>
      </c>
      <c r="B707" s="25" t="str">
        <f>LOOKUP(A707,'ADRESÁŘ NESHOD A ZAKÁZEK'!A706:A1704,'ADRESÁŘ NESHOD A ZAKÁZEK'!B706:B1704)</f>
        <v>plnění vzduchem ze zdroje</v>
      </c>
      <c r="C707" s="25">
        <f>COUNTIF('ZÁZNAMNÍK NESHOD'!$B$2:$B$176,A707)</f>
        <v>0</v>
      </c>
      <c r="D707" s="42">
        <f t="shared" si="22"/>
        <v>138</v>
      </c>
      <c r="E707" s="55">
        <f t="shared" si="23"/>
        <v>1</v>
      </c>
    </row>
    <row r="708" spans="1:5">
      <c r="A708" s="25">
        <v>805</v>
      </c>
      <c r="B708" s="25" t="str">
        <f>LOOKUP(A708,'ADRESÁŘ NESHOD A ZAKÁZEK'!A707:A1705,'ADRESÁŘ NESHOD A ZAKÁZEK'!B707:B1705)</f>
        <v>závěs pro přípojné vozidlo</v>
      </c>
      <c r="C708" s="25">
        <f>COUNTIF('ZÁZNAMNÍK NESHOD'!$B$2:$B$176,A708)</f>
        <v>0</v>
      </c>
      <c r="D708" s="42">
        <f t="shared" si="22"/>
        <v>138</v>
      </c>
      <c r="E708" s="55">
        <f t="shared" si="23"/>
        <v>1</v>
      </c>
    </row>
    <row r="709" spans="1:5">
      <c r="A709" s="25">
        <v>807</v>
      </c>
      <c r="B709" s="25" t="str">
        <f>LOOKUP(A709,'ADRESÁŘ NESHOD A ZAKÁZEK'!A709:A1707,'ADRESÁŘ NESHOD A ZAKÁZEK'!B709:B1707)</f>
        <v>palivová nádrž</v>
      </c>
      <c r="C709" s="25">
        <f>COUNTIF('ZÁZNAMNÍK NESHOD'!$B$2:$B$176,A709)</f>
        <v>0</v>
      </c>
      <c r="D709" s="42">
        <f t="shared" si="22"/>
        <v>138</v>
      </c>
      <c r="E709" s="55">
        <f t="shared" si="23"/>
        <v>1</v>
      </c>
    </row>
    <row r="710" spans="1:5">
      <c r="A710" s="25">
        <v>808</v>
      </c>
      <c r="B710" s="25" t="str">
        <f>LOOKUP(A710,'ADRESÁŘ NESHOD A ZAKÁZEK'!A710:A1708,'ADRESÁŘ NESHOD A ZAKÁZEK'!B710:B1708)</f>
        <v>spojovací hřídele vč. přídavné převodovky</v>
      </c>
      <c r="C710" s="25">
        <f>COUNTIF('ZÁZNAMNÍK NESHOD'!$B$2:$B$176,A710)</f>
        <v>0</v>
      </c>
      <c r="D710" s="42">
        <f t="shared" si="22"/>
        <v>138</v>
      </c>
      <c r="E710" s="55">
        <f t="shared" si="23"/>
        <v>1</v>
      </c>
    </row>
    <row r="711" spans="1:5">
      <c r="A711" s="25">
        <v>809</v>
      </c>
      <c r="B711" s="25" t="str">
        <f>LOOKUP(A711,'ADRESÁŘ NESHOD A ZAKÁZEK'!A711:A1709,'ADRESÁŘ NESHOD A ZAKÁZEK'!B711:B1709)</f>
        <v>stav oleje</v>
      </c>
      <c r="C711" s="25">
        <f>COUNTIF('ZÁZNAMNÍK NESHOD'!$B$2:$B$176,A711)</f>
        <v>0</v>
      </c>
      <c r="D711" s="42">
        <f t="shared" si="22"/>
        <v>138</v>
      </c>
      <c r="E711" s="55">
        <f t="shared" si="23"/>
        <v>1</v>
      </c>
    </row>
    <row r="712" spans="1:5">
      <c r="A712" s="25">
        <v>810</v>
      </c>
      <c r="B712" s="25" t="str">
        <f>LOOKUP(A712,'ADRESÁŘ NESHOD A ZAKÁZEK'!A712:A1710,'ADRESÁŘ NESHOD A ZAKÁZEK'!B712:B1710)</f>
        <v>stav chladící kapaliny</v>
      </c>
      <c r="C712" s="25">
        <f>COUNTIF('ZÁZNAMNÍK NESHOD'!$B$2:$B$176,A712)</f>
        <v>0</v>
      </c>
      <c r="D712" s="42">
        <f t="shared" si="22"/>
        <v>138</v>
      </c>
      <c r="E712" s="55">
        <f t="shared" si="23"/>
        <v>1</v>
      </c>
    </row>
    <row r="713" spans="1:5">
      <c r="A713" s="25">
        <v>811</v>
      </c>
      <c r="B713" s="25" t="str">
        <f>LOOKUP(A713,'ADRESÁŘ NESHOD A ZAKÁZEK'!A713:A1711,'ADRESÁŘ NESHOD A ZAKÁZEK'!B713:B1711)</f>
        <v>palivoměr</v>
      </c>
      <c r="C713" s="25">
        <f>COUNTIF('ZÁZNAMNÍK NESHOD'!$B$2:$B$176,A713)</f>
        <v>0</v>
      </c>
      <c r="D713" s="42">
        <f t="shared" si="22"/>
        <v>138</v>
      </c>
      <c r="E713" s="55">
        <f t="shared" si="23"/>
        <v>1</v>
      </c>
    </row>
    <row r="714" spans="1:5">
      <c r="A714" s="25">
        <v>812</v>
      </c>
      <c r="B714" s="25" t="str">
        <f>LOOKUP(A714,'ADRESÁŘ NESHOD A ZAKÁZEK'!A714:A1712,'ADRESÁŘ NESHOD A ZAKÁZEK'!B714:B1712)</f>
        <v>-</v>
      </c>
      <c r="C714" s="25">
        <f>COUNTIF('ZÁZNAMNÍK NESHOD'!$B$2:$B$176,A714)</f>
        <v>0</v>
      </c>
      <c r="D714" s="42">
        <f t="shared" si="22"/>
        <v>138</v>
      </c>
      <c r="E714" s="55">
        <f t="shared" si="23"/>
        <v>1</v>
      </c>
    </row>
    <row r="715" spans="1:5">
      <c r="A715" s="25">
        <v>813</v>
      </c>
      <c r="B715" s="25" t="str">
        <f>LOOKUP(A715,'ADRESÁŘ NESHOD A ZAKÁZEK'!A715:A1713,'ADRESÁŘ NESHOD A ZAKÁZEK'!B715:B1713)</f>
        <v>-</v>
      </c>
      <c r="C715" s="25">
        <f>COUNTIF('ZÁZNAMNÍK NESHOD'!$B$2:$B$176,A715)</f>
        <v>0</v>
      </c>
      <c r="D715" s="42">
        <f t="shared" si="22"/>
        <v>138</v>
      </c>
      <c r="E715" s="55">
        <f t="shared" si="23"/>
        <v>1</v>
      </c>
    </row>
    <row r="716" spans="1:5">
      <c r="A716" s="25">
        <v>814</v>
      </c>
      <c r="B716" s="25" t="str">
        <f>LOOKUP(A716,'ADRESÁŘ NESHOD A ZAKÁZEK'!A716:A1714,'ADRESÁŘ NESHOD A ZAKÁZEK'!B716:B1714)</f>
        <v>-</v>
      </c>
      <c r="C716" s="25">
        <f>COUNTIF('ZÁZNAMNÍK NESHOD'!$B$2:$B$176,A716)</f>
        <v>0</v>
      </c>
      <c r="D716" s="42">
        <f t="shared" si="22"/>
        <v>138</v>
      </c>
      <c r="E716" s="55">
        <f t="shared" si="23"/>
        <v>1</v>
      </c>
    </row>
    <row r="717" spans="1:5">
      <c r="A717" s="25">
        <v>815</v>
      </c>
      <c r="B717" s="25" t="str">
        <f>LOOKUP(A717,'ADRESÁŘ NESHOD A ZAKÁZEK'!A717:A1715,'ADRESÁŘ NESHOD A ZAKÁZEK'!B717:B1715)</f>
        <v>-</v>
      </c>
      <c r="C717" s="25">
        <f>COUNTIF('ZÁZNAMNÍK NESHOD'!$B$2:$B$176,A717)</f>
        <v>0</v>
      </c>
      <c r="D717" s="42">
        <f t="shared" si="22"/>
        <v>138</v>
      </c>
      <c r="E717" s="55">
        <f t="shared" si="23"/>
        <v>1</v>
      </c>
    </row>
    <row r="718" spans="1:5">
      <c r="A718" s="25">
        <v>816</v>
      </c>
      <c r="B718" s="25" t="str">
        <f>LOOKUP(A718,'ADRESÁŘ NESHOD A ZAKÁZEK'!A718:A1716,'ADRESÁŘ NESHOD A ZAKÁZEK'!B718:B1716)</f>
        <v>-</v>
      </c>
      <c r="C718" s="25">
        <f>COUNTIF('ZÁZNAMNÍK NESHOD'!$B$2:$B$176,A718)</f>
        <v>0</v>
      </c>
      <c r="D718" s="42">
        <f t="shared" si="22"/>
        <v>138</v>
      </c>
      <c r="E718" s="55">
        <f t="shared" si="23"/>
        <v>1</v>
      </c>
    </row>
    <row r="719" spans="1:5">
      <c r="A719" s="25">
        <v>817</v>
      </c>
      <c r="B719" s="25" t="str">
        <f>LOOKUP(A719,'ADRESÁŘ NESHOD A ZAKÁZEK'!A719:A1717,'ADRESÁŘ NESHOD A ZAKÁZEK'!B719:B1717)</f>
        <v>-</v>
      </c>
      <c r="C719" s="25">
        <f>COUNTIF('ZÁZNAMNÍK NESHOD'!$B$2:$B$176,A719)</f>
        <v>0</v>
      </c>
      <c r="D719" s="42">
        <f t="shared" si="22"/>
        <v>138</v>
      </c>
      <c r="E719" s="55">
        <f t="shared" si="23"/>
        <v>1</v>
      </c>
    </row>
    <row r="720" spans="1:5">
      <c r="A720" s="25">
        <v>818</v>
      </c>
      <c r="B720" s="25" t="str">
        <f>LOOKUP(A720,'ADRESÁŘ NESHOD A ZAKÁZEK'!A720:A1718,'ADRESÁŘ NESHOD A ZAKÁZEK'!B720:B1718)</f>
        <v>-</v>
      </c>
      <c r="C720" s="25">
        <f>COUNTIF('ZÁZNAMNÍK NESHOD'!$B$2:$B$176,A720)</f>
        <v>0</v>
      </c>
      <c r="D720" s="42">
        <f t="shared" si="22"/>
        <v>138</v>
      </c>
      <c r="E720" s="55">
        <f t="shared" si="23"/>
        <v>1</v>
      </c>
    </row>
    <row r="721" spans="1:5">
      <c r="A721" s="25">
        <v>819</v>
      </c>
      <c r="B721" s="25" t="str">
        <f>LOOKUP(A721,'ADRESÁŘ NESHOD A ZAKÁZEK'!A721:A1719,'ADRESÁŘ NESHOD A ZAKÁZEK'!B721:B1719)</f>
        <v>-</v>
      </c>
      <c r="C721" s="25">
        <f>COUNTIF('ZÁZNAMNÍK NESHOD'!$B$2:$B$176,A721)</f>
        <v>0</v>
      </c>
      <c r="D721" s="42">
        <f t="shared" si="22"/>
        <v>138</v>
      </c>
      <c r="E721" s="55">
        <f t="shared" si="23"/>
        <v>1</v>
      </c>
    </row>
    <row r="722" spans="1:5">
      <c r="A722" s="25">
        <v>820</v>
      </c>
      <c r="B722" s="25" t="str">
        <f>LOOKUP(A722,'ADRESÁŘ NESHOD A ZAKÁZEK'!A722:A1720,'ADRESÁŘ NESHOD A ZAKÁZEK'!B722:B1720)</f>
        <v>-</v>
      </c>
      <c r="C722" s="25">
        <f>COUNTIF('ZÁZNAMNÍK NESHOD'!$B$2:$B$176,A722)</f>
        <v>0</v>
      </c>
      <c r="D722" s="42">
        <f t="shared" si="22"/>
        <v>138</v>
      </c>
      <c r="E722" s="55">
        <f t="shared" si="23"/>
        <v>1</v>
      </c>
    </row>
    <row r="723" spans="1:5">
      <c r="A723" s="25">
        <v>821</v>
      </c>
      <c r="B723" s="25" t="str">
        <f>LOOKUP(A723,'ADRESÁŘ NESHOD A ZAKÁZEK'!A723:A1721,'ADRESÁŘ NESHOD A ZAKÁZEK'!B723:B1721)</f>
        <v>-</v>
      </c>
      <c r="C723" s="25">
        <f>COUNTIF('ZÁZNAMNÍK NESHOD'!$B$2:$B$176,A723)</f>
        <v>0</v>
      </c>
      <c r="D723" s="42">
        <f t="shared" si="22"/>
        <v>138</v>
      </c>
      <c r="E723" s="55">
        <f t="shared" si="23"/>
        <v>1</v>
      </c>
    </row>
    <row r="724" spans="1:5">
      <c r="A724" s="25">
        <v>822</v>
      </c>
      <c r="B724" s="25" t="str">
        <f>LOOKUP(A724,'ADRESÁŘ NESHOD A ZAKÁZEK'!A724:A1722,'ADRESÁŘ NESHOD A ZAKÁZEK'!B724:B1722)</f>
        <v>-</v>
      </c>
      <c r="C724" s="25">
        <f>COUNTIF('ZÁZNAMNÍK NESHOD'!$B$2:$B$176,A724)</f>
        <v>0</v>
      </c>
      <c r="D724" s="42">
        <f t="shared" si="22"/>
        <v>138</v>
      </c>
      <c r="E724" s="55">
        <f t="shared" si="23"/>
        <v>1</v>
      </c>
    </row>
    <row r="725" spans="1:5">
      <c r="A725" s="25">
        <v>823</v>
      </c>
      <c r="B725" s="25" t="str">
        <f>LOOKUP(A725,'ADRESÁŘ NESHOD A ZAKÁZEK'!A725:A1723,'ADRESÁŘ NESHOD A ZAKÁZEK'!B725:B1723)</f>
        <v>-</v>
      </c>
      <c r="C725" s="25">
        <f>COUNTIF('ZÁZNAMNÍK NESHOD'!$B$2:$B$176,A725)</f>
        <v>0</v>
      </c>
      <c r="D725" s="42">
        <f t="shared" si="22"/>
        <v>138</v>
      </c>
      <c r="E725" s="55">
        <f t="shared" si="23"/>
        <v>1</v>
      </c>
    </row>
    <row r="726" spans="1:5">
      <c r="A726" s="25">
        <v>824</v>
      </c>
      <c r="B726" s="25" t="str">
        <f>LOOKUP(A726,'ADRESÁŘ NESHOD A ZAKÁZEK'!A726:A1724,'ADRESÁŘ NESHOD A ZAKÁZEK'!B726:B1724)</f>
        <v>-</v>
      </c>
      <c r="C726" s="25">
        <f>COUNTIF('ZÁZNAMNÍK NESHOD'!$B$2:$B$176,A726)</f>
        <v>0</v>
      </c>
      <c r="D726" s="42">
        <f t="shared" si="22"/>
        <v>138</v>
      </c>
      <c r="E726" s="55">
        <f t="shared" si="23"/>
        <v>1</v>
      </c>
    </row>
    <row r="727" spans="1:5">
      <c r="A727" s="25">
        <v>825</v>
      </c>
      <c r="B727" s="25" t="str">
        <f>LOOKUP(A727,'ADRESÁŘ NESHOD A ZAKÁZEK'!A727:A1725,'ADRESÁŘ NESHOD A ZAKÁZEK'!B727:B1725)</f>
        <v>-</v>
      </c>
      <c r="C727" s="25">
        <f>COUNTIF('ZÁZNAMNÍK NESHOD'!$B$2:$B$176,A727)</f>
        <v>0</v>
      </c>
      <c r="D727" s="42">
        <f t="shared" si="22"/>
        <v>138</v>
      </c>
      <c r="E727" s="55">
        <f t="shared" si="23"/>
        <v>1</v>
      </c>
    </row>
    <row r="728" spans="1:5">
      <c r="A728" s="25">
        <v>826</v>
      </c>
      <c r="B728" s="25" t="str">
        <f>LOOKUP(A728,'ADRESÁŘ NESHOD A ZAKÁZEK'!A728:A1726,'ADRESÁŘ NESHOD A ZAKÁZEK'!B728:B1726)</f>
        <v>-</v>
      </c>
      <c r="C728" s="25">
        <f>COUNTIF('ZÁZNAMNÍK NESHOD'!$B$2:$B$176,A728)</f>
        <v>0</v>
      </c>
      <c r="D728" s="42">
        <f t="shared" si="22"/>
        <v>138</v>
      </c>
      <c r="E728" s="55">
        <f t="shared" si="23"/>
        <v>1</v>
      </c>
    </row>
    <row r="729" spans="1:5">
      <c r="A729" s="25">
        <v>827</v>
      </c>
      <c r="B729" s="25" t="str">
        <f>LOOKUP(A729,'ADRESÁŘ NESHOD A ZAKÁZEK'!A729:A1727,'ADRESÁŘ NESHOD A ZAKÁZEK'!B729:B1727)</f>
        <v>-</v>
      </c>
      <c r="C729" s="25">
        <f>COUNTIF('ZÁZNAMNÍK NESHOD'!$B$2:$B$176,A729)</f>
        <v>0</v>
      </c>
      <c r="D729" s="42">
        <f t="shared" si="22"/>
        <v>138</v>
      </c>
      <c r="E729" s="55">
        <f t="shared" si="23"/>
        <v>1</v>
      </c>
    </row>
    <row r="730" spans="1:5">
      <c r="A730" s="25">
        <v>828</v>
      </c>
      <c r="B730" s="25" t="str">
        <f>LOOKUP(A730,'ADRESÁŘ NESHOD A ZAKÁZEK'!A730:A1728,'ADRESÁŘ NESHOD A ZAKÁZEK'!B730:B1728)</f>
        <v>-</v>
      </c>
      <c r="C730" s="25">
        <f>COUNTIF('ZÁZNAMNÍK NESHOD'!$B$2:$B$176,A730)</f>
        <v>0</v>
      </c>
      <c r="D730" s="42">
        <f t="shared" si="22"/>
        <v>138</v>
      </c>
      <c r="E730" s="55">
        <f t="shared" si="23"/>
        <v>1</v>
      </c>
    </row>
    <row r="731" spans="1:5">
      <c r="A731" s="25">
        <v>829</v>
      </c>
      <c r="B731" s="25" t="str">
        <f>LOOKUP(A731,'ADRESÁŘ NESHOD A ZAKÁZEK'!A731:A1729,'ADRESÁŘ NESHOD A ZAKÁZEK'!B731:B1729)</f>
        <v>-</v>
      </c>
      <c r="C731" s="25">
        <f>COUNTIF('ZÁZNAMNÍK NESHOD'!$B$2:$B$176,A731)</f>
        <v>0</v>
      </c>
      <c r="D731" s="42">
        <f t="shared" si="22"/>
        <v>138</v>
      </c>
      <c r="E731" s="55">
        <f t="shared" si="23"/>
        <v>1</v>
      </c>
    </row>
    <row r="732" spans="1:5">
      <c r="A732" s="25">
        <v>830</v>
      </c>
      <c r="B732" s="25" t="str">
        <f>LOOKUP(A732,'ADRESÁŘ NESHOD A ZAKÁZEK'!A732:A1730,'ADRESÁŘ NESHOD A ZAKÁZEK'!B732:B1730)</f>
        <v>-</v>
      </c>
      <c r="C732" s="25">
        <f>COUNTIF('ZÁZNAMNÍK NESHOD'!$B$2:$B$176,A732)</f>
        <v>0</v>
      </c>
      <c r="D732" s="42">
        <f t="shared" si="22"/>
        <v>138</v>
      </c>
      <c r="E732" s="55">
        <f t="shared" si="23"/>
        <v>1</v>
      </c>
    </row>
    <row r="733" spans="1:5">
      <c r="A733" s="25">
        <v>831</v>
      </c>
      <c r="B733" s="25" t="str">
        <f>LOOKUP(A733,'ADRESÁŘ NESHOD A ZAKÁZEK'!A733:A1731,'ADRESÁŘ NESHOD A ZAKÁZEK'!B733:B1731)</f>
        <v>-</v>
      </c>
      <c r="C733" s="25">
        <f>COUNTIF('ZÁZNAMNÍK NESHOD'!$B$2:$B$176,A733)</f>
        <v>0</v>
      </c>
      <c r="D733" s="42">
        <f t="shared" si="22"/>
        <v>138</v>
      </c>
      <c r="E733" s="55">
        <f t="shared" si="23"/>
        <v>1</v>
      </c>
    </row>
    <row r="734" spans="1:5">
      <c r="A734" s="25">
        <v>832</v>
      </c>
      <c r="B734" s="25" t="str">
        <f>LOOKUP(A734,'ADRESÁŘ NESHOD A ZAKÁZEK'!A734:A1732,'ADRESÁŘ NESHOD A ZAKÁZEK'!B734:B1732)</f>
        <v>-</v>
      </c>
      <c r="C734" s="25">
        <f>COUNTIF('ZÁZNAMNÍK NESHOD'!$B$2:$B$176,A734)</f>
        <v>0</v>
      </c>
      <c r="D734" s="42">
        <f t="shared" si="22"/>
        <v>138</v>
      </c>
      <c r="E734" s="55">
        <f t="shared" si="23"/>
        <v>1</v>
      </c>
    </row>
    <row r="735" spans="1:5">
      <c r="A735" s="25">
        <v>833</v>
      </c>
      <c r="B735" s="25" t="str">
        <f>LOOKUP(A735,'ADRESÁŘ NESHOD A ZAKÁZEK'!A735:A1733,'ADRESÁŘ NESHOD A ZAKÁZEK'!B735:B1733)</f>
        <v>-</v>
      </c>
      <c r="C735" s="25">
        <f>COUNTIF('ZÁZNAMNÍK NESHOD'!$B$2:$B$176,A735)</f>
        <v>0</v>
      </c>
      <c r="D735" s="42">
        <f t="shared" si="22"/>
        <v>138</v>
      </c>
      <c r="E735" s="55">
        <f t="shared" si="23"/>
        <v>1</v>
      </c>
    </row>
    <row r="736" spans="1:5">
      <c r="A736" s="25">
        <v>834</v>
      </c>
      <c r="B736" s="25" t="str">
        <f>LOOKUP(A736,'ADRESÁŘ NESHOD A ZAKÁZEK'!A736:A1734,'ADRESÁŘ NESHOD A ZAKÁZEK'!B736:B1734)</f>
        <v>-</v>
      </c>
      <c r="C736" s="25">
        <f>COUNTIF('ZÁZNAMNÍK NESHOD'!$B$2:$B$176,A736)</f>
        <v>0</v>
      </c>
      <c r="D736" s="42">
        <f t="shared" si="22"/>
        <v>138</v>
      </c>
      <c r="E736" s="55">
        <f t="shared" si="23"/>
        <v>1</v>
      </c>
    </row>
    <row r="737" spans="1:5">
      <c r="A737" s="25">
        <v>835</v>
      </c>
      <c r="B737" s="25" t="str">
        <f>LOOKUP(A737,'ADRESÁŘ NESHOD A ZAKÁZEK'!A737:A1735,'ADRESÁŘ NESHOD A ZAKÁZEK'!B737:B1735)</f>
        <v>-</v>
      </c>
      <c r="C737" s="25">
        <f>COUNTIF('ZÁZNAMNÍK NESHOD'!$B$2:$B$176,A737)</f>
        <v>0</v>
      </c>
      <c r="D737" s="42">
        <f t="shared" si="22"/>
        <v>138</v>
      </c>
      <c r="E737" s="55">
        <f t="shared" si="23"/>
        <v>1</v>
      </c>
    </row>
    <row r="738" spans="1:5">
      <c r="A738" s="25">
        <v>836</v>
      </c>
      <c r="B738" s="25" t="str">
        <f>LOOKUP(A738,'ADRESÁŘ NESHOD A ZAKÁZEK'!A738:A1736,'ADRESÁŘ NESHOD A ZAKÁZEK'!B738:B1736)</f>
        <v>-</v>
      </c>
      <c r="C738" s="25">
        <f>COUNTIF('ZÁZNAMNÍK NESHOD'!$B$2:$B$176,A738)</f>
        <v>0</v>
      </c>
      <c r="D738" s="42">
        <f t="shared" si="22"/>
        <v>138</v>
      </c>
      <c r="E738" s="55">
        <f t="shared" si="23"/>
        <v>1</v>
      </c>
    </row>
    <row r="739" spans="1:5">
      <c r="A739" s="25">
        <v>837</v>
      </c>
      <c r="B739" s="25" t="str">
        <f>LOOKUP(A739,'ADRESÁŘ NESHOD A ZAKÁZEK'!A739:A1737,'ADRESÁŘ NESHOD A ZAKÁZEK'!B739:B1737)</f>
        <v>-</v>
      </c>
      <c r="C739" s="25">
        <f>COUNTIF('ZÁZNAMNÍK NESHOD'!$B$2:$B$176,A739)</f>
        <v>0</v>
      </c>
      <c r="D739" s="42">
        <f t="shared" si="22"/>
        <v>138</v>
      </c>
      <c r="E739" s="55">
        <f t="shared" si="23"/>
        <v>1</v>
      </c>
    </row>
    <row r="740" spans="1:5">
      <c r="A740" s="25">
        <v>838</v>
      </c>
      <c r="B740" s="25" t="str">
        <f>LOOKUP(A740,'ADRESÁŘ NESHOD A ZAKÁZEK'!A740:A1738,'ADRESÁŘ NESHOD A ZAKÁZEK'!B740:B1738)</f>
        <v>-</v>
      </c>
      <c r="C740" s="25">
        <f>COUNTIF('ZÁZNAMNÍK NESHOD'!$B$2:$B$176,A740)</f>
        <v>0</v>
      </c>
      <c r="D740" s="42">
        <f t="shared" si="22"/>
        <v>138</v>
      </c>
      <c r="E740" s="55">
        <f t="shared" si="23"/>
        <v>1</v>
      </c>
    </row>
    <row r="741" spans="1:5">
      <c r="A741" s="25">
        <v>839</v>
      </c>
      <c r="B741" s="25" t="str">
        <f>LOOKUP(A741,'ADRESÁŘ NESHOD A ZAKÁZEK'!A741:A1739,'ADRESÁŘ NESHOD A ZAKÁZEK'!B741:B1739)</f>
        <v>-</v>
      </c>
      <c r="C741" s="25">
        <f>COUNTIF('ZÁZNAMNÍK NESHOD'!$B$2:$B$176,A741)</f>
        <v>0</v>
      </c>
      <c r="D741" s="42">
        <f t="shared" si="22"/>
        <v>138</v>
      </c>
      <c r="E741" s="55">
        <f t="shared" si="23"/>
        <v>1</v>
      </c>
    </row>
    <row r="742" spans="1:5">
      <c r="A742" s="25">
        <v>840</v>
      </c>
      <c r="B742" s="25" t="str">
        <f>LOOKUP(A742,'ADRESÁŘ NESHOD A ZAKÁZEK'!A742:A1740,'ADRESÁŘ NESHOD A ZAKÁZEK'!B742:B1740)</f>
        <v>-</v>
      </c>
      <c r="C742" s="25">
        <f>COUNTIF('ZÁZNAMNÍK NESHOD'!$B$2:$B$176,A742)</f>
        <v>0</v>
      </c>
      <c r="D742" s="42">
        <f t="shared" si="22"/>
        <v>138</v>
      </c>
      <c r="E742" s="55">
        <f t="shared" si="23"/>
        <v>1</v>
      </c>
    </row>
    <row r="743" spans="1:5">
      <c r="A743" s="25">
        <v>841</v>
      </c>
      <c r="B743" s="25" t="str">
        <f>LOOKUP(A743,'ADRESÁŘ NESHOD A ZAKÁZEK'!A743:A1741,'ADRESÁŘ NESHOD A ZAKÁZEK'!B743:B1741)</f>
        <v>-</v>
      </c>
      <c r="C743" s="25">
        <f>COUNTIF('ZÁZNAMNÍK NESHOD'!$B$2:$B$176,A743)</f>
        <v>0</v>
      </c>
      <c r="D743" s="42">
        <f t="shared" si="22"/>
        <v>138</v>
      </c>
      <c r="E743" s="55">
        <f t="shared" si="23"/>
        <v>1</v>
      </c>
    </row>
    <row r="744" spans="1:5">
      <c r="A744" s="25">
        <v>842</v>
      </c>
      <c r="B744" s="25" t="str">
        <f>LOOKUP(A744,'ADRESÁŘ NESHOD A ZAKÁZEK'!A744:A1742,'ADRESÁŘ NESHOD A ZAKÁZEK'!B744:B1742)</f>
        <v>-</v>
      </c>
      <c r="C744" s="25">
        <f>COUNTIF('ZÁZNAMNÍK NESHOD'!$B$2:$B$176,A744)</f>
        <v>0</v>
      </c>
      <c r="D744" s="42">
        <f t="shared" si="22"/>
        <v>138</v>
      </c>
      <c r="E744" s="55">
        <f t="shared" si="23"/>
        <v>1</v>
      </c>
    </row>
    <row r="745" spans="1:5">
      <c r="A745" s="25">
        <v>843</v>
      </c>
      <c r="B745" s="25" t="str">
        <f>LOOKUP(A745,'ADRESÁŘ NESHOD A ZAKÁZEK'!A745:A1743,'ADRESÁŘ NESHOD A ZAKÁZEK'!B745:B1743)</f>
        <v>-</v>
      </c>
      <c r="C745" s="25">
        <f>COUNTIF('ZÁZNAMNÍK NESHOD'!$B$2:$B$176,A745)</f>
        <v>0</v>
      </c>
      <c r="D745" s="42">
        <f t="shared" si="22"/>
        <v>138</v>
      </c>
      <c r="E745" s="55">
        <f t="shared" si="23"/>
        <v>1</v>
      </c>
    </row>
    <row r="746" spans="1:5">
      <c r="A746" s="25">
        <v>844</v>
      </c>
      <c r="B746" s="25" t="str">
        <f>LOOKUP(A746,'ADRESÁŘ NESHOD A ZAKÁZEK'!A746:A1744,'ADRESÁŘ NESHOD A ZAKÁZEK'!B746:B1744)</f>
        <v>-</v>
      </c>
      <c r="C746" s="25">
        <f>COUNTIF('ZÁZNAMNÍK NESHOD'!$B$2:$B$176,A746)</f>
        <v>0</v>
      </c>
      <c r="D746" s="42">
        <f t="shared" si="22"/>
        <v>138</v>
      </c>
      <c r="E746" s="55">
        <f t="shared" si="23"/>
        <v>1</v>
      </c>
    </row>
    <row r="747" spans="1:5">
      <c r="A747" s="25">
        <v>845</v>
      </c>
      <c r="B747" s="25" t="str">
        <f>LOOKUP(A747,'ADRESÁŘ NESHOD A ZAKÁZEK'!A747:A1745,'ADRESÁŘ NESHOD A ZAKÁZEK'!B747:B1745)</f>
        <v>-</v>
      </c>
      <c r="C747" s="25">
        <f>COUNTIF('ZÁZNAMNÍK NESHOD'!$B$2:$B$176,A747)</f>
        <v>0</v>
      </c>
      <c r="D747" s="42">
        <f t="shared" si="22"/>
        <v>138</v>
      </c>
      <c r="E747" s="55">
        <f t="shared" si="23"/>
        <v>1</v>
      </c>
    </row>
    <row r="748" spans="1:5">
      <c r="A748" s="25">
        <v>846</v>
      </c>
      <c r="B748" s="25" t="str">
        <f>LOOKUP(A748,'ADRESÁŘ NESHOD A ZAKÁZEK'!A748:A1746,'ADRESÁŘ NESHOD A ZAKÁZEK'!B748:B1746)</f>
        <v>-</v>
      </c>
      <c r="C748" s="25">
        <f>COUNTIF('ZÁZNAMNÍK NESHOD'!$B$2:$B$176,A748)</f>
        <v>0</v>
      </c>
      <c r="D748" s="42">
        <f t="shared" si="22"/>
        <v>138</v>
      </c>
      <c r="E748" s="55">
        <f t="shared" si="23"/>
        <v>1</v>
      </c>
    </row>
    <row r="749" spans="1:5">
      <c r="A749" s="25">
        <v>847</v>
      </c>
      <c r="B749" s="25" t="str">
        <f>LOOKUP(A749,'ADRESÁŘ NESHOD A ZAKÁZEK'!A749:A1747,'ADRESÁŘ NESHOD A ZAKÁZEK'!B749:B1747)</f>
        <v>-</v>
      </c>
      <c r="C749" s="25">
        <f>COUNTIF('ZÁZNAMNÍK NESHOD'!$B$2:$B$176,A749)</f>
        <v>0</v>
      </c>
      <c r="D749" s="42">
        <f t="shared" si="22"/>
        <v>138</v>
      </c>
      <c r="E749" s="55">
        <f t="shared" si="23"/>
        <v>1</v>
      </c>
    </row>
    <row r="750" spans="1:5">
      <c r="A750" s="25">
        <v>848</v>
      </c>
      <c r="B750" s="25" t="str">
        <f>LOOKUP(A750,'ADRESÁŘ NESHOD A ZAKÁZEK'!A750:A1748,'ADRESÁŘ NESHOD A ZAKÁZEK'!B750:B1748)</f>
        <v>-</v>
      </c>
      <c r="C750" s="25">
        <f>COUNTIF('ZÁZNAMNÍK NESHOD'!$B$2:$B$176,A750)</f>
        <v>0</v>
      </c>
      <c r="D750" s="42">
        <f t="shared" si="22"/>
        <v>138</v>
      </c>
      <c r="E750" s="55">
        <f t="shared" si="23"/>
        <v>1</v>
      </c>
    </row>
    <row r="751" spans="1:5">
      <c r="A751" s="25">
        <v>849</v>
      </c>
      <c r="B751" s="25" t="str">
        <f>LOOKUP(A751,'ADRESÁŘ NESHOD A ZAKÁZEK'!A751:A1749,'ADRESÁŘ NESHOD A ZAKÁZEK'!B751:B1749)</f>
        <v>-</v>
      </c>
      <c r="C751" s="25">
        <f>COUNTIF('ZÁZNAMNÍK NESHOD'!$B$2:$B$176,A751)</f>
        <v>0</v>
      </c>
      <c r="D751" s="42">
        <f t="shared" si="22"/>
        <v>138</v>
      </c>
      <c r="E751" s="55">
        <f t="shared" si="23"/>
        <v>1</v>
      </c>
    </row>
    <row r="752" spans="1:5">
      <c r="A752" s="25">
        <v>850</v>
      </c>
      <c r="B752" s="25" t="str">
        <f>LOOKUP(A752,'ADRESÁŘ NESHOD A ZAKÁZEK'!A752:A1750,'ADRESÁŘ NESHOD A ZAKÁZEK'!B752:B1750)</f>
        <v>-</v>
      </c>
      <c r="C752" s="25">
        <f>COUNTIF('ZÁZNAMNÍK NESHOD'!$B$2:$B$176,A752)</f>
        <v>0</v>
      </c>
      <c r="D752" s="42">
        <f t="shared" si="22"/>
        <v>138</v>
      </c>
      <c r="E752" s="55">
        <f t="shared" si="23"/>
        <v>1</v>
      </c>
    </row>
    <row r="753" spans="1:5">
      <c r="A753" s="25">
        <v>851</v>
      </c>
      <c r="B753" s="25" t="str">
        <f>LOOKUP(A753,'ADRESÁŘ NESHOD A ZAKÁZEK'!A753:A1751,'ADRESÁŘ NESHOD A ZAKÁZEK'!B753:B1751)</f>
        <v>huštění, nápisy</v>
      </c>
      <c r="C753" s="25">
        <f>COUNTIF('ZÁZNAMNÍK NESHOD'!$B$2:$B$176,A753)</f>
        <v>0</v>
      </c>
      <c r="D753" s="42">
        <f t="shared" si="22"/>
        <v>138</v>
      </c>
      <c r="E753" s="55">
        <f t="shared" si="23"/>
        <v>1</v>
      </c>
    </row>
    <row r="754" spans="1:5">
      <c r="A754" s="25">
        <v>852</v>
      </c>
      <c r="B754" s="25" t="str">
        <f>LOOKUP(A754,'ADRESÁŘ NESHOD A ZAKÁZEK'!A754:A1752,'ADRESÁŘ NESHOD A ZAKÁZEK'!B754:B1752)</f>
        <v>typ,</v>
      </c>
      <c r="C754" s="25">
        <f>COUNTIF('ZÁZNAMNÍK NESHOD'!$B$2:$B$176,A754)</f>
        <v>0</v>
      </c>
      <c r="D754" s="42">
        <f t="shared" si="22"/>
        <v>138</v>
      </c>
      <c r="E754" s="55">
        <f t="shared" si="23"/>
        <v>1</v>
      </c>
    </row>
    <row r="755" spans="1:5">
      <c r="A755" s="25">
        <v>853</v>
      </c>
      <c r="B755" s="25" t="str">
        <f>LOOKUP(A755,'ADRESÁŘ NESHOD A ZAKÁZEK'!A755:A1753,'ADRESÁŘ NESHOD A ZAKÁZEK'!B755:B1753)</f>
        <v>kryty kol</v>
      </c>
      <c r="C755" s="25">
        <f>COUNTIF('ZÁZNAMNÍK NESHOD'!$B$2:$B$176,A755)</f>
        <v>0</v>
      </c>
      <c r="D755" s="42">
        <f t="shared" si="22"/>
        <v>138</v>
      </c>
      <c r="E755" s="55">
        <f t="shared" si="23"/>
        <v>1</v>
      </c>
    </row>
    <row r="756" spans="1:5">
      <c r="A756" s="25">
        <v>854</v>
      </c>
      <c r="B756" s="25" t="str">
        <f>LOOKUP(A756,'ADRESÁŘ NESHOD A ZAKÁZEK'!A756:A1754,'ADRESÁŘ NESHOD A ZAKÁZEK'!B756:B1754)</f>
        <v>-</v>
      </c>
      <c r="C756" s="25">
        <f>COUNTIF('ZÁZNAMNÍK NESHOD'!$B$2:$B$176,A756)</f>
        <v>0</v>
      </c>
      <c r="D756" s="42">
        <f t="shared" si="22"/>
        <v>138</v>
      </c>
      <c r="E756" s="55">
        <f t="shared" si="23"/>
        <v>1</v>
      </c>
    </row>
    <row r="757" spans="1:5">
      <c r="A757" s="25">
        <v>855</v>
      </c>
      <c r="B757" s="25" t="str">
        <f>LOOKUP(A757,'ADRESÁŘ NESHOD A ZAKÁZEK'!A757:A1755,'ADRESÁŘ NESHOD A ZAKÁZEK'!B757:B1755)</f>
        <v>-</v>
      </c>
      <c r="C757" s="25">
        <f>COUNTIF('ZÁZNAMNÍK NESHOD'!$B$2:$B$176,A757)</f>
        <v>0</v>
      </c>
      <c r="D757" s="42">
        <f t="shared" si="22"/>
        <v>138</v>
      </c>
      <c r="E757" s="55">
        <f t="shared" si="23"/>
        <v>1</v>
      </c>
    </row>
    <row r="758" spans="1:5">
      <c r="A758" s="25">
        <v>856</v>
      </c>
      <c r="B758" s="25" t="str">
        <f>LOOKUP(A758,'ADRESÁŘ NESHOD A ZAKÁZEK'!A758:A1756,'ADRESÁŘ NESHOD A ZAKÁZEK'!B758:B1756)</f>
        <v>-</v>
      </c>
      <c r="C758" s="25">
        <f>COUNTIF('ZÁZNAMNÍK NESHOD'!$B$2:$B$176,A758)</f>
        <v>0</v>
      </c>
      <c r="D758" s="42">
        <f t="shared" si="22"/>
        <v>138</v>
      </c>
      <c r="E758" s="55">
        <f t="shared" si="23"/>
        <v>1</v>
      </c>
    </row>
    <row r="759" spans="1:5">
      <c r="A759" s="25">
        <v>857</v>
      </c>
      <c r="B759" s="25" t="str">
        <f>LOOKUP(A759,'ADRESÁŘ NESHOD A ZAKÁZEK'!A759:A1757,'ADRESÁŘ NESHOD A ZAKÁZEK'!B759:B1757)</f>
        <v>-</v>
      </c>
      <c r="C759" s="25">
        <f>COUNTIF('ZÁZNAMNÍK NESHOD'!$B$2:$B$176,A759)</f>
        <v>0</v>
      </c>
      <c r="D759" s="42">
        <f t="shared" si="22"/>
        <v>138</v>
      </c>
      <c r="E759" s="55">
        <f t="shared" si="23"/>
        <v>1</v>
      </c>
    </row>
    <row r="760" spans="1:5">
      <c r="A760" s="25">
        <v>858</v>
      </c>
      <c r="B760" s="25" t="str">
        <f>LOOKUP(A760,'ADRESÁŘ NESHOD A ZAKÁZEK'!A760:A1758,'ADRESÁŘ NESHOD A ZAKÁZEK'!B760:B1758)</f>
        <v>-</v>
      </c>
      <c r="C760" s="25">
        <f>COUNTIF('ZÁZNAMNÍK NESHOD'!$B$2:$B$176,A760)</f>
        <v>0</v>
      </c>
      <c r="D760" s="42">
        <f t="shared" si="22"/>
        <v>138</v>
      </c>
      <c r="E760" s="55">
        <f t="shared" si="23"/>
        <v>1</v>
      </c>
    </row>
    <row r="761" spans="1:5">
      <c r="A761" s="25">
        <v>859</v>
      </c>
      <c r="B761" s="25" t="str">
        <f>LOOKUP(A761,'ADRESÁŘ NESHOD A ZAKÁZEK'!A761:A1759,'ADRESÁŘ NESHOD A ZAKÁZEK'!B761:B1759)</f>
        <v>-</v>
      </c>
      <c r="C761" s="25">
        <f>COUNTIF('ZÁZNAMNÍK NESHOD'!$B$2:$B$176,A761)</f>
        <v>0</v>
      </c>
      <c r="D761" s="42">
        <f t="shared" si="22"/>
        <v>138</v>
      </c>
      <c r="E761" s="55">
        <f t="shared" si="23"/>
        <v>1</v>
      </c>
    </row>
    <row r="762" spans="1:5">
      <c r="A762" s="25">
        <v>860</v>
      </c>
      <c r="B762" s="25" t="str">
        <f>LOOKUP(A762,'ADRESÁŘ NESHOD A ZAKÁZEK'!A762:A1760,'ADRESÁŘ NESHOD A ZAKÁZEK'!B762:B1760)</f>
        <v>-</v>
      </c>
      <c r="C762" s="25">
        <f>COUNTIF('ZÁZNAMNÍK NESHOD'!$B$2:$B$176,A762)</f>
        <v>0</v>
      </c>
      <c r="D762" s="42">
        <f t="shared" si="22"/>
        <v>138</v>
      </c>
      <c r="E762" s="55">
        <f t="shared" si="23"/>
        <v>1</v>
      </c>
    </row>
    <row r="763" spans="1:5">
      <c r="A763" s="25">
        <v>861</v>
      </c>
      <c r="B763" s="25" t="str">
        <f>LOOKUP(A763,'ADRESÁŘ NESHOD A ZAKÁZEK'!A763:A1761,'ADRESÁŘ NESHOD A ZAKÁZEK'!B763:B1761)</f>
        <v>-</v>
      </c>
      <c r="C763" s="25">
        <f>COUNTIF('ZÁZNAMNÍK NESHOD'!$B$2:$B$176,A763)</f>
        <v>0</v>
      </c>
      <c r="D763" s="42">
        <f t="shared" si="22"/>
        <v>138</v>
      </c>
      <c r="E763" s="55">
        <f t="shared" si="23"/>
        <v>1</v>
      </c>
    </row>
    <row r="764" spans="1:5">
      <c r="A764" s="25">
        <v>862</v>
      </c>
      <c r="B764" s="25" t="str">
        <f>LOOKUP(A764,'ADRESÁŘ NESHOD A ZAKÁZEK'!A764:A1762,'ADRESÁŘ NESHOD A ZAKÁZEK'!B764:B1762)</f>
        <v>-</v>
      </c>
      <c r="C764" s="25">
        <f>COUNTIF('ZÁZNAMNÍK NESHOD'!$B$2:$B$176,A764)</f>
        <v>0</v>
      </c>
      <c r="D764" s="42">
        <f t="shared" si="22"/>
        <v>138</v>
      </c>
      <c r="E764" s="55">
        <f t="shared" si="23"/>
        <v>1</v>
      </c>
    </row>
    <row r="765" spans="1:5">
      <c r="A765" s="25">
        <v>863</v>
      </c>
      <c r="B765" s="25" t="str">
        <f>LOOKUP(A765,'ADRESÁŘ NESHOD A ZAKÁZEK'!A765:A1763,'ADRESÁŘ NESHOD A ZAKÁZEK'!B765:B1763)</f>
        <v>-</v>
      </c>
      <c r="C765" s="25">
        <f>COUNTIF('ZÁZNAMNÍK NESHOD'!$B$2:$B$176,A765)</f>
        <v>0</v>
      </c>
      <c r="D765" s="42">
        <f t="shared" si="22"/>
        <v>138</v>
      </c>
      <c r="E765" s="55">
        <f t="shared" si="23"/>
        <v>1</v>
      </c>
    </row>
    <row r="766" spans="1:5">
      <c r="A766" s="25">
        <v>864</v>
      </c>
      <c r="B766" s="25" t="str">
        <f>LOOKUP(A766,'ADRESÁŘ NESHOD A ZAKÁZEK'!A766:A1764,'ADRESÁŘ NESHOD A ZAKÁZEK'!B766:B1764)</f>
        <v>-</v>
      </c>
      <c r="C766" s="25">
        <f>COUNTIF('ZÁZNAMNÍK NESHOD'!$B$2:$B$176,A766)</f>
        <v>0</v>
      </c>
      <c r="D766" s="42">
        <f t="shared" si="22"/>
        <v>138</v>
      </c>
      <c r="E766" s="55">
        <f t="shared" si="23"/>
        <v>1</v>
      </c>
    </row>
    <row r="767" spans="1:5">
      <c r="A767" s="25">
        <v>865</v>
      </c>
      <c r="B767" s="25" t="str">
        <f>LOOKUP(A767,'ADRESÁŘ NESHOD A ZAKÁZEK'!A767:A1765,'ADRESÁŘ NESHOD A ZAKÁZEK'!B767:B1765)</f>
        <v>-</v>
      </c>
      <c r="C767" s="25">
        <f>COUNTIF('ZÁZNAMNÍK NESHOD'!$B$2:$B$176,A767)</f>
        <v>0</v>
      </c>
      <c r="D767" s="42">
        <f t="shared" si="22"/>
        <v>138</v>
      </c>
      <c r="E767" s="55">
        <f t="shared" si="23"/>
        <v>1</v>
      </c>
    </row>
    <row r="768" spans="1:5">
      <c r="A768" s="25">
        <v>866</v>
      </c>
      <c r="B768" s="25" t="str">
        <f>LOOKUP(A768,'ADRESÁŘ NESHOD A ZAKÁZEK'!A768:A1766,'ADRESÁŘ NESHOD A ZAKÁZEK'!B768:B1766)</f>
        <v>-</v>
      </c>
      <c r="C768" s="25">
        <f>COUNTIF('ZÁZNAMNÍK NESHOD'!$B$2:$B$176,A768)</f>
        <v>0</v>
      </c>
      <c r="D768" s="42">
        <f t="shared" si="22"/>
        <v>138</v>
      </c>
      <c r="E768" s="55">
        <f t="shared" si="23"/>
        <v>1</v>
      </c>
    </row>
    <row r="769" spans="1:5">
      <c r="A769" s="25">
        <v>867</v>
      </c>
      <c r="B769" s="25" t="str">
        <f>LOOKUP(A769,'ADRESÁŘ NESHOD A ZAKÁZEK'!A769:A1767,'ADRESÁŘ NESHOD A ZAKÁZEK'!B769:B1767)</f>
        <v>-</v>
      </c>
      <c r="C769" s="25">
        <f>COUNTIF('ZÁZNAMNÍK NESHOD'!$B$2:$B$176,A769)</f>
        <v>0</v>
      </c>
      <c r="D769" s="42">
        <f t="shared" si="22"/>
        <v>138</v>
      </c>
      <c r="E769" s="55">
        <f t="shared" si="23"/>
        <v>1</v>
      </c>
    </row>
    <row r="770" spans="1:5">
      <c r="A770" s="25">
        <v>868</v>
      </c>
      <c r="B770" s="25" t="str">
        <f>LOOKUP(A770,'ADRESÁŘ NESHOD A ZAKÁZEK'!A770:A1768,'ADRESÁŘ NESHOD A ZAKÁZEK'!B770:B1768)</f>
        <v>-</v>
      </c>
      <c r="C770" s="25">
        <f>COUNTIF('ZÁZNAMNÍK NESHOD'!$B$2:$B$176,A770)</f>
        <v>0</v>
      </c>
      <c r="D770" s="42">
        <f t="shared" ref="D770:D833" si="24">IF(F769=1,C770,D769+C770)</f>
        <v>138</v>
      </c>
      <c r="E770" s="55">
        <f t="shared" ref="E770:E833" si="25">D770/$D$906</f>
        <v>1</v>
      </c>
    </row>
    <row r="771" spans="1:5">
      <c r="A771" s="25">
        <v>869</v>
      </c>
      <c r="B771" s="25" t="str">
        <f>LOOKUP(A771,'ADRESÁŘ NESHOD A ZAKÁZEK'!A771:A1769,'ADRESÁŘ NESHOD A ZAKÁZEK'!B771:B1769)</f>
        <v>-</v>
      </c>
      <c r="C771" s="25">
        <f>COUNTIF('ZÁZNAMNÍK NESHOD'!$B$2:$B$176,A771)</f>
        <v>0</v>
      </c>
      <c r="D771" s="42">
        <f t="shared" si="24"/>
        <v>138</v>
      </c>
      <c r="E771" s="55">
        <f t="shared" si="25"/>
        <v>1</v>
      </c>
    </row>
    <row r="772" spans="1:5">
      <c r="A772" s="25">
        <v>870</v>
      </c>
      <c r="B772" s="25" t="str">
        <f>LOOKUP(A772,'ADRESÁŘ NESHOD A ZAKÁZEK'!A772:A1770,'ADRESÁŘ NESHOD A ZAKÁZEK'!B772:B1770)</f>
        <v>-</v>
      </c>
      <c r="C772" s="25">
        <f>COUNTIF('ZÁZNAMNÍK NESHOD'!$B$2:$B$176,A772)</f>
        <v>0</v>
      </c>
      <c r="D772" s="42">
        <f t="shared" si="24"/>
        <v>138</v>
      </c>
      <c r="E772" s="55">
        <f t="shared" si="25"/>
        <v>1</v>
      </c>
    </row>
    <row r="773" spans="1:5">
      <c r="A773" s="25">
        <v>871</v>
      </c>
      <c r="B773" s="25" t="str">
        <f>LOOKUP(A773,'ADRESÁŘ NESHOD A ZAKÁZEK'!A773:A1771,'ADRESÁŘ NESHOD A ZAKÁZEK'!B773:B1771)</f>
        <v>-</v>
      </c>
      <c r="C773" s="25">
        <f>COUNTIF('ZÁZNAMNÍK NESHOD'!$B$2:$B$176,A773)</f>
        <v>0</v>
      </c>
      <c r="D773" s="42">
        <f t="shared" si="24"/>
        <v>138</v>
      </c>
      <c r="E773" s="55">
        <f t="shared" si="25"/>
        <v>1</v>
      </c>
    </row>
    <row r="774" spans="1:5">
      <c r="A774" s="25">
        <v>872</v>
      </c>
      <c r="B774" s="25" t="str">
        <f>LOOKUP(A774,'ADRESÁŘ NESHOD A ZAKÁZEK'!A774:A1772,'ADRESÁŘ NESHOD A ZAKÁZEK'!B774:B1772)</f>
        <v>-</v>
      </c>
      <c r="C774" s="25">
        <f>COUNTIF('ZÁZNAMNÍK NESHOD'!$B$2:$B$176,A774)</f>
        <v>0</v>
      </c>
      <c r="D774" s="42">
        <f t="shared" si="24"/>
        <v>138</v>
      </c>
      <c r="E774" s="55">
        <f t="shared" si="25"/>
        <v>1</v>
      </c>
    </row>
    <row r="775" spans="1:5">
      <c r="A775" s="25">
        <v>873</v>
      </c>
      <c r="B775" s="25" t="str">
        <f>LOOKUP(A775,'ADRESÁŘ NESHOD A ZAKÁZEK'!A775:A1773,'ADRESÁŘ NESHOD A ZAKÁZEK'!B775:B1773)</f>
        <v>-</v>
      </c>
      <c r="C775" s="25">
        <f>COUNTIF('ZÁZNAMNÍK NESHOD'!$B$2:$B$176,A775)</f>
        <v>0</v>
      </c>
      <c r="D775" s="42">
        <f t="shared" si="24"/>
        <v>138</v>
      </c>
      <c r="E775" s="55">
        <f t="shared" si="25"/>
        <v>1</v>
      </c>
    </row>
    <row r="776" spans="1:5">
      <c r="A776" s="25">
        <v>874</v>
      </c>
      <c r="B776" s="25" t="str">
        <f>LOOKUP(A776,'ADRESÁŘ NESHOD A ZAKÁZEK'!A776:A1774,'ADRESÁŘ NESHOD A ZAKÁZEK'!B776:B1774)</f>
        <v>-</v>
      </c>
      <c r="C776" s="25">
        <f>COUNTIF('ZÁZNAMNÍK NESHOD'!$B$2:$B$176,A776)</f>
        <v>0</v>
      </c>
      <c r="D776" s="42">
        <f t="shared" si="24"/>
        <v>138</v>
      </c>
      <c r="E776" s="55">
        <f t="shared" si="25"/>
        <v>1</v>
      </c>
    </row>
    <row r="777" spans="1:5">
      <c r="A777" s="25">
        <v>875</v>
      </c>
      <c r="B777" s="25" t="str">
        <f>LOOKUP(A777,'ADRESÁŘ NESHOD A ZAKÁZEK'!A777:A1775,'ADRESÁŘ NESHOD A ZAKÁZEK'!B777:B1775)</f>
        <v>-</v>
      </c>
      <c r="C777" s="25">
        <f>COUNTIF('ZÁZNAMNÍK NESHOD'!$B$2:$B$176,A777)</f>
        <v>0</v>
      </c>
      <c r="D777" s="42">
        <f t="shared" si="24"/>
        <v>138</v>
      </c>
      <c r="E777" s="55">
        <f t="shared" si="25"/>
        <v>1</v>
      </c>
    </row>
    <row r="778" spans="1:5">
      <c r="A778" s="25">
        <v>876</v>
      </c>
      <c r="B778" s="25" t="str">
        <f>LOOKUP(A778,'ADRESÁŘ NESHOD A ZAKÁZEK'!A778:A1776,'ADRESÁŘ NESHOD A ZAKÁZEK'!B778:B1776)</f>
        <v>-</v>
      </c>
      <c r="C778" s="25">
        <f>COUNTIF('ZÁZNAMNÍK NESHOD'!$B$2:$B$176,A778)</f>
        <v>0</v>
      </c>
      <c r="D778" s="42">
        <f t="shared" si="24"/>
        <v>138</v>
      </c>
      <c r="E778" s="55">
        <f t="shared" si="25"/>
        <v>1</v>
      </c>
    </row>
    <row r="779" spans="1:5">
      <c r="A779" s="25">
        <v>877</v>
      </c>
      <c r="B779" s="25" t="str">
        <f>LOOKUP(A779,'ADRESÁŘ NESHOD A ZAKÁZEK'!A779:A1777,'ADRESÁŘ NESHOD A ZAKÁZEK'!B779:B1777)</f>
        <v>-</v>
      </c>
      <c r="C779" s="25">
        <f>COUNTIF('ZÁZNAMNÍK NESHOD'!$B$2:$B$176,A779)</f>
        <v>0</v>
      </c>
      <c r="D779" s="42">
        <f t="shared" si="24"/>
        <v>138</v>
      </c>
      <c r="E779" s="55">
        <f t="shared" si="25"/>
        <v>1</v>
      </c>
    </row>
    <row r="780" spans="1:5">
      <c r="A780" s="25">
        <v>878</v>
      </c>
      <c r="B780" s="25" t="str">
        <f>LOOKUP(A780,'ADRESÁŘ NESHOD A ZAKÁZEK'!A780:A1778,'ADRESÁŘ NESHOD A ZAKÁZEK'!B780:B1778)</f>
        <v>-</v>
      </c>
      <c r="C780" s="25">
        <f>COUNTIF('ZÁZNAMNÍK NESHOD'!$B$2:$B$176,A780)</f>
        <v>0</v>
      </c>
      <c r="D780" s="42">
        <f t="shared" si="24"/>
        <v>138</v>
      </c>
      <c r="E780" s="55">
        <f t="shared" si="25"/>
        <v>1</v>
      </c>
    </row>
    <row r="781" spans="1:5">
      <c r="A781" s="25">
        <v>879</v>
      </c>
      <c r="B781" s="25" t="str">
        <f>LOOKUP(A781,'ADRESÁŘ NESHOD A ZAKÁZEK'!A781:A1779,'ADRESÁŘ NESHOD A ZAKÁZEK'!B781:B1779)</f>
        <v>-</v>
      </c>
      <c r="C781" s="25">
        <f>COUNTIF('ZÁZNAMNÍK NESHOD'!$B$2:$B$176,A781)</f>
        <v>0</v>
      </c>
      <c r="D781" s="42">
        <f t="shared" si="24"/>
        <v>138</v>
      </c>
      <c r="E781" s="55">
        <f t="shared" si="25"/>
        <v>1</v>
      </c>
    </row>
    <row r="782" spans="1:5">
      <c r="A782" s="25">
        <v>880</v>
      </c>
      <c r="B782" s="25" t="str">
        <f>LOOKUP(A782,'ADRESÁŘ NESHOD A ZAKÁZEK'!A782:A1780,'ADRESÁŘ NESHOD A ZAKÁZEK'!B782:B1780)</f>
        <v>-</v>
      </c>
      <c r="C782" s="25">
        <f>COUNTIF('ZÁZNAMNÍK NESHOD'!$B$2:$B$176,A782)</f>
        <v>0</v>
      </c>
      <c r="D782" s="42">
        <f t="shared" si="24"/>
        <v>138</v>
      </c>
      <c r="E782" s="55">
        <f t="shared" si="25"/>
        <v>1</v>
      </c>
    </row>
    <row r="783" spans="1:5">
      <c r="A783" s="25">
        <v>881</v>
      </c>
      <c r="B783" s="25" t="str">
        <f>LOOKUP(A783,'ADRESÁŘ NESHOD A ZAKÁZEK'!A783:A1781,'ADRESÁŘ NESHOD A ZAKÁZEK'!B783:B1781)</f>
        <v>-</v>
      </c>
      <c r="C783" s="25">
        <f>COUNTIF('ZÁZNAMNÍK NESHOD'!$B$2:$B$176,A783)</f>
        <v>0</v>
      </c>
      <c r="D783" s="42">
        <f t="shared" si="24"/>
        <v>138</v>
      </c>
      <c r="E783" s="55">
        <f t="shared" si="25"/>
        <v>1</v>
      </c>
    </row>
    <row r="784" spans="1:5">
      <c r="A784" s="25">
        <v>882</v>
      </c>
      <c r="B784" s="25" t="str">
        <f>LOOKUP(A784,'ADRESÁŘ NESHOD A ZAKÁZEK'!A784:A1782,'ADRESÁŘ NESHOD A ZAKÁZEK'!B784:B1782)</f>
        <v>-</v>
      </c>
      <c r="C784" s="25">
        <f>COUNTIF('ZÁZNAMNÍK NESHOD'!$B$2:$B$176,A784)</f>
        <v>0</v>
      </c>
      <c r="D784" s="42">
        <f t="shared" si="24"/>
        <v>138</v>
      </c>
      <c r="E784" s="55">
        <f t="shared" si="25"/>
        <v>1</v>
      </c>
    </row>
    <row r="785" spans="1:5">
      <c r="A785" s="25">
        <v>883</v>
      </c>
      <c r="B785" s="25" t="str">
        <f>LOOKUP(A785,'ADRESÁŘ NESHOD A ZAKÁZEK'!A785:A1783,'ADRESÁŘ NESHOD A ZAKÁZEK'!B785:B1783)</f>
        <v>-</v>
      </c>
      <c r="C785" s="25">
        <f>COUNTIF('ZÁZNAMNÍK NESHOD'!$B$2:$B$176,A785)</f>
        <v>0</v>
      </c>
      <c r="D785" s="42">
        <f t="shared" si="24"/>
        <v>138</v>
      </c>
      <c r="E785" s="55">
        <f t="shared" si="25"/>
        <v>1</v>
      </c>
    </row>
    <row r="786" spans="1:5">
      <c r="A786" s="25">
        <v>884</v>
      </c>
      <c r="B786" s="25" t="str">
        <f>LOOKUP(A786,'ADRESÁŘ NESHOD A ZAKÁZEK'!A786:A1784,'ADRESÁŘ NESHOD A ZAKÁZEK'!B786:B1784)</f>
        <v>-</v>
      </c>
      <c r="C786" s="25">
        <f>COUNTIF('ZÁZNAMNÍK NESHOD'!$B$2:$B$176,A786)</f>
        <v>0</v>
      </c>
      <c r="D786" s="42">
        <f t="shared" si="24"/>
        <v>138</v>
      </c>
      <c r="E786" s="55">
        <f t="shared" si="25"/>
        <v>1</v>
      </c>
    </row>
    <row r="787" spans="1:5">
      <c r="A787" s="25">
        <v>885</v>
      </c>
      <c r="B787" s="25" t="str">
        <f>LOOKUP(A787,'ADRESÁŘ NESHOD A ZAKÁZEK'!A787:A1785,'ADRESÁŘ NESHOD A ZAKÁZEK'!B787:B1785)</f>
        <v>-</v>
      </c>
      <c r="C787" s="25">
        <f>COUNTIF('ZÁZNAMNÍK NESHOD'!$B$2:$B$176,A787)</f>
        <v>0</v>
      </c>
      <c r="D787" s="42">
        <f t="shared" si="24"/>
        <v>138</v>
      </c>
      <c r="E787" s="55">
        <f t="shared" si="25"/>
        <v>1</v>
      </c>
    </row>
    <row r="788" spans="1:5">
      <c r="A788" s="25">
        <v>886</v>
      </c>
      <c r="B788" s="25" t="str">
        <f>LOOKUP(A788,'ADRESÁŘ NESHOD A ZAKÁZEK'!A788:A1786,'ADRESÁŘ NESHOD A ZAKÁZEK'!B788:B1786)</f>
        <v>-</v>
      </c>
      <c r="C788" s="25">
        <f>COUNTIF('ZÁZNAMNÍK NESHOD'!$B$2:$B$176,A788)</f>
        <v>0</v>
      </c>
      <c r="D788" s="42">
        <f t="shared" si="24"/>
        <v>138</v>
      </c>
      <c r="E788" s="55">
        <f t="shared" si="25"/>
        <v>1</v>
      </c>
    </row>
    <row r="789" spans="1:5">
      <c r="A789" s="25">
        <v>887</v>
      </c>
      <c r="B789" s="25" t="str">
        <f>LOOKUP(A789,'ADRESÁŘ NESHOD A ZAKÁZEK'!A789:A1787,'ADRESÁŘ NESHOD A ZAKÁZEK'!B789:B1787)</f>
        <v>-</v>
      </c>
      <c r="C789" s="25">
        <f>COUNTIF('ZÁZNAMNÍK NESHOD'!$B$2:$B$176,A789)</f>
        <v>0</v>
      </c>
      <c r="D789" s="42">
        <f t="shared" si="24"/>
        <v>138</v>
      </c>
      <c r="E789" s="55">
        <f t="shared" si="25"/>
        <v>1</v>
      </c>
    </row>
    <row r="790" spans="1:5">
      <c r="A790" s="25">
        <v>888</v>
      </c>
      <c r="B790" s="25" t="str">
        <f>LOOKUP(A790,'ADRESÁŘ NESHOD A ZAKÁZEK'!A790:A1788,'ADRESÁŘ NESHOD A ZAKÁZEK'!B790:B1788)</f>
        <v>-</v>
      </c>
      <c r="C790" s="25">
        <f>COUNTIF('ZÁZNAMNÍK NESHOD'!$B$2:$B$176,A790)</f>
        <v>0</v>
      </c>
      <c r="D790" s="42">
        <f t="shared" si="24"/>
        <v>138</v>
      </c>
      <c r="E790" s="55">
        <f t="shared" si="25"/>
        <v>1</v>
      </c>
    </row>
    <row r="791" spans="1:5">
      <c r="A791" s="25">
        <v>889</v>
      </c>
      <c r="B791" s="25" t="str">
        <f>LOOKUP(A791,'ADRESÁŘ NESHOD A ZAKÁZEK'!A791:A1789,'ADRESÁŘ NESHOD A ZAKÁZEK'!B791:B1789)</f>
        <v>-</v>
      </c>
      <c r="C791" s="25">
        <f>COUNTIF('ZÁZNAMNÍK NESHOD'!$B$2:$B$176,A791)</f>
        <v>0</v>
      </c>
      <c r="D791" s="42">
        <f t="shared" si="24"/>
        <v>138</v>
      </c>
      <c r="E791" s="55">
        <f t="shared" si="25"/>
        <v>1</v>
      </c>
    </row>
    <row r="792" spans="1:5">
      <c r="A792" s="25">
        <v>890</v>
      </c>
      <c r="B792" s="25" t="str">
        <f>LOOKUP(A792,'ADRESÁŘ NESHOD A ZAKÁZEK'!A792:A1790,'ADRESÁŘ NESHOD A ZAKÁZEK'!B792:B1790)</f>
        <v>-</v>
      </c>
      <c r="C792" s="25">
        <f>COUNTIF('ZÁZNAMNÍK NESHOD'!$B$2:$B$176,A792)</f>
        <v>0</v>
      </c>
      <c r="D792" s="42">
        <f t="shared" si="24"/>
        <v>138</v>
      </c>
      <c r="E792" s="55">
        <f t="shared" si="25"/>
        <v>1</v>
      </c>
    </row>
    <row r="793" spans="1:5">
      <c r="A793" s="25">
        <v>891</v>
      </c>
      <c r="B793" s="25" t="str">
        <f>LOOKUP(A793,'ADRESÁŘ NESHOD A ZAKÁZEK'!A793:A1791,'ADRESÁŘ NESHOD A ZAKÁZEK'!B793:B1791)</f>
        <v>-</v>
      </c>
      <c r="C793" s="25">
        <f>COUNTIF('ZÁZNAMNÍK NESHOD'!$B$2:$B$176,A793)</f>
        <v>0</v>
      </c>
      <c r="D793" s="42">
        <f t="shared" si="24"/>
        <v>138</v>
      </c>
      <c r="E793" s="55">
        <f t="shared" si="25"/>
        <v>1</v>
      </c>
    </row>
    <row r="794" spans="1:5">
      <c r="A794" s="25">
        <v>892</v>
      </c>
      <c r="B794" s="25" t="str">
        <f>LOOKUP(A794,'ADRESÁŘ NESHOD A ZAKÁZEK'!A794:A1792,'ADRESÁŘ NESHOD A ZAKÁZEK'!B794:B1792)</f>
        <v>-</v>
      </c>
      <c r="C794" s="25">
        <f>COUNTIF('ZÁZNAMNÍK NESHOD'!$B$2:$B$176,A794)</f>
        <v>0</v>
      </c>
      <c r="D794" s="42">
        <f t="shared" si="24"/>
        <v>138</v>
      </c>
      <c r="E794" s="55">
        <f t="shared" si="25"/>
        <v>1</v>
      </c>
    </row>
    <row r="795" spans="1:5">
      <c r="A795" s="25">
        <v>893</v>
      </c>
      <c r="B795" s="25" t="str">
        <f>LOOKUP(A795,'ADRESÁŘ NESHOD A ZAKÁZEK'!A795:A1793,'ADRESÁŘ NESHOD A ZAKÁZEK'!B795:B1793)</f>
        <v>-</v>
      </c>
      <c r="C795" s="25">
        <f>COUNTIF('ZÁZNAMNÍK NESHOD'!$B$2:$B$176,A795)</f>
        <v>0</v>
      </c>
      <c r="D795" s="42">
        <f t="shared" si="24"/>
        <v>138</v>
      </c>
      <c r="E795" s="55">
        <f t="shared" si="25"/>
        <v>1</v>
      </c>
    </row>
    <row r="796" spans="1:5">
      <c r="A796" s="25">
        <v>894</v>
      </c>
      <c r="B796" s="25" t="str">
        <f>LOOKUP(A796,'ADRESÁŘ NESHOD A ZAKÁZEK'!A796:A1794,'ADRESÁŘ NESHOD A ZAKÁZEK'!B796:B1794)</f>
        <v>-</v>
      </c>
      <c r="C796" s="25">
        <f>COUNTIF('ZÁZNAMNÍK NESHOD'!$B$2:$B$176,A796)</f>
        <v>0</v>
      </c>
      <c r="D796" s="42">
        <f t="shared" si="24"/>
        <v>138</v>
      </c>
      <c r="E796" s="55">
        <f t="shared" si="25"/>
        <v>1</v>
      </c>
    </row>
    <row r="797" spans="1:5">
      <c r="A797" s="25">
        <v>895</v>
      </c>
      <c r="B797" s="25" t="str">
        <f>LOOKUP(A797,'ADRESÁŘ NESHOD A ZAKÁZEK'!A797:A1795,'ADRESÁŘ NESHOD A ZAKÁZEK'!B797:B1795)</f>
        <v>-</v>
      </c>
      <c r="C797" s="25">
        <f>COUNTIF('ZÁZNAMNÍK NESHOD'!$B$2:$B$176,A797)</f>
        <v>0</v>
      </c>
      <c r="D797" s="42">
        <f t="shared" si="24"/>
        <v>138</v>
      </c>
      <c r="E797" s="55">
        <f t="shared" si="25"/>
        <v>1</v>
      </c>
    </row>
    <row r="798" spans="1:5">
      <c r="A798" s="25">
        <v>896</v>
      </c>
      <c r="B798" s="25" t="str">
        <f>LOOKUP(A798,'ADRESÁŘ NESHOD A ZAKÁZEK'!A798:A1796,'ADRESÁŘ NESHOD A ZAKÁZEK'!B798:B1796)</f>
        <v>-</v>
      </c>
      <c r="C798" s="25">
        <f>COUNTIF('ZÁZNAMNÍK NESHOD'!$B$2:$B$176,A798)</f>
        <v>0</v>
      </c>
      <c r="D798" s="42">
        <f t="shared" si="24"/>
        <v>138</v>
      </c>
      <c r="E798" s="55">
        <f t="shared" si="25"/>
        <v>1</v>
      </c>
    </row>
    <row r="799" spans="1:5">
      <c r="A799" s="25">
        <v>897</v>
      </c>
      <c r="B799" s="25" t="str">
        <f>LOOKUP(A799,'ADRESÁŘ NESHOD A ZAKÁZEK'!A799:A1797,'ADRESÁŘ NESHOD A ZAKÁZEK'!B799:B1797)</f>
        <v>-</v>
      </c>
      <c r="C799" s="25">
        <f>COUNTIF('ZÁZNAMNÍK NESHOD'!$B$2:$B$176,A799)</f>
        <v>0</v>
      </c>
      <c r="D799" s="42">
        <f t="shared" si="24"/>
        <v>138</v>
      </c>
      <c r="E799" s="55">
        <f t="shared" si="25"/>
        <v>1</v>
      </c>
    </row>
    <row r="800" spans="1:5">
      <c r="A800" s="25">
        <v>898</v>
      </c>
      <c r="B800" s="25" t="str">
        <f>LOOKUP(A800,'ADRESÁŘ NESHOD A ZAKÁZEK'!A800:A1798,'ADRESÁŘ NESHOD A ZAKÁZEK'!B800:B1798)</f>
        <v>-</v>
      </c>
      <c r="C800" s="25">
        <f>COUNTIF('ZÁZNAMNÍK NESHOD'!$B$2:$B$176,A800)</f>
        <v>0</v>
      </c>
      <c r="D800" s="42">
        <f t="shared" si="24"/>
        <v>138</v>
      </c>
      <c r="E800" s="55">
        <f t="shared" si="25"/>
        <v>1</v>
      </c>
    </row>
    <row r="801" spans="1:5">
      <c r="A801" s="25">
        <v>899</v>
      </c>
      <c r="B801" s="25" t="str">
        <f>LOOKUP(A801,'ADRESÁŘ NESHOD A ZAKÁZEK'!A801:A1799,'ADRESÁŘ NESHOD A ZAKÁZEK'!B801:B1799)</f>
        <v>ostatní</v>
      </c>
      <c r="C801" s="25">
        <f>COUNTIF('ZÁZNAMNÍK NESHOD'!$B$2:$B$176,A801)</f>
        <v>0</v>
      </c>
      <c r="D801" s="42">
        <f t="shared" si="24"/>
        <v>138</v>
      </c>
      <c r="E801" s="54">
        <f t="shared" si="25"/>
        <v>1</v>
      </c>
    </row>
    <row r="802" spans="1:5">
      <c r="A802" s="25">
        <v>900</v>
      </c>
      <c r="B802" s="25" t="str">
        <f>LOOKUP(A802,'ADRESÁŘ NESHOD A ZAKÁZEK'!A802:A1800,'ADRESÁŘ NESHOD A ZAKÁZEK'!B802:B1800)</f>
        <v>-</v>
      </c>
      <c r="C802" s="25">
        <f>COUNTIF('ZÁZNAMNÍK NESHOD'!$B$2:$B$176,A802)</f>
        <v>0</v>
      </c>
      <c r="D802" s="42">
        <f t="shared" si="24"/>
        <v>138</v>
      </c>
      <c r="E802" s="55">
        <f t="shared" si="25"/>
        <v>1</v>
      </c>
    </row>
    <row r="803" spans="1:5">
      <c r="A803" s="25">
        <v>901</v>
      </c>
      <c r="B803" s="25" t="str">
        <f>LOOKUP(A803,'ADRESÁŘ NESHOD A ZAKÁZEK'!A803:A1801,'ADRESÁŘ NESHOD A ZAKÁZEK'!B803:B1801)</f>
        <v>vady olakování</v>
      </c>
      <c r="C803" s="25">
        <f>COUNTIF('ZÁZNAMNÍK NESHOD'!$B$2:$B$176,A803)</f>
        <v>0</v>
      </c>
      <c r="D803" s="42">
        <f t="shared" si="24"/>
        <v>138</v>
      </c>
      <c r="E803" s="55">
        <f t="shared" si="25"/>
        <v>1</v>
      </c>
    </row>
    <row r="804" spans="1:5">
      <c r="A804" s="25">
        <v>902</v>
      </c>
      <c r="B804" s="25" t="str">
        <f>LOOKUP(A804,'ADRESÁŘ NESHOD A ZAKÁZEK'!A804:A1802,'ADRESÁŘ NESHOD A ZAKÁZEK'!B804:B1802)</f>
        <v>ošetření dutin</v>
      </c>
      <c r="C804" s="25">
        <f>COUNTIF('ZÁZNAMNÍK NESHOD'!$B$2:$B$176,A804)</f>
        <v>0</v>
      </c>
      <c r="D804" s="42">
        <f t="shared" si="24"/>
        <v>138</v>
      </c>
      <c r="E804" s="55">
        <f t="shared" si="25"/>
        <v>1</v>
      </c>
    </row>
    <row r="805" spans="1:5">
      <c r="A805" s="25">
        <v>903</v>
      </c>
      <c r="B805" s="25" t="str">
        <f>LOOKUP(A805,'ADRESÁŘ NESHOD A ZAKÁZEK'!A805:A1803,'ADRESÁŘ NESHOD A ZAKÁZEK'!B805:B1803)</f>
        <v>nápisy, odrazové pruhy</v>
      </c>
      <c r="C805" s="25">
        <f>COUNTIF('ZÁZNAMNÍK NESHOD'!$B$2:$B$176,A805)</f>
        <v>0</v>
      </c>
      <c r="D805" s="42">
        <f t="shared" si="24"/>
        <v>138</v>
      </c>
      <c r="E805" s="55">
        <f t="shared" si="25"/>
        <v>1</v>
      </c>
    </row>
    <row r="806" spans="1:5">
      <c r="A806" s="25">
        <v>904</v>
      </c>
      <c r="B806" s="25" t="str">
        <f>LOOKUP(A806,'ADRESÁŘ NESHOD A ZAKÁZEK'!A806:A1804,'ADRESÁŘ NESHOD A ZAKÁZEK'!B806:B1804)</f>
        <v>-</v>
      </c>
      <c r="C806" s="25">
        <f>COUNTIF('ZÁZNAMNÍK NESHOD'!$B$2:$B$176,A806)</f>
        <v>0</v>
      </c>
      <c r="D806" s="42">
        <f t="shared" si="24"/>
        <v>138</v>
      </c>
      <c r="E806" s="55">
        <f t="shared" si="25"/>
        <v>1</v>
      </c>
    </row>
    <row r="807" spans="1:5">
      <c r="A807" s="25">
        <v>905</v>
      </c>
      <c r="B807" s="25" t="str">
        <f>LOOKUP(A807,'ADRESÁŘ NESHOD A ZAKÁZEK'!A807:A1805,'ADRESÁŘ NESHOD A ZAKÁZEK'!B807:B1805)</f>
        <v>-</v>
      </c>
      <c r="C807" s="25">
        <f>COUNTIF('ZÁZNAMNÍK NESHOD'!$B$2:$B$176,A807)</f>
        <v>0</v>
      </c>
      <c r="D807" s="42">
        <f t="shared" si="24"/>
        <v>138</v>
      </c>
      <c r="E807" s="55">
        <f t="shared" si="25"/>
        <v>1</v>
      </c>
    </row>
    <row r="808" spans="1:5">
      <c r="A808" s="25">
        <v>906</v>
      </c>
      <c r="B808" s="25" t="str">
        <f>LOOKUP(A808,'ADRESÁŘ NESHOD A ZAKÁZEK'!A808:A1806,'ADRESÁŘ NESHOD A ZAKÁZEK'!B808:B1806)</f>
        <v>-</v>
      </c>
      <c r="C808" s="25">
        <f>COUNTIF('ZÁZNAMNÍK NESHOD'!$B$2:$B$176,A808)</f>
        <v>0</v>
      </c>
      <c r="D808" s="42">
        <f t="shared" si="24"/>
        <v>138</v>
      </c>
      <c r="E808" s="55">
        <f t="shared" si="25"/>
        <v>1</v>
      </c>
    </row>
    <row r="809" spans="1:5">
      <c r="A809" s="25">
        <v>907</v>
      </c>
      <c r="B809" s="25" t="str">
        <f>LOOKUP(A809,'ADRESÁŘ NESHOD A ZAKÁZEK'!A809:A1807,'ADRESÁŘ NESHOD A ZAKÁZEK'!B809:B1807)</f>
        <v>-</v>
      </c>
      <c r="C809" s="25">
        <f>COUNTIF('ZÁZNAMNÍK NESHOD'!$B$2:$B$176,A809)</f>
        <v>0</v>
      </c>
      <c r="D809" s="42">
        <f t="shared" si="24"/>
        <v>138</v>
      </c>
      <c r="E809" s="55">
        <f t="shared" si="25"/>
        <v>1</v>
      </c>
    </row>
    <row r="810" spans="1:5">
      <c r="A810" s="25">
        <v>908</v>
      </c>
      <c r="B810" s="25" t="str">
        <f>LOOKUP(A810,'ADRESÁŘ NESHOD A ZAKÁZEK'!A810:A1808,'ADRESÁŘ NESHOD A ZAKÁZEK'!B810:B1808)</f>
        <v>-</v>
      </c>
      <c r="C810" s="25">
        <f>COUNTIF('ZÁZNAMNÍK NESHOD'!$B$2:$B$176,A810)</f>
        <v>0</v>
      </c>
      <c r="D810" s="42">
        <f t="shared" si="24"/>
        <v>138</v>
      </c>
      <c r="E810" s="55">
        <f t="shared" si="25"/>
        <v>1</v>
      </c>
    </row>
    <row r="811" spans="1:5">
      <c r="A811" s="25">
        <v>909</v>
      </c>
      <c r="B811" s="25" t="str">
        <f>LOOKUP(A811,'ADRESÁŘ NESHOD A ZAKÁZEK'!A811:A1809,'ADRESÁŘ NESHOD A ZAKÁZEK'!B811:B1809)</f>
        <v>-</v>
      </c>
      <c r="C811" s="25">
        <f>COUNTIF('ZÁZNAMNÍK NESHOD'!$B$2:$B$176,A811)</f>
        <v>0</v>
      </c>
      <c r="D811" s="42">
        <f t="shared" si="24"/>
        <v>138</v>
      </c>
      <c r="E811" s="55">
        <f t="shared" si="25"/>
        <v>1</v>
      </c>
    </row>
    <row r="812" spans="1:5">
      <c r="A812" s="25">
        <v>910</v>
      </c>
      <c r="B812" s="25" t="str">
        <f>LOOKUP(A812,'ADRESÁŘ NESHOD A ZAKÁZEK'!A812:A1810,'ADRESÁŘ NESHOD A ZAKÁZEK'!B812:B1810)</f>
        <v>-</v>
      </c>
      <c r="C812" s="25">
        <f>COUNTIF('ZÁZNAMNÍK NESHOD'!$B$2:$B$176,A812)</f>
        <v>0</v>
      </c>
      <c r="D812" s="42">
        <f t="shared" si="24"/>
        <v>138</v>
      </c>
      <c r="E812" s="55">
        <f t="shared" si="25"/>
        <v>1</v>
      </c>
    </row>
    <row r="813" spans="1:5">
      <c r="A813" s="25">
        <v>911</v>
      </c>
      <c r="B813" s="25" t="str">
        <f>LOOKUP(A813,'ADRESÁŘ NESHOD A ZAKÁZEK'!A813:A1811,'ADRESÁŘ NESHOD A ZAKÁZEK'!B813:B1811)</f>
        <v>-</v>
      </c>
      <c r="C813" s="25">
        <f>COUNTIF('ZÁZNAMNÍK NESHOD'!$B$2:$B$176,A813)</f>
        <v>0</v>
      </c>
      <c r="D813" s="42">
        <f t="shared" si="24"/>
        <v>138</v>
      </c>
      <c r="E813" s="55">
        <f t="shared" si="25"/>
        <v>1</v>
      </c>
    </row>
    <row r="814" spans="1:5">
      <c r="A814" s="25">
        <v>912</v>
      </c>
      <c r="B814" s="25" t="str">
        <f>LOOKUP(A814,'ADRESÁŘ NESHOD A ZAKÁZEK'!A814:A1812,'ADRESÁŘ NESHOD A ZAKÁZEK'!B814:B1812)</f>
        <v>-</v>
      </c>
      <c r="C814" s="25">
        <f>COUNTIF('ZÁZNAMNÍK NESHOD'!$B$2:$B$176,A814)</f>
        <v>0</v>
      </c>
      <c r="D814" s="42">
        <f t="shared" si="24"/>
        <v>138</v>
      </c>
      <c r="E814" s="55">
        <f t="shared" si="25"/>
        <v>1</v>
      </c>
    </row>
    <row r="815" spans="1:5">
      <c r="A815" s="25">
        <v>913</v>
      </c>
      <c r="B815" s="25" t="str">
        <f>LOOKUP(A815,'ADRESÁŘ NESHOD A ZAKÁZEK'!A815:A1813,'ADRESÁŘ NESHOD A ZAKÁZEK'!B815:B1813)</f>
        <v>-</v>
      </c>
      <c r="C815" s="25">
        <f>COUNTIF('ZÁZNAMNÍK NESHOD'!$B$2:$B$176,A815)</f>
        <v>0</v>
      </c>
      <c r="D815" s="42">
        <f t="shared" si="24"/>
        <v>138</v>
      </c>
      <c r="E815" s="55">
        <f t="shared" si="25"/>
        <v>1</v>
      </c>
    </row>
    <row r="816" spans="1:5">
      <c r="A816" s="25">
        <v>914</v>
      </c>
      <c r="B816" s="25" t="str">
        <f>LOOKUP(A816,'ADRESÁŘ NESHOD A ZAKÁZEK'!A816:A1814,'ADRESÁŘ NESHOD A ZAKÁZEK'!B816:B1814)</f>
        <v>-</v>
      </c>
      <c r="C816" s="25">
        <f>COUNTIF('ZÁZNAMNÍK NESHOD'!$B$2:$B$176,A816)</f>
        <v>0</v>
      </c>
      <c r="D816" s="42">
        <f t="shared" si="24"/>
        <v>138</v>
      </c>
      <c r="E816" s="55">
        <f t="shared" si="25"/>
        <v>1</v>
      </c>
    </row>
    <row r="817" spans="1:5">
      <c r="A817" s="25">
        <v>915</v>
      </c>
      <c r="B817" s="25" t="str">
        <f>LOOKUP(A817,'ADRESÁŘ NESHOD A ZAKÁZEK'!A817:A1815,'ADRESÁŘ NESHOD A ZAKÁZEK'!B817:B1815)</f>
        <v>-</v>
      </c>
      <c r="C817" s="25">
        <f>COUNTIF('ZÁZNAMNÍK NESHOD'!$B$2:$B$176,A817)</f>
        <v>0</v>
      </c>
      <c r="D817" s="42">
        <f t="shared" si="24"/>
        <v>138</v>
      </c>
      <c r="E817" s="55">
        <f t="shared" si="25"/>
        <v>1</v>
      </c>
    </row>
    <row r="818" spans="1:5">
      <c r="A818" s="25">
        <v>916</v>
      </c>
      <c r="B818" s="25" t="str">
        <f>LOOKUP(A818,'ADRESÁŘ NESHOD A ZAKÁZEK'!A818:A1816,'ADRESÁŘ NESHOD A ZAKÁZEK'!B818:B1816)</f>
        <v>-</v>
      </c>
      <c r="C818" s="25">
        <f>COUNTIF('ZÁZNAMNÍK NESHOD'!$B$2:$B$176,A818)</f>
        <v>0</v>
      </c>
      <c r="D818" s="42">
        <f t="shared" si="24"/>
        <v>138</v>
      </c>
      <c r="E818" s="55">
        <f t="shared" si="25"/>
        <v>1</v>
      </c>
    </row>
    <row r="819" spans="1:5">
      <c r="A819" s="25">
        <v>917</v>
      </c>
      <c r="B819" s="25" t="str">
        <f>LOOKUP(A819,'ADRESÁŘ NESHOD A ZAKÁZEK'!A819:A1817,'ADRESÁŘ NESHOD A ZAKÁZEK'!B819:B1817)</f>
        <v>-</v>
      </c>
      <c r="C819" s="25">
        <f>COUNTIF('ZÁZNAMNÍK NESHOD'!$B$2:$B$176,A819)</f>
        <v>0</v>
      </c>
      <c r="D819" s="42">
        <f t="shared" si="24"/>
        <v>138</v>
      </c>
      <c r="E819" s="55">
        <f t="shared" si="25"/>
        <v>1</v>
      </c>
    </row>
    <row r="820" spans="1:5">
      <c r="A820" s="25">
        <v>918</v>
      </c>
      <c r="B820" s="25" t="str">
        <f>LOOKUP(A820,'ADRESÁŘ NESHOD A ZAKÁZEK'!A820:A1818,'ADRESÁŘ NESHOD A ZAKÁZEK'!B820:B1818)</f>
        <v>-</v>
      </c>
      <c r="C820" s="25">
        <f>COUNTIF('ZÁZNAMNÍK NESHOD'!$B$2:$B$176,A820)</f>
        <v>0</v>
      </c>
      <c r="D820" s="42">
        <f t="shared" si="24"/>
        <v>138</v>
      </c>
      <c r="E820" s="55">
        <f t="shared" si="25"/>
        <v>1</v>
      </c>
    </row>
    <row r="821" spans="1:5">
      <c r="A821" s="25">
        <v>919</v>
      </c>
      <c r="B821" s="25" t="str">
        <f>LOOKUP(A821,'ADRESÁŘ NESHOD A ZAKÁZEK'!A821:A1819,'ADRESÁŘ NESHOD A ZAKÁZEK'!B821:B1819)</f>
        <v>-</v>
      </c>
      <c r="C821" s="25">
        <f>COUNTIF('ZÁZNAMNÍK NESHOD'!$B$2:$B$176,A821)</f>
        <v>0</v>
      </c>
      <c r="D821" s="42">
        <f t="shared" si="24"/>
        <v>138</v>
      </c>
      <c r="E821" s="55">
        <f t="shared" si="25"/>
        <v>1</v>
      </c>
    </row>
    <row r="822" spans="1:5">
      <c r="A822" s="25">
        <v>920</v>
      </c>
      <c r="B822" s="25" t="str">
        <f>LOOKUP(A822,'ADRESÁŘ NESHOD A ZAKÁZEK'!A822:A1820,'ADRESÁŘ NESHOD A ZAKÁZEK'!B822:B1820)</f>
        <v>-</v>
      </c>
      <c r="C822" s="25">
        <f>COUNTIF('ZÁZNAMNÍK NESHOD'!$B$2:$B$176,A822)</f>
        <v>0</v>
      </c>
      <c r="D822" s="42">
        <f t="shared" si="24"/>
        <v>138</v>
      </c>
      <c r="E822" s="55">
        <f t="shared" si="25"/>
        <v>1</v>
      </c>
    </row>
    <row r="823" spans="1:5">
      <c r="A823" s="25">
        <v>921</v>
      </c>
      <c r="B823" s="25" t="str">
        <f>LOOKUP(A823,'ADRESÁŘ NESHOD A ZAKÁZEK'!A823:A1821,'ADRESÁŘ NESHOD A ZAKÁZEK'!B823:B1821)</f>
        <v>-</v>
      </c>
      <c r="C823" s="25">
        <f>COUNTIF('ZÁZNAMNÍK NESHOD'!$B$2:$B$176,A823)</f>
        <v>0</v>
      </c>
      <c r="D823" s="42">
        <f t="shared" si="24"/>
        <v>138</v>
      </c>
      <c r="E823" s="55">
        <f t="shared" si="25"/>
        <v>1</v>
      </c>
    </row>
    <row r="824" spans="1:5">
      <c r="A824" s="25">
        <v>922</v>
      </c>
      <c r="B824" s="25" t="str">
        <f>LOOKUP(A824,'ADRESÁŘ NESHOD A ZAKÁZEK'!A824:A1822,'ADRESÁŘ NESHOD A ZAKÁZEK'!B824:B1822)</f>
        <v>-</v>
      </c>
      <c r="C824" s="25">
        <f>COUNTIF('ZÁZNAMNÍK NESHOD'!$B$2:$B$176,A824)</f>
        <v>0</v>
      </c>
      <c r="D824" s="42">
        <f t="shared" si="24"/>
        <v>138</v>
      </c>
      <c r="E824" s="55">
        <f t="shared" si="25"/>
        <v>1</v>
      </c>
    </row>
    <row r="825" spans="1:5">
      <c r="A825" s="25">
        <v>923</v>
      </c>
      <c r="B825" s="25" t="str">
        <f>LOOKUP(A825,'ADRESÁŘ NESHOD A ZAKÁZEK'!A825:A1823,'ADRESÁŘ NESHOD A ZAKÁZEK'!B825:B1823)</f>
        <v>-</v>
      </c>
      <c r="C825" s="25">
        <f>COUNTIF('ZÁZNAMNÍK NESHOD'!$B$2:$B$176,A825)</f>
        <v>0</v>
      </c>
      <c r="D825" s="42">
        <f t="shared" si="24"/>
        <v>138</v>
      </c>
      <c r="E825" s="55">
        <f t="shared" si="25"/>
        <v>1</v>
      </c>
    </row>
    <row r="826" spans="1:5">
      <c r="A826" s="25">
        <v>924</v>
      </c>
      <c r="B826" s="25" t="str">
        <f>LOOKUP(A826,'ADRESÁŘ NESHOD A ZAKÁZEK'!A826:A1824,'ADRESÁŘ NESHOD A ZAKÁZEK'!B826:B1824)</f>
        <v>-</v>
      </c>
      <c r="C826" s="25">
        <f>COUNTIF('ZÁZNAMNÍK NESHOD'!$B$2:$B$176,A826)</f>
        <v>0</v>
      </c>
      <c r="D826" s="42">
        <f t="shared" si="24"/>
        <v>138</v>
      </c>
      <c r="E826" s="55">
        <f t="shared" si="25"/>
        <v>1</v>
      </c>
    </row>
    <row r="827" spans="1:5">
      <c r="A827" s="25">
        <v>925</v>
      </c>
      <c r="B827" s="25" t="str">
        <f>LOOKUP(A827,'ADRESÁŘ NESHOD A ZAKÁZEK'!A827:A1825,'ADRESÁŘ NESHOD A ZAKÁZEK'!B827:B1825)</f>
        <v>-</v>
      </c>
      <c r="C827" s="25">
        <f>COUNTIF('ZÁZNAMNÍK NESHOD'!$B$2:$B$176,A827)</f>
        <v>0</v>
      </c>
      <c r="D827" s="42">
        <f t="shared" si="24"/>
        <v>138</v>
      </c>
      <c r="E827" s="55">
        <f t="shared" si="25"/>
        <v>1</v>
      </c>
    </row>
    <row r="828" spans="1:5">
      <c r="A828" s="25">
        <v>926</v>
      </c>
      <c r="B828" s="25" t="str">
        <f>LOOKUP(A828,'ADRESÁŘ NESHOD A ZAKÁZEK'!A828:A1826,'ADRESÁŘ NESHOD A ZAKÁZEK'!B828:B1826)</f>
        <v>-</v>
      </c>
      <c r="C828" s="25">
        <f>COUNTIF('ZÁZNAMNÍK NESHOD'!$B$2:$B$176,A828)</f>
        <v>0</v>
      </c>
      <c r="D828" s="42">
        <f t="shared" si="24"/>
        <v>138</v>
      </c>
      <c r="E828" s="55">
        <f t="shared" si="25"/>
        <v>1</v>
      </c>
    </row>
    <row r="829" spans="1:5">
      <c r="A829" s="25">
        <v>927</v>
      </c>
      <c r="B829" s="25" t="str">
        <f>LOOKUP(A829,'ADRESÁŘ NESHOD A ZAKÁZEK'!A829:A1827,'ADRESÁŘ NESHOD A ZAKÁZEK'!B829:B1827)</f>
        <v>-</v>
      </c>
      <c r="C829" s="25">
        <f>COUNTIF('ZÁZNAMNÍK NESHOD'!$B$2:$B$176,A829)</f>
        <v>0</v>
      </c>
      <c r="D829" s="42">
        <f t="shared" si="24"/>
        <v>138</v>
      </c>
      <c r="E829" s="55">
        <f t="shared" si="25"/>
        <v>1</v>
      </c>
    </row>
    <row r="830" spans="1:5">
      <c r="A830" s="25">
        <v>928</v>
      </c>
      <c r="B830" s="25" t="str">
        <f>LOOKUP(A830,'ADRESÁŘ NESHOD A ZAKÁZEK'!A830:A1828,'ADRESÁŘ NESHOD A ZAKÁZEK'!B830:B1828)</f>
        <v>-</v>
      </c>
      <c r="C830" s="25">
        <f>COUNTIF('ZÁZNAMNÍK NESHOD'!$B$2:$B$176,A830)</f>
        <v>0</v>
      </c>
      <c r="D830" s="42">
        <f t="shared" si="24"/>
        <v>138</v>
      </c>
      <c r="E830" s="55">
        <f t="shared" si="25"/>
        <v>1</v>
      </c>
    </row>
    <row r="831" spans="1:5">
      <c r="A831" s="25">
        <v>929</v>
      </c>
      <c r="B831" s="25" t="str">
        <f>LOOKUP(A831,'ADRESÁŘ NESHOD A ZAKÁZEK'!A831:A1829,'ADRESÁŘ NESHOD A ZAKÁZEK'!B831:B1829)</f>
        <v>-</v>
      </c>
      <c r="C831" s="25">
        <f>COUNTIF('ZÁZNAMNÍK NESHOD'!$B$2:$B$176,A831)</f>
        <v>0</v>
      </c>
      <c r="D831" s="42">
        <f t="shared" si="24"/>
        <v>138</v>
      </c>
      <c r="E831" s="55">
        <f t="shared" si="25"/>
        <v>1</v>
      </c>
    </row>
    <row r="832" spans="1:5">
      <c r="A832" s="25">
        <v>930</v>
      </c>
      <c r="B832" s="25" t="str">
        <f>LOOKUP(A832,'ADRESÁŘ NESHOD A ZAKÁZEK'!A832:A1830,'ADRESÁŘ NESHOD A ZAKÁZEK'!B832:B1830)</f>
        <v>-</v>
      </c>
      <c r="C832" s="25">
        <f>COUNTIF('ZÁZNAMNÍK NESHOD'!$B$2:$B$176,A832)</f>
        <v>0</v>
      </c>
      <c r="D832" s="42">
        <f t="shared" si="24"/>
        <v>138</v>
      </c>
      <c r="E832" s="55">
        <f t="shared" si="25"/>
        <v>1</v>
      </c>
    </row>
    <row r="833" spans="1:5">
      <c r="A833" s="25">
        <v>931</v>
      </c>
      <c r="B833" s="25" t="str">
        <f>LOOKUP(A833,'ADRESÁŘ NESHOD A ZAKÁZEK'!A833:A1831,'ADRESÁŘ NESHOD A ZAKÁZEK'!B833:B1831)</f>
        <v>-</v>
      </c>
      <c r="C833" s="25">
        <f>COUNTIF('ZÁZNAMNÍK NESHOD'!$B$2:$B$176,A833)</f>
        <v>0</v>
      </c>
      <c r="D833" s="42">
        <f t="shared" si="24"/>
        <v>138</v>
      </c>
      <c r="E833" s="55">
        <f t="shared" si="25"/>
        <v>1</v>
      </c>
    </row>
    <row r="834" spans="1:5">
      <c r="A834" s="25">
        <v>932</v>
      </c>
      <c r="B834" s="25" t="str">
        <f>LOOKUP(A834,'ADRESÁŘ NESHOD A ZAKÁZEK'!A834:A1832,'ADRESÁŘ NESHOD A ZAKÁZEK'!B834:B1832)</f>
        <v>-</v>
      </c>
      <c r="C834" s="25">
        <f>COUNTIF('ZÁZNAMNÍK NESHOD'!$B$2:$B$176,A834)</f>
        <v>0</v>
      </c>
      <c r="D834" s="42">
        <f t="shared" ref="D834:D897" si="26">IF(F833=1,C834,D833+C834)</f>
        <v>138</v>
      </c>
      <c r="E834" s="55">
        <f t="shared" ref="E834:E897" si="27">D834/$D$906</f>
        <v>1</v>
      </c>
    </row>
    <row r="835" spans="1:5">
      <c r="A835" s="25">
        <v>933</v>
      </c>
      <c r="B835" s="25" t="str">
        <f>LOOKUP(A835,'ADRESÁŘ NESHOD A ZAKÁZEK'!A835:A1833,'ADRESÁŘ NESHOD A ZAKÁZEK'!B835:B1833)</f>
        <v>-</v>
      </c>
      <c r="C835" s="25">
        <f>COUNTIF('ZÁZNAMNÍK NESHOD'!$B$2:$B$176,A835)</f>
        <v>0</v>
      </c>
      <c r="D835" s="42">
        <f t="shared" si="26"/>
        <v>138</v>
      </c>
      <c r="E835" s="55">
        <f t="shared" si="27"/>
        <v>1</v>
      </c>
    </row>
    <row r="836" spans="1:5">
      <c r="A836" s="25">
        <v>934</v>
      </c>
      <c r="B836" s="25" t="str">
        <f>LOOKUP(A836,'ADRESÁŘ NESHOD A ZAKÁZEK'!A836:A1834,'ADRESÁŘ NESHOD A ZAKÁZEK'!B836:B1834)</f>
        <v>-</v>
      </c>
      <c r="C836" s="25">
        <f>COUNTIF('ZÁZNAMNÍK NESHOD'!$B$2:$B$176,A836)</f>
        <v>0</v>
      </c>
      <c r="D836" s="42">
        <f t="shared" si="26"/>
        <v>138</v>
      </c>
      <c r="E836" s="55">
        <f t="shared" si="27"/>
        <v>1</v>
      </c>
    </row>
    <row r="837" spans="1:5">
      <c r="A837" s="25">
        <v>935</v>
      </c>
      <c r="B837" s="25" t="str">
        <f>LOOKUP(A837,'ADRESÁŘ NESHOD A ZAKÁZEK'!A837:A1835,'ADRESÁŘ NESHOD A ZAKÁZEK'!B837:B1835)</f>
        <v>-</v>
      </c>
      <c r="C837" s="25">
        <f>COUNTIF('ZÁZNAMNÍK NESHOD'!$B$2:$B$176,A837)</f>
        <v>0</v>
      </c>
      <c r="D837" s="42">
        <f t="shared" si="26"/>
        <v>138</v>
      </c>
      <c r="E837" s="55">
        <f t="shared" si="27"/>
        <v>1</v>
      </c>
    </row>
    <row r="838" spans="1:5">
      <c r="A838" s="25">
        <v>936</v>
      </c>
      <c r="B838" s="25" t="str">
        <f>LOOKUP(A838,'ADRESÁŘ NESHOD A ZAKÁZEK'!A838:A1836,'ADRESÁŘ NESHOD A ZAKÁZEK'!B838:B1836)</f>
        <v>-</v>
      </c>
      <c r="C838" s="25">
        <f>COUNTIF('ZÁZNAMNÍK NESHOD'!$B$2:$B$176,A838)</f>
        <v>0</v>
      </c>
      <c r="D838" s="42">
        <f t="shared" si="26"/>
        <v>138</v>
      </c>
      <c r="E838" s="55">
        <f t="shared" si="27"/>
        <v>1</v>
      </c>
    </row>
    <row r="839" spans="1:5">
      <c r="A839" s="25">
        <v>937</v>
      </c>
      <c r="B839" s="25" t="str">
        <f>LOOKUP(A839,'ADRESÁŘ NESHOD A ZAKÁZEK'!A839:A1837,'ADRESÁŘ NESHOD A ZAKÁZEK'!B839:B1837)</f>
        <v>-</v>
      </c>
      <c r="C839" s="25">
        <f>COUNTIF('ZÁZNAMNÍK NESHOD'!$B$2:$B$176,A839)</f>
        <v>0</v>
      </c>
      <c r="D839" s="42">
        <f t="shared" si="26"/>
        <v>138</v>
      </c>
      <c r="E839" s="55">
        <f t="shared" si="27"/>
        <v>1</v>
      </c>
    </row>
    <row r="840" spans="1:5">
      <c r="A840" s="25">
        <v>938</v>
      </c>
      <c r="B840" s="25" t="str">
        <f>LOOKUP(A840,'ADRESÁŘ NESHOD A ZAKÁZEK'!A840:A1838,'ADRESÁŘ NESHOD A ZAKÁZEK'!B840:B1838)</f>
        <v>-</v>
      </c>
      <c r="C840" s="25">
        <f>COUNTIF('ZÁZNAMNÍK NESHOD'!$B$2:$B$176,A840)</f>
        <v>0</v>
      </c>
      <c r="D840" s="42">
        <f t="shared" si="26"/>
        <v>138</v>
      </c>
      <c r="E840" s="55">
        <f t="shared" si="27"/>
        <v>1</v>
      </c>
    </row>
    <row r="841" spans="1:5">
      <c r="A841" s="25">
        <v>939</v>
      </c>
      <c r="B841" s="25" t="str">
        <f>LOOKUP(A841,'ADRESÁŘ NESHOD A ZAKÁZEK'!A841:A1839,'ADRESÁŘ NESHOD A ZAKÁZEK'!B841:B1839)</f>
        <v>-</v>
      </c>
      <c r="C841" s="25">
        <f>COUNTIF('ZÁZNAMNÍK NESHOD'!$B$2:$B$176,A841)</f>
        <v>0</v>
      </c>
      <c r="D841" s="42">
        <f t="shared" si="26"/>
        <v>138</v>
      </c>
      <c r="E841" s="55">
        <f t="shared" si="27"/>
        <v>1</v>
      </c>
    </row>
    <row r="842" spans="1:5">
      <c r="A842" s="25">
        <v>940</v>
      </c>
      <c r="B842" s="25" t="str">
        <f>LOOKUP(A842,'ADRESÁŘ NESHOD A ZAKÁZEK'!A842:A1840,'ADRESÁŘ NESHOD A ZAKÁZEK'!B842:B1840)</f>
        <v>-</v>
      </c>
      <c r="C842" s="25">
        <f>COUNTIF('ZÁZNAMNÍK NESHOD'!$B$2:$B$176,A842)</f>
        <v>0</v>
      </c>
      <c r="D842" s="42">
        <f t="shared" si="26"/>
        <v>138</v>
      </c>
      <c r="E842" s="55">
        <f t="shared" si="27"/>
        <v>1</v>
      </c>
    </row>
    <row r="843" spans="1:5">
      <c r="A843" s="25">
        <v>941</v>
      </c>
      <c r="B843" s="25" t="str">
        <f>LOOKUP(A843,'ADRESÁŘ NESHOD A ZAKÁZEK'!A843:A1841,'ADRESÁŘ NESHOD A ZAKÁZEK'!B843:B1841)</f>
        <v>-</v>
      </c>
      <c r="C843" s="25">
        <f>COUNTIF('ZÁZNAMNÍK NESHOD'!$B$2:$B$176,A843)</f>
        <v>0</v>
      </c>
      <c r="D843" s="42">
        <f t="shared" si="26"/>
        <v>138</v>
      </c>
      <c r="E843" s="55">
        <f t="shared" si="27"/>
        <v>1</v>
      </c>
    </row>
    <row r="844" spans="1:5">
      <c r="A844" s="25">
        <v>942</v>
      </c>
      <c r="B844" s="25" t="str">
        <f>LOOKUP(A844,'ADRESÁŘ NESHOD A ZAKÁZEK'!A844:A1842,'ADRESÁŘ NESHOD A ZAKÁZEK'!B844:B1842)</f>
        <v>-</v>
      </c>
      <c r="C844" s="25">
        <f>COUNTIF('ZÁZNAMNÍK NESHOD'!$B$2:$B$176,A844)</f>
        <v>0</v>
      </c>
      <c r="D844" s="42">
        <f t="shared" si="26"/>
        <v>138</v>
      </c>
      <c r="E844" s="55">
        <f t="shared" si="27"/>
        <v>1</v>
      </c>
    </row>
    <row r="845" spans="1:5">
      <c r="A845" s="25">
        <v>943</v>
      </c>
      <c r="B845" s="25" t="str">
        <f>LOOKUP(A845,'ADRESÁŘ NESHOD A ZAKÁZEK'!A845:A1843,'ADRESÁŘ NESHOD A ZAKÁZEK'!B845:B1843)</f>
        <v>-</v>
      </c>
      <c r="C845" s="25">
        <f>COUNTIF('ZÁZNAMNÍK NESHOD'!$B$2:$B$176,A845)</f>
        <v>0</v>
      </c>
      <c r="D845" s="42">
        <f t="shared" si="26"/>
        <v>138</v>
      </c>
      <c r="E845" s="55">
        <f t="shared" si="27"/>
        <v>1</v>
      </c>
    </row>
    <row r="846" spans="1:5">
      <c r="A846" s="25">
        <v>944</v>
      </c>
      <c r="B846" s="25" t="str">
        <f>LOOKUP(A846,'ADRESÁŘ NESHOD A ZAKÁZEK'!A846:A1844,'ADRESÁŘ NESHOD A ZAKÁZEK'!B846:B1844)</f>
        <v>-</v>
      </c>
      <c r="C846" s="25">
        <f>COUNTIF('ZÁZNAMNÍK NESHOD'!$B$2:$B$176,A846)</f>
        <v>0</v>
      </c>
      <c r="D846" s="42">
        <f t="shared" si="26"/>
        <v>138</v>
      </c>
      <c r="E846" s="55">
        <f t="shared" si="27"/>
        <v>1</v>
      </c>
    </row>
    <row r="847" spans="1:5">
      <c r="A847" s="25">
        <v>945</v>
      </c>
      <c r="B847" s="25" t="str">
        <f>LOOKUP(A847,'ADRESÁŘ NESHOD A ZAKÁZEK'!A847:A1845,'ADRESÁŘ NESHOD A ZAKÁZEK'!B847:B1845)</f>
        <v>-</v>
      </c>
      <c r="C847" s="25">
        <f>COUNTIF('ZÁZNAMNÍK NESHOD'!$B$2:$B$176,A847)</f>
        <v>0</v>
      </c>
      <c r="D847" s="42">
        <f t="shared" si="26"/>
        <v>138</v>
      </c>
      <c r="E847" s="55">
        <f t="shared" si="27"/>
        <v>1</v>
      </c>
    </row>
    <row r="848" spans="1:5">
      <c r="A848" s="25">
        <v>946</v>
      </c>
      <c r="B848" s="25" t="str">
        <f>LOOKUP(A848,'ADRESÁŘ NESHOD A ZAKÁZEK'!A848:A1846,'ADRESÁŘ NESHOD A ZAKÁZEK'!B848:B1846)</f>
        <v>-</v>
      </c>
      <c r="C848" s="25">
        <f>COUNTIF('ZÁZNAMNÍK NESHOD'!$B$2:$B$176,A848)</f>
        <v>0</v>
      </c>
      <c r="D848" s="42">
        <f t="shared" si="26"/>
        <v>138</v>
      </c>
      <c r="E848" s="55">
        <f t="shared" si="27"/>
        <v>1</v>
      </c>
    </row>
    <row r="849" spans="1:5">
      <c r="A849" s="25">
        <v>947</v>
      </c>
      <c r="B849" s="25" t="str">
        <f>LOOKUP(A849,'ADRESÁŘ NESHOD A ZAKÁZEK'!A849:A1847,'ADRESÁŘ NESHOD A ZAKÁZEK'!B849:B1847)</f>
        <v>-</v>
      </c>
      <c r="C849" s="25">
        <f>COUNTIF('ZÁZNAMNÍK NESHOD'!$B$2:$B$176,A849)</f>
        <v>0</v>
      </c>
      <c r="D849" s="42">
        <f t="shared" si="26"/>
        <v>138</v>
      </c>
      <c r="E849" s="55">
        <f t="shared" si="27"/>
        <v>1</v>
      </c>
    </row>
    <row r="850" spans="1:5">
      <c r="A850" s="25">
        <v>948</v>
      </c>
      <c r="B850" s="25" t="str">
        <f>LOOKUP(A850,'ADRESÁŘ NESHOD A ZAKÁZEK'!A850:A1848,'ADRESÁŘ NESHOD A ZAKÁZEK'!B850:B1848)</f>
        <v>-</v>
      </c>
      <c r="C850" s="25">
        <f>COUNTIF('ZÁZNAMNÍK NESHOD'!$B$2:$B$176,A850)</f>
        <v>0</v>
      </c>
      <c r="D850" s="42">
        <f t="shared" si="26"/>
        <v>138</v>
      </c>
      <c r="E850" s="55">
        <f t="shared" si="27"/>
        <v>1</v>
      </c>
    </row>
    <row r="851" spans="1:5">
      <c r="A851" s="25">
        <v>949</v>
      </c>
      <c r="B851" s="25" t="str">
        <f>LOOKUP(A851,'ADRESÁŘ NESHOD A ZAKÁZEK'!A851:A1849,'ADRESÁŘ NESHOD A ZAKÁZEK'!B851:B1849)</f>
        <v>-</v>
      </c>
      <c r="C851" s="25">
        <f>COUNTIF('ZÁZNAMNÍK NESHOD'!$B$2:$B$176,A851)</f>
        <v>0</v>
      </c>
      <c r="D851" s="42">
        <f t="shared" si="26"/>
        <v>138</v>
      </c>
      <c r="E851" s="55">
        <f t="shared" si="27"/>
        <v>1</v>
      </c>
    </row>
    <row r="852" spans="1:5">
      <c r="A852" s="25">
        <v>950</v>
      </c>
      <c r="B852" s="25" t="str">
        <f>LOOKUP(A852,'ADRESÁŘ NESHOD A ZAKÁZEK'!A852:A1850,'ADRESÁŘ NESHOD A ZAKÁZEK'!B852:B1850)</f>
        <v>-</v>
      </c>
      <c r="C852" s="25">
        <f>COUNTIF('ZÁZNAMNÍK NESHOD'!$B$2:$B$176,A852)</f>
        <v>0</v>
      </c>
      <c r="D852" s="42">
        <f t="shared" si="26"/>
        <v>138</v>
      </c>
      <c r="E852" s="55">
        <f t="shared" si="27"/>
        <v>1</v>
      </c>
    </row>
    <row r="853" spans="1:5">
      <c r="A853" s="25">
        <v>951</v>
      </c>
      <c r="B853" s="25" t="str">
        <f>LOOKUP(A853,'ADRESÁŘ NESHOD A ZAKÁZEK'!A853:A1851,'ADRESÁŘ NESHOD A ZAKÁZEK'!B853:B1851)</f>
        <v>ostatní nečistoty</v>
      </c>
      <c r="C853" s="25">
        <f>COUNTIF('ZÁZNAMNÍK NESHOD'!$B$2:$B$176,A853)</f>
        <v>0</v>
      </c>
      <c r="D853" s="42">
        <f t="shared" si="26"/>
        <v>138</v>
      </c>
      <c r="E853" s="55">
        <f t="shared" si="27"/>
        <v>1</v>
      </c>
    </row>
    <row r="854" spans="1:5">
      <c r="A854" s="25">
        <v>952</v>
      </c>
      <c r="B854" s="25" t="str">
        <f>LOOKUP(A854,'ADRESÁŘ NESHOD A ZAKÁZEK'!A854:A1852,'ADRESÁŘ NESHOD A ZAKÁZEK'!B854:B1852)</f>
        <v>popisy fixou</v>
      </c>
      <c r="C854" s="25">
        <f>COUNTIF('ZÁZNAMNÍK NESHOD'!$B$2:$B$176,A854)</f>
        <v>0</v>
      </c>
      <c r="D854" s="42">
        <f t="shared" si="26"/>
        <v>138</v>
      </c>
      <c r="E854" s="55">
        <f t="shared" si="27"/>
        <v>1</v>
      </c>
    </row>
    <row r="855" spans="1:5">
      <c r="A855" s="25">
        <v>953</v>
      </c>
      <c r="B855" s="25" t="str">
        <f>LOOKUP(A855,'ADRESÁŘ NESHOD A ZAKÁZEK'!A855:A1853,'ADRESÁŘ NESHOD A ZAKÁZEK'!B855:B1853)</f>
        <v>polepy (samolepky)</v>
      </c>
      <c r="C855" s="25">
        <f>COUNTIF('ZÁZNAMNÍK NESHOD'!$B$2:$B$176,A855)</f>
        <v>0</v>
      </c>
      <c r="D855" s="42">
        <f t="shared" si="26"/>
        <v>138</v>
      </c>
      <c r="E855" s="55">
        <f t="shared" si="27"/>
        <v>1</v>
      </c>
    </row>
    <row r="856" spans="1:5">
      <c r="A856" s="25">
        <v>954</v>
      </c>
      <c r="B856" s="25" t="str">
        <f>LOOKUP(A856,'ADRESÁŘ NESHOD A ZAKÁZEK'!A856:A1854,'ADRESÁŘ NESHOD A ZAKÁZEK'!B856:B1854)</f>
        <v>-</v>
      </c>
      <c r="C856" s="25">
        <f>COUNTIF('ZÁZNAMNÍK NESHOD'!$B$2:$B$176,A856)</f>
        <v>0</v>
      </c>
      <c r="D856" s="42">
        <f t="shared" si="26"/>
        <v>138</v>
      </c>
      <c r="E856" s="55">
        <f t="shared" si="27"/>
        <v>1</v>
      </c>
    </row>
    <row r="857" spans="1:5">
      <c r="A857" s="25">
        <v>955</v>
      </c>
      <c r="B857" s="25" t="str">
        <f>LOOKUP(A857,'ADRESÁŘ NESHOD A ZAKÁZEK'!A857:A1855,'ADRESÁŘ NESHOD A ZAKÁZEK'!B857:B1855)</f>
        <v>-</v>
      </c>
      <c r="C857" s="25">
        <f>COUNTIF('ZÁZNAMNÍK NESHOD'!$B$2:$B$176,A857)</f>
        <v>0</v>
      </c>
      <c r="D857" s="42">
        <f t="shared" si="26"/>
        <v>138</v>
      </c>
      <c r="E857" s="55">
        <f t="shared" si="27"/>
        <v>1</v>
      </c>
    </row>
    <row r="858" spans="1:5">
      <c r="A858" s="25">
        <v>956</v>
      </c>
      <c r="B858" s="25" t="str">
        <f>LOOKUP(A858,'ADRESÁŘ NESHOD A ZAKÁZEK'!A858:A1856,'ADRESÁŘ NESHOD A ZAKÁZEK'!B858:B1856)</f>
        <v>-</v>
      </c>
      <c r="C858" s="25">
        <f>COUNTIF('ZÁZNAMNÍK NESHOD'!$B$2:$B$176,A858)</f>
        <v>0</v>
      </c>
      <c r="D858" s="42">
        <f t="shared" si="26"/>
        <v>138</v>
      </c>
      <c r="E858" s="55">
        <f t="shared" si="27"/>
        <v>1</v>
      </c>
    </row>
    <row r="859" spans="1:5">
      <c r="A859" s="25">
        <v>957</v>
      </c>
      <c r="B859" s="25" t="str">
        <f>LOOKUP(A859,'ADRESÁŘ NESHOD A ZAKÁZEK'!A859:A1857,'ADRESÁŘ NESHOD A ZAKÁZEK'!B859:B1857)</f>
        <v>-</v>
      </c>
      <c r="C859" s="25">
        <f>COUNTIF('ZÁZNAMNÍK NESHOD'!$B$2:$B$176,A859)</f>
        <v>0</v>
      </c>
      <c r="D859" s="42">
        <f t="shared" si="26"/>
        <v>138</v>
      </c>
      <c r="E859" s="55">
        <f t="shared" si="27"/>
        <v>1</v>
      </c>
    </row>
    <row r="860" spans="1:5">
      <c r="A860" s="25">
        <v>958</v>
      </c>
      <c r="B860" s="25" t="str">
        <f>LOOKUP(A860,'ADRESÁŘ NESHOD A ZAKÁZEK'!A860:A1858,'ADRESÁŘ NESHOD A ZAKÁZEK'!B860:B1858)</f>
        <v>-</v>
      </c>
      <c r="C860" s="25">
        <f>COUNTIF('ZÁZNAMNÍK NESHOD'!$B$2:$B$176,A860)</f>
        <v>0</v>
      </c>
      <c r="D860" s="42">
        <f t="shared" si="26"/>
        <v>138</v>
      </c>
      <c r="E860" s="55">
        <f t="shared" si="27"/>
        <v>1</v>
      </c>
    </row>
    <row r="861" spans="1:5">
      <c r="A861" s="25">
        <v>959</v>
      </c>
      <c r="B861" s="25" t="str">
        <f>LOOKUP(A861,'ADRESÁŘ NESHOD A ZAKÁZEK'!A861:A1859,'ADRESÁŘ NESHOD A ZAKÁZEK'!B861:B1859)</f>
        <v>-</v>
      </c>
      <c r="C861" s="25">
        <f>COUNTIF('ZÁZNAMNÍK NESHOD'!$B$2:$B$176,A861)</f>
        <v>0</v>
      </c>
      <c r="D861" s="42">
        <f t="shared" si="26"/>
        <v>138</v>
      </c>
      <c r="E861" s="55">
        <f t="shared" si="27"/>
        <v>1</v>
      </c>
    </row>
    <row r="862" spans="1:5">
      <c r="A862" s="25">
        <v>960</v>
      </c>
      <c r="B862" s="25" t="str">
        <f>LOOKUP(A862,'ADRESÁŘ NESHOD A ZAKÁZEK'!A862:A1860,'ADRESÁŘ NESHOD A ZAKÁZEK'!B862:B1860)</f>
        <v>-</v>
      </c>
      <c r="C862" s="25">
        <f>COUNTIF('ZÁZNAMNÍK NESHOD'!$B$2:$B$176,A862)</f>
        <v>0</v>
      </c>
      <c r="D862" s="42">
        <f t="shared" si="26"/>
        <v>138</v>
      </c>
      <c r="E862" s="55">
        <f t="shared" si="27"/>
        <v>1</v>
      </c>
    </row>
    <row r="863" spans="1:5">
      <c r="A863" s="25">
        <v>961</v>
      </c>
      <c r="B863" s="25" t="str">
        <f>LOOKUP(A863,'ADRESÁŘ NESHOD A ZAKÁZEK'!A863:A1861,'ADRESÁŘ NESHOD A ZAKÁZEK'!B863:B1861)</f>
        <v>-</v>
      </c>
      <c r="C863" s="25">
        <f>COUNTIF('ZÁZNAMNÍK NESHOD'!$B$2:$B$176,A863)</f>
        <v>0</v>
      </c>
      <c r="D863" s="42">
        <f t="shared" si="26"/>
        <v>138</v>
      </c>
      <c r="E863" s="55">
        <f t="shared" si="27"/>
        <v>1</v>
      </c>
    </row>
    <row r="864" spans="1:5">
      <c r="A864" s="25">
        <v>962</v>
      </c>
      <c r="B864" s="25" t="str">
        <f>LOOKUP(A864,'ADRESÁŘ NESHOD A ZAKÁZEK'!A864:A1862,'ADRESÁŘ NESHOD A ZAKÁZEK'!B864:B1862)</f>
        <v>-</v>
      </c>
      <c r="C864" s="25">
        <f>COUNTIF('ZÁZNAMNÍK NESHOD'!$B$2:$B$176,A864)</f>
        <v>0</v>
      </c>
      <c r="D864" s="42">
        <f t="shared" si="26"/>
        <v>138</v>
      </c>
      <c r="E864" s="55">
        <f t="shared" si="27"/>
        <v>1</v>
      </c>
    </row>
    <row r="865" spans="1:5">
      <c r="A865" s="25">
        <v>963</v>
      </c>
      <c r="B865" s="25" t="str">
        <f>LOOKUP(A865,'ADRESÁŘ NESHOD A ZAKÁZEK'!A865:A1863,'ADRESÁŘ NESHOD A ZAKÁZEK'!B865:B1863)</f>
        <v>-</v>
      </c>
      <c r="C865" s="25">
        <f>COUNTIF('ZÁZNAMNÍK NESHOD'!$B$2:$B$176,A865)</f>
        <v>0</v>
      </c>
      <c r="D865" s="42">
        <f t="shared" si="26"/>
        <v>138</v>
      </c>
      <c r="E865" s="55">
        <f t="shared" si="27"/>
        <v>1</v>
      </c>
    </row>
    <row r="866" spans="1:5">
      <c r="A866" s="25">
        <v>964</v>
      </c>
      <c r="B866" s="25" t="str">
        <f>LOOKUP(A866,'ADRESÁŘ NESHOD A ZAKÁZEK'!A866:A1864,'ADRESÁŘ NESHOD A ZAKÁZEK'!B866:B1864)</f>
        <v>-</v>
      </c>
      <c r="C866" s="25">
        <f>COUNTIF('ZÁZNAMNÍK NESHOD'!$B$2:$B$176,A866)</f>
        <v>0</v>
      </c>
      <c r="D866" s="42">
        <f t="shared" si="26"/>
        <v>138</v>
      </c>
      <c r="E866" s="55">
        <f t="shared" si="27"/>
        <v>1</v>
      </c>
    </row>
    <row r="867" spans="1:5">
      <c r="A867" s="25">
        <v>965</v>
      </c>
      <c r="B867" s="25" t="str">
        <f>LOOKUP(A867,'ADRESÁŘ NESHOD A ZAKÁZEK'!A867:A1865,'ADRESÁŘ NESHOD A ZAKÁZEK'!B867:B1865)</f>
        <v>-</v>
      </c>
      <c r="C867" s="25">
        <f>COUNTIF('ZÁZNAMNÍK NESHOD'!$B$2:$B$176,A867)</f>
        <v>0</v>
      </c>
      <c r="D867" s="42">
        <f t="shared" si="26"/>
        <v>138</v>
      </c>
      <c r="E867" s="55">
        <f t="shared" si="27"/>
        <v>1</v>
      </c>
    </row>
    <row r="868" spans="1:5">
      <c r="A868" s="25">
        <v>966</v>
      </c>
      <c r="B868" s="25" t="str">
        <f>LOOKUP(A868,'ADRESÁŘ NESHOD A ZAKÁZEK'!A868:A1866,'ADRESÁŘ NESHOD A ZAKÁZEK'!B868:B1866)</f>
        <v>-</v>
      </c>
      <c r="C868" s="25">
        <f>COUNTIF('ZÁZNAMNÍK NESHOD'!$B$2:$B$176,A868)</f>
        <v>0</v>
      </c>
      <c r="D868" s="42">
        <f t="shared" si="26"/>
        <v>138</v>
      </c>
      <c r="E868" s="55">
        <f t="shared" si="27"/>
        <v>1</v>
      </c>
    </row>
    <row r="869" spans="1:5">
      <c r="A869" s="25">
        <v>967</v>
      </c>
      <c r="B869" s="25" t="str">
        <f>LOOKUP(A869,'ADRESÁŘ NESHOD A ZAKÁZEK'!A869:A1867,'ADRESÁŘ NESHOD A ZAKÁZEK'!B869:B1867)</f>
        <v>-</v>
      </c>
      <c r="C869" s="25">
        <f>COUNTIF('ZÁZNAMNÍK NESHOD'!$B$2:$B$176,A869)</f>
        <v>0</v>
      </c>
      <c r="D869" s="42">
        <f t="shared" si="26"/>
        <v>138</v>
      </c>
      <c r="E869" s="55">
        <f t="shared" si="27"/>
        <v>1</v>
      </c>
    </row>
    <row r="870" spans="1:5">
      <c r="A870" s="25">
        <v>968</v>
      </c>
      <c r="B870" s="25" t="str">
        <f>LOOKUP(A870,'ADRESÁŘ NESHOD A ZAKÁZEK'!A870:A1868,'ADRESÁŘ NESHOD A ZAKÁZEK'!B870:B1868)</f>
        <v>-</v>
      </c>
      <c r="C870" s="25">
        <f>COUNTIF('ZÁZNAMNÍK NESHOD'!$B$2:$B$176,A870)</f>
        <v>0</v>
      </c>
      <c r="D870" s="42">
        <f t="shared" si="26"/>
        <v>138</v>
      </c>
      <c r="E870" s="55">
        <f t="shared" si="27"/>
        <v>1</v>
      </c>
    </row>
    <row r="871" spans="1:5">
      <c r="A871" s="25">
        <v>969</v>
      </c>
      <c r="B871" s="25" t="str">
        <f>LOOKUP(A871,'ADRESÁŘ NESHOD A ZAKÁZEK'!A871:A1869,'ADRESÁŘ NESHOD A ZAKÁZEK'!B871:B1869)</f>
        <v>-</v>
      </c>
      <c r="C871" s="25">
        <f>COUNTIF('ZÁZNAMNÍK NESHOD'!$B$2:$B$176,A871)</f>
        <v>0</v>
      </c>
      <c r="D871" s="42">
        <f t="shared" si="26"/>
        <v>138</v>
      </c>
      <c r="E871" s="55">
        <f t="shared" si="27"/>
        <v>1</v>
      </c>
    </row>
    <row r="872" spans="1:5">
      <c r="A872" s="25">
        <v>970</v>
      </c>
      <c r="B872" s="25" t="str">
        <f>LOOKUP(A872,'ADRESÁŘ NESHOD A ZAKÁZEK'!A872:A1870,'ADRESÁŘ NESHOD A ZAKÁZEK'!B872:B1870)</f>
        <v>-</v>
      </c>
      <c r="C872" s="25">
        <f>COUNTIF('ZÁZNAMNÍK NESHOD'!$B$2:$B$176,A872)</f>
        <v>0</v>
      </c>
      <c r="D872" s="42">
        <f t="shared" si="26"/>
        <v>138</v>
      </c>
      <c r="E872" s="55">
        <f t="shared" si="27"/>
        <v>1</v>
      </c>
    </row>
    <row r="873" spans="1:5">
      <c r="A873" s="25">
        <v>971</v>
      </c>
      <c r="B873" s="25" t="str">
        <f>LOOKUP(A873,'ADRESÁŘ NESHOD A ZAKÁZEK'!A873:A1871,'ADRESÁŘ NESHOD A ZAKÁZEK'!B873:B1871)</f>
        <v>-</v>
      </c>
      <c r="C873" s="25">
        <f>COUNTIF('ZÁZNAMNÍK NESHOD'!$B$2:$B$176,A873)</f>
        <v>0</v>
      </c>
      <c r="D873" s="42">
        <f t="shared" si="26"/>
        <v>138</v>
      </c>
      <c r="E873" s="55">
        <f t="shared" si="27"/>
        <v>1</v>
      </c>
    </row>
    <row r="874" spans="1:5">
      <c r="A874" s="25">
        <v>972</v>
      </c>
      <c r="B874" s="25" t="str">
        <f>LOOKUP(A874,'ADRESÁŘ NESHOD A ZAKÁZEK'!A874:A1872,'ADRESÁŘ NESHOD A ZAKÁZEK'!B874:B1872)</f>
        <v>-</v>
      </c>
      <c r="C874" s="25">
        <f>COUNTIF('ZÁZNAMNÍK NESHOD'!$B$2:$B$176,A874)</f>
        <v>0</v>
      </c>
      <c r="D874" s="42">
        <f t="shared" si="26"/>
        <v>138</v>
      </c>
      <c r="E874" s="55">
        <f t="shared" si="27"/>
        <v>1</v>
      </c>
    </row>
    <row r="875" spans="1:5">
      <c r="A875" s="25">
        <v>973</v>
      </c>
      <c r="B875" s="25" t="str">
        <f>LOOKUP(A875,'ADRESÁŘ NESHOD A ZAKÁZEK'!A875:A1873,'ADRESÁŘ NESHOD A ZAKÁZEK'!B875:B1873)</f>
        <v>-</v>
      </c>
      <c r="C875" s="25">
        <f>COUNTIF('ZÁZNAMNÍK NESHOD'!$B$2:$B$176,A875)</f>
        <v>0</v>
      </c>
      <c r="D875" s="42">
        <f t="shared" si="26"/>
        <v>138</v>
      </c>
      <c r="E875" s="55">
        <f t="shared" si="27"/>
        <v>1</v>
      </c>
    </row>
    <row r="876" spans="1:5">
      <c r="A876" s="25">
        <v>974</v>
      </c>
      <c r="B876" s="25" t="str">
        <f>LOOKUP(A876,'ADRESÁŘ NESHOD A ZAKÁZEK'!A876:A1874,'ADRESÁŘ NESHOD A ZAKÁZEK'!B876:B1874)</f>
        <v>-</v>
      </c>
      <c r="C876" s="25">
        <f>COUNTIF('ZÁZNAMNÍK NESHOD'!$B$2:$B$176,A876)</f>
        <v>0</v>
      </c>
      <c r="D876" s="42">
        <f t="shared" si="26"/>
        <v>138</v>
      </c>
      <c r="E876" s="55">
        <f t="shared" si="27"/>
        <v>1</v>
      </c>
    </row>
    <row r="877" spans="1:5">
      <c r="A877" s="25">
        <v>975</v>
      </c>
      <c r="B877" s="25" t="str">
        <f>LOOKUP(A877,'ADRESÁŘ NESHOD A ZAKÁZEK'!A877:A1875,'ADRESÁŘ NESHOD A ZAKÁZEK'!B877:B1875)</f>
        <v>-</v>
      </c>
      <c r="C877" s="25">
        <f>COUNTIF('ZÁZNAMNÍK NESHOD'!$B$2:$B$176,A877)</f>
        <v>0</v>
      </c>
      <c r="D877" s="42">
        <f t="shared" si="26"/>
        <v>138</v>
      </c>
      <c r="E877" s="55">
        <f t="shared" si="27"/>
        <v>1</v>
      </c>
    </row>
    <row r="878" spans="1:5">
      <c r="A878" s="25">
        <v>976</v>
      </c>
      <c r="B878" s="25" t="str">
        <f>LOOKUP(A878,'ADRESÁŘ NESHOD A ZAKÁZEK'!A878:A1876,'ADRESÁŘ NESHOD A ZAKÁZEK'!B878:B1876)</f>
        <v>-</v>
      </c>
      <c r="C878" s="25">
        <f>COUNTIF('ZÁZNAMNÍK NESHOD'!$B$2:$B$176,A878)</f>
        <v>0</v>
      </c>
      <c r="D878" s="42">
        <f t="shared" si="26"/>
        <v>138</v>
      </c>
      <c r="E878" s="55">
        <f t="shared" si="27"/>
        <v>1</v>
      </c>
    </row>
    <row r="879" spans="1:5">
      <c r="A879" s="25">
        <v>977</v>
      </c>
      <c r="B879" s="25" t="str">
        <f>LOOKUP(A879,'ADRESÁŘ NESHOD A ZAKÁZEK'!A879:A1877,'ADRESÁŘ NESHOD A ZAKÁZEK'!B879:B1877)</f>
        <v>-</v>
      </c>
      <c r="C879" s="25">
        <f>COUNTIF('ZÁZNAMNÍK NESHOD'!$B$2:$B$176,A879)</f>
        <v>0</v>
      </c>
      <c r="D879" s="42">
        <f t="shared" si="26"/>
        <v>138</v>
      </c>
      <c r="E879" s="55">
        <f t="shared" si="27"/>
        <v>1</v>
      </c>
    </row>
    <row r="880" spans="1:5">
      <c r="A880" s="25">
        <v>978</v>
      </c>
      <c r="B880" s="25" t="str">
        <f>LOOKUP(A880,'ADRESÁŘ NESHOD A ZAKÁZEK'!A880:A1878,'ADRESÁŘ NESHOD A ZAKÁZEK'!B880:B1878)</f>
        <v>-</v>
      </c>
      <c r="C880" s="25">
        <f>COUNTIF('ZÁZNAMNÍK NESHOD'!$B$2:$B$176,A880)</f>
        <v>0</v>
      </c>
      <c r="D880" s="42">
        <f t="shared" si="26"/>
        <v>138</v>
      </c>
      <c r="E880" s="55">
        <f t="shared" si="27"/>
        <v>1</v>
      </c>
    </row>
    <row r="881" spans="1:5">
      <c r="A881" s="25">
        <v>979</v>
      </c>
      <c r="B881" s="25" t="str">
        <f>LOOKUP(A881,'ADRESÁŘ NESHOD A ZAKÁZEK'!A881:A1879,'ADRESÁŘ NESHOD A ZAKÁZEK'!B881:B1879)</f>
        <v>-</v>
      </c>
      <c r="C881" s="25">
        <f>COUNTIF('ZÁZNAMNÍK NESHOD'!$B$2:$B$176,A881)</f>
        <v>0</v>
      </c>
      <c r="D881" s="42">
        <f t="shared" si="26"/>
        <v>138</v>
      </c>
      <c r="E881" s="55">
        <f t="shared" si="27"/>
        <v>1</v>
      </c>
    </row>
    <row r="882" spans="1:5">
      <c r="A882" s="25">
        <v>980</v>
      </c>
      <c r="B882" s="25" t="str">
        <f>LOOKUP(A882,'ADRESÁŘ NESHOD A ZAKÁZEK'!A882:A1880,'ADRESÁŘ NESHOD A ZAKÁZEK'!B882:B1880)</f>
        <v>-</v>
      </c>
      <c r="C882" s="25">
        <f>COUNTIF('ZÁZNAMNÍK NESHOD'!$B$2:$B$176,A882)</f>
        <v>0</v>
      </c>
      <c r="D882" s="42">
        <f t="shared" si="26"/>
        <v>138</v>
      </c>
      <c r="E882" s="55">
        <f t="shared" si="27"/>
        <v>1</v>
      </c>
    </row>
    <row r="883" spans="1:5">
      <c r="A883" s="25">
        <v>981</v>
      </c>
      <c r="B883" s="25" t="str">
        <f>LOOKUP(A883,'ADRESÁŘ NESHOD A ZAKÁZEK'!A883:A1881,'ADRESÁŘ NESHOD A ZAKÁZEK'!B883:B1881)</f>
        <v>-</v>
      </c>
      <c r="C883" s="25">
        <f>COUNTIF('ZÁZNAMNÍK NESHOD'!$B$2:$B$176,A883)</f>
        <v>0</v>
      </c>
      <c r="D883" s="42">
        <f t="shared" si="26"/>
        <v>138</v>
      </c>
      <c r="E883" s="55">
        <f t="shared" si="27"/>
        <v>1</v>
      </c>
    </row>
    <row r="884" spans="1:5">
      <c r="A884" s="25">
        <v>982</v>
      </c>
      <c r="B884" s="25" t="str">
        <f>LOOKUP(A884,'ADRESÁŘ NESHOD A ZAKÁZEK'!A884:A1882,'ADRESÁŘ NESHOD A ZAKÁZEK'!B884:B1882)</f>
        <v>-</v>
      </c>
      <c r="C884" s="25">
        <f>COUNTIF('ZÁZNAMNÍK NESHOD'!$B$2:$B$176,A884)</f>
        <v>0</v>
      </c>
      <c r="D884" s="42">
        <f t="shared" si="26"/>
        <v>138</v>
      </c>
      <c r="E884" s="55">
        <f t="shared" si="27"/>
        <v>1</v>
      </c>
    </row>
    <row r="885" spans="1:5">
      <c r="A885" s="25">
        <v>983</v>
      </c>
      <c r="B885" s="25" t="str">
        <f>LOOKUP(A885,'ADRESÁŘ NESHOD A ZAKÁZEK'!A885:A1883,'ADRESÁŘ NESHOD A ZAKÁZEK'!B885:B1883)</f>
        <v>-</v>
      </c>
      <c r="C885" s="25">
        <f>COUNTIF('ZÁZNAMNÍK NESHOD'!$B$2:$B$176,A885)</f>
        <v>0</v>
      </c>
      <c r="D885" s="42">
        <f t="shared" si="26"/>
        <v>138</v>
      </c>
      <c r="E885" s="55">
        <f t="shared" si="27"/>
        <v>1</v>
      </c>
    </row>
    <row r="886" spans="1:5">
      <c r="A886" s="25">
        <v>984</v>
      </c>
      <c r="B886" s="25" t="str">
        <f>LOOKUP(A886,'ADRESÁŘ NESHOD A ZAKÁZEK'!A886:A1884,'ADRESÁŘ NESHOD A ZAKÁZEK'!B886:B1884)</f>
        <v>-</v>
      </c>
      <c r="C886" s="25">
        <f>COUNTIF('ZÁZNAMNÍK NESHOD'!$B$2:$B$176,A886)</f>
        <v>0</v>
      </c>
      <c r="D886" s="42">
        <f t="shared" si="26"/>
        <v>138</v>
      </c>
      <c r="E886" s="55">
        <f t="shared" si="27"/>
        <v>1</v>
      </c>
    </row>
    <row r="887" spans="1:5">
      <c r="A887" s="25">
        <v>985</v>
      </c>
      <c r="B887" s="25" t="str">
        <f>LOOKUP(A887,'ADRESÁŘ NESHOD A ZAKÁZEK'!A887:A1885,'ADRESÁŘ NESHOD A ZAKÁZEK'!B887:B1885)</f>
        <v>-</v>
      </c>
      <c r="C887" s="25">
        <f>COUNTIF('ZÁZNAMNÍK NESHOD'!$B$2:$B$176,A887)</f>
        <v>0</v>
      </c>
      <c r="D887" s="42">
        <f t="shared" si="26"/>
        <v>138</v>
      </c>
      <c r="E887" s="55">
        <f t="shared" si="27"/>
        <v>1</v>
      </c>
    </row>
    <row r="888" spans="1:5">
      <c r="A888" s="25">
        <v>986</v>
      </c>
      <c r="B888" s="25" t="str">
        <f>LOOKUP(A888,'ADRESÁŘ NESHOD A ZAKÁZEK'!A888:A1886,'ADRESÁŘ NESHOD A ZAKÁZEK'!B888:B1886)</f>
        <v>-</v>
      </c>
      <c r="C888" s="25">
        <f>COUNTIF('ZÁZNAMNÍK NESHOD'!$B$2:$B$176,A888)</f>
        <v>0</v>
      </c>
      <c r="D888" s="42">
        <f t="shared" si="26"/>
        <v>138</v>
      </c>
      <c r="E888" s="55">
        <f t="shared" si="27"/>
        <v>1</v>
      </c>
    </row>
    <row r="889" spans="1:5">
      <c r="A889" s="25">
        <v>987</v>
      </c>
      <c r="B889" s="25" t="str">
        <f>LOOKUP(A889,'ADRESÁŘ NESHOD A ZAKÁZEK'!A889:A1887,'ADRESÁŘ NESHOD A ZAKÁZEK'!B889:B1887)</f>
        <v>-</v>
      </c>
      <c r="C889" s="25">
        <f>COUNTIF('ZÁZNAMNÍK NESHOD'!$B$2:$B$176,A889)</f>
        <v>0</v>
      </c>
      <c r="D889" s="42">
        <f t="shared" si="26"/>
        <v>138</v>
      </c>
      <c r="E889" s="55">
        <f t="shared" si="27"/>
        <v>1</v>
      </c>
    </row>
    <row r="890" spans="1:5">
      <c r="A890" s="25">
        <v>988</v>
      </c>
      <c r="B890" s="25" t="str">
        <f>LOOKUP(A890,'ADRESÁŘ NESHOD A ZAKÁZEK'!A890:A1888,'ADRESÁŘ NESHOD A ZAKÁZEK'!B890:B1888)</f>
        <v>-</v>
      </c>
      <c r="C890" s="25">
        <f>COUNTIF('ZÁZNAMNÍK NESHOD'!$B$2:$B$176,A890)</f>
        <v>0</v>
      </c>
      <c r="D890" s="42">
        <f t="shared" si="26"/>
        <v>138</v>
      </c>
      <c r="E890" s="55">
        <f t="shared" si="27"/>
        <v>1</v>
      </c>
    </row>
    <row r="891" spans="1:5">
      <c r="A891" s="25">
        <v>989</v>
      </c>
      <c r="B891" s="25" t="str">
        <f>LOOKUP(A891,'ADRESÁŘ NESHOD A ZAKÁZEK'!A891:A1889,'ADRESÁŘ NESHOD A ZAKÁZEK'!B891:B1889)</f>
        <v>-</v>
      </c>
      <c r="C891" s="25">
        <f>COUNTIF('ZÁZNAMNÍK NESHOD'!$B$2:$B$176,A891)</f>
        <v>0</v>
      </c>
      <c r="D891" s="42">
        <f t="shared" si="26"/>
        <v>138</v>
      </c>
      <c r="E891" s="55">
        <f t="shared" si="27"/>
        <v>1</v>
      </c>
    </row>
    <row r="892" spans="1:5">
      <c r="A892" s="25">
        <v>990</v>
      </c>
      <c r="B892" s="25" t="str">
        <f>LOOKUP(A892,'ADRESÁŘ NESHOD A ZAKÁZEK'!A892:A1890,'ADRESÁŘ NESHOD A ZAKÁZEK'!B892:B1890)</f>
        <v>-</v>
      </c>
      <c r="C892" s="25">
        <f>COUNTIF('ZÁZNAMNÍK NESHOD'!$B$2:$B$176,A892)</f>
        <v>0</v>
      </c>
      <c r="D892" s="42">
        <f t="shared" si="26"/>
        <v>138</v>
      </c>
      <c r="E892" s="55">
        <f t="shared" si="27"/>
        <v>1</v>
      </c>
    </row>
    <row r="893" spans="1:5">
      <c r="A893" s="25">
        <v>991</v>
      </c>
      <c r="B893" s="25" t="str">
        <f>LOOKUP(A893,'ADRESÁŘ NESHOD A ZAKÁZEK'!A893:A1891,'ADRESÁŘ NESHOD A ZAKÁZEK'!B893:B1891)</f>
        <v>-</v>
      </c>
      <c r="C893" s="25">
        <f>COUNTIF('ZÁZNAMNÍK NESHOD'!$B$2:$B$176,A893)</f>
        <v>0</v>
      </c>
      <c r="D893" s="42">
        <f t="shared" si="26"/>
        <v>138</v>
      </c>
      <c r="E893" s="55">
        <f t="shared" si="27"/>
        <v>1</v>
      </c>
    </row>
    <row r="894" spans="1:5">
      <c r="A894" s="25">
        <v>992</v>
      </c>
      <c r="B894" s="25" t="str">
        <f>LOOKUP(A894,'ADRESÁŘ NESHOD A ZAKÁZEK'!A894:A1892,'ADRESÁŘ NESHOD A ZAKÁZEK'!B894:B1892)</f>
        <v>-</v>
      </c>
      <c r="C894" s="25">
        <f>COUNTIF('ZÁZNAMNÍK NESHOD'!$B$2:$B$176,A894)</f>
        <v>0</v>
      </c>
      <c r="D894" s="42">
        <f t="shared" si="26"/>
        <v>138</v>
      </c>
      <c r="E894" s="55">
        <f t="shared" si="27"/>
        <v>1</v>
      </c>
    </row>
    <row r="895" spans="1:5">
      <c r="A895" s="25">
        <v>993</v>
      </c>
      <c r="B895" s="25" t="str">
        <f>LOOKUP(A895,'ADRESÁŘ NESHOD A ZAKÁZEK'!A895:A1893,'ADRESÁŘ NESHOD A ZAKÁZEK'!B895:B1893)</f>
        <v>-</v>
      </c>
      <c r="C895" s="25">
        <f>COUNTIF('ZÁZNAMNÍK NESHOD'!$B$2:$B$176,A895)</f>
        <v>0</v>
      </c>
      <c r="D895" s="42">
        <f t="shared" si="26"/>
        <v>138</v>
      </c>
      <c r="E895" s="55">
        <f t="shared" si="27"/>
        <v>1</v>
      </c>
    </row>
    <row r="896" spans="1:5">
      <c r="A896" s="25">
        <v>994</v>
      </c>
      <c r="B896" s="25" t="str">
        <f>LOOKUP(A896,'ADRESÁŘ NESHOD A ZAKÁZEK'!A896:A1894,'ADRESÁŘ NESHOD A ZAKÁZEK'!B896:B1894)</f>
        <v>-</v>
      </c>
      <c r="C896" s="25">
        <f>COUNTIF('ZÁZNAMNÍK NESHOD'!$B$2:$B$176,A896)</f>
        <v>0</v>
      </c>
      <c r="D896" s="42">
        <f t="shared" si="26"/>
        <v>138</v>
      </c>
      <c r="E896" s="55">
        <f t="shared" si="27"/>
        <v>1</v>
      </c>
    </row>
    <row r="897" spans="1:5">
      <c r="A897" s="25">
        <v>995</v>
      </c>
      <c r="B897" s="25" t="str">
        <f>LOOKUP(A897,'ADRESÁŘ NESHOD A ZAKÁZEK'!A897:A1895,'ADRESÁŘ NESHOD A ZAKÁZEK'!B897:B1895)</f>
        <v>-</v>
      </c>
      <c r="C897" s="25">
        <f>COUNTIF('ZÁZNAMNÍK NESHOD'!$B$2:$B$176,A897)</f>
        <v>0</v>
      </c>
      <c r="D897" s="42">
        <f t="shared" si="26"/>
        <v>138</v>
      </c>
      <c r="E897" s="55">
        <f t="shared" si="27"/>
        <v>1</v>
      </c>
    </row>
    <row r="898" spans="1:5">
      <c r="A898" s="25">
        <v>996</v>
      </c>
      <c r="B898" s="25" t="str">
        <f>LOOKUP(A898,'ADRESÁŘ NESHOD A ZAKÁZEK'!A898:A1896,'ADRESÁŘ NESHOD A ZAKÁZEK'!B898:B1896)</f>
        <v>-</v>
      </c>
      <c r="C898" s="25">
        <f>COUNTIF('ZÁZNAMNÍK NESHOD'!$B$2:$B$176,A898)</f>
        <v>0</v>
      </c>
      <c r="D898" s="42">
        <f t="shared" ref="D898:D901" si="28">IF(F897=1,C898,D897+C898)</f>
        <v>138</v>
      </c>
      <c r="E898" s="55">
        <f t="shared" ref="E898:E901" si="29">D898/$D$906</f>
        <v>1</v>
      </c>
    </row>
    <row r="899" spans="1:5">
      <c r="A899" s="25">
        <v>997</v>
      </c>
      <c r="B899" s="25" t="str">
        <f>LOOKUP(A899,'ADRESÁŘ NESHOD A ZAKÁZEK'!A899:A1897,'ADRESÁŘ NESHOD A ZAKÁZEK'!B899:B1897)</f>
        <v>-</v>
      </c>
      <c r="C899" s="25">
        <f>COUNTIF('ZÁZNAMNÍK NESHOD'!$B$2:$B$176,A899)</f>
        <v>0</v>
      </c>
      <c r="D899" s="42">
        <f t="shared" si="28"/>
        <v>138</v>
      </c>
      <c r="E899" s="55">
        <f t="shared" si="29"/>
        <v>1</v>
      </c>
    </row>
    <row r="900" spans="1:5">
      <c r="A900" s="25">
        <v>998</v>
      </c>
      <c r="B900" s="25" t="str">
        <f>LOOKUP(A900,'ADRESÁŘ NESHOD A ZAKÁZEK'!A900:A1898,'ADRESÁŘ NESHOD A ZAKÁZEK'!B900:B1898)</f>
        <v>-</v>
      </c>
      <c r="C900" s="25">
        <f>COUNTIF('ZÁZNAMNÍK NESHOD'!$B$2:$B$176,A900)</f>
        <v>0</v>
      </c>
      <c r="D900" s="42">
        <f t="shared" si="28"/>
        <v>138</v>
      </c>
      <c r="E900" s="55">
        <f t="shared" si="29"/>
        <v>1</v>
      </c>
    </row>
    <row r="901" spans="1:5">
      <c r="A901" s="25">
        <v>999</v>
      </c>
      <c r="B901" s="25" t="str">
        <f>LOOKUP(A901,'ADRESÁŘ NESHOD A ZAKÁZEK'!A901:A1899,'ADRESÁŘ NESHOD A ZAKÁZEK'!B901:B1899)</f>
        <v>-</v>
      </c>
      <c r="C901" s="25">
        <f>COUNTIF('ZÁZNAMNÍK NESHOD'!$B$2:$B$176,A901)</f>
        <v>0</v>
      </c>
      <c r="D901" s="42">
        <f t="shared" si="28"/>
        <v>138</v>
      </c>
      <c r="E901" s="55">
        <f t="shared" si="29"/>
        <v>1</v>
      </c>
    </row>
    <row r="902" spans="1:5" ht="47.25" customHeight="1">
      <c r="A902" s="25"/>
      <c r="B902" s="25"/>
      <c r="C902" s="25">
        <f>SUM(C900:C901)</f>
        <v>0</v>
      </c>
      <c r="D902" s="42"/>
      <c r="E902" s="56"/>
    </row>
    <row r="903" spans="1:5" hidden="1">
      <c r="A903" s="24"/>
      <c r="B903" s="24"/>
      <c r="C903" s="24"/>
      <c r="D903" s="24"/>
      <c r="E903" s="36"/>
    </row>
    <row r="904" spans="1:5" hidden="1">
      <c r="A904" s="24"/>
      <c r="B904" s="24"/>
      <c r="C904" s="24"/>
      <c r="D904" s="24"/>
      <c r="E904" s="36"/>
    </row>
    <row r="905" spans="1:5" hidden="1">
      <c r="A905" s="24"/>
      <c r="B905" s="24"/>
      <c r="C905" s="24"/>
      <c r="D905" s="24"/>
      <c r="E905" s="36"/>
    </row>
    <row r="906" spans="1:5" ht="57" customHeight="1">
      <c r="A906" s="24"/>
      <c r="B906" s="24"/>
      <c r="C906" s="58"/>
      <c r="D906" s="59">
        <f>SUM(_xlnm.Criteria)</f>
        <v>138</v>
      </c>
      <c r="E906" s="36"/>
    </row>
  </sheetData>
  <autoFilter ref="A1:E906">
    <filterColumn colId="2">
      <filters>
        <filter val="0"/>
        <filter val="1"/>
        <filter val="10"/>
        <filter val="11"/>
        <filter val="14"/>
        <filter val="2"/>
        <filter val="3"/>
        <filter val="4"/>
        <filter val="5"/>
        <filter val="6"/>
        <filter val="7"/>
      </filters>
    </filterColumn>
    <sortState ref="A2:E906">
      <sortCondition descending="1" ref="C1:C906"/>
    </sortState>
  </autoFilter>
  <sortState ref="A2:F903">
    <sortCondition descending="1" ref="C2:C907"/>
    <sortCondition ref="A2:A907"/>
  </sortState>
  <phoneticPr fontId="13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E46"/>
  <sheetViews>
    <sheetView topLeftCell="M21" zoomScaleNormal="100" workbookViewId="0">
      <selection activeCell="P50" sqref="P50"/>
    </sheetView>
  </sheetViews>
  <sheetFormatPr defaultRowHeight="12.75"/>
  <cols>
    <col min="1" max="1" width="10.42578125" customWidth="1"/>
    <col min="2" max="2" width="27.140625" customWidth="1"/>
    <col min="3" max="3" width="13.85546875" customWidth="1"/>
    <col min="4" max="4" width="13.5703125" customWidth="1"/>
    <col min="5" max="5" width="23.28515625" style="43" customWidth="1"/>
    <col min="7" max="7" width="24" customWidth="1"/>
  </cols>
  <sheetData>
    <row r="1" spans="1:5">
      <c r="A1" s="25" t="s">
        <v>185</v>
      </c>
      <c r="B1" s="25" t="s">
        <v>186</v>
      </c>
      <c r="C1" s="25" t="s">
        <v>187</v>
      </c>
      <c r="D1" s="25" t="s">
        <v>188</v>
      </c>
      <c r="E1" s="35" t="s">
        <v>189</v>
      </c>
    </row>
    <row r="2" spans="1:5">
      <c r="A2" s="25">
        <v>654</v>
      </c>
      <c r="B2" s="25" t="s">
        <v>116</v>
      </c>
      <c r="C2" s="25">
        <v>13</v>
      </c>
      <c r="D2" s="25">
        <v>13</v>
      </c>
      <c r="E2" s="60">
        <v>9.420289855072464E-2</v>
      </c>
    </row>
    <row r="3" spans="1:5">
      <c r="A3" s="25">
        <v>601</v>
      </c>
      <c r="B3" s="25" t="s">
        <v>48</v>
      </c>
      <c r="C3" s="25">
        <v>10</v>
      </c>
      <c r="D3" s="25">
        <v>23</v>
      </c>
      <c r="E3" s="60">
        <v>0.16666666666666666</v>
      </c>
    </row>
    <row r="4" spans="1:5">
      <c r="A4" s="25">
        <v>115</v>
      </c>
      <c r="B4" s="25" t="s">
        <v>161</v>
      </c>
      <c r="C4" s="25">
        <v>8</v>
      </c>
      <c r="D4" s="25">
        <v>31</v>
      </c>
      <c r="E4" s="60">
        <v>0.22463768115942029</v>
      </c>
    </row>
    <row r="5" spans="1:5">
      <c r="A5" s="25">
        <v>116</v>
      </c>
      <c r="B5" s="25" t="s">
        <v>124</v>
      </c>
      <c r="C5" s="25">
        <v>7</v>
      </c>
      <c r="D5" s="25">
        <v>38</v>
      </c>
      <c r="E5" s="60">
        <v>0.27536231884057971</v>
      </c>
    </row>
    <row r="6" spans="1:5">
      <c r="A6" s="25">
        <v>606</v>
      </c>
      <c r="B6" s="25" t="s">
        <v>158</v>
      </c>
      <c r="C6" s="25">
        <v>7</v>
      </c>
      <c r="D6" s="25">
        <v>45</v>
      </c>
      <c r="E6" s="60">
        <v>0.32608695652173914</v>
      </c>
    </row>
    <row r="7" spans="1:5">
      <c r="A7" s="25">
        <v>701</v>
      </c>
      <c r="B7" s="25" t="s">
        <v>55</v>
      </c>
      <c r="C7" s="25">
        <v>6</v>
      </c>
      <c r="D7" s="25">
        <v>51</v>
      </c>
      <c r="E7" s="60">
        <v>0.36956521739130432</v>
      </c>
    </row>
    <row r="8" spans="1:5">
      <c r="A8" s="25">
        <v>507</v>
      </c>
      <c r="B8" s="25" t="s">
        <v>47</v>
      </c>
      <c r="C8" s="25">
        <v>5</v>
      </c>
      <c r="D8" s="25">
        <v>56</v>
      </c>
      <c r="E8" s="60">
        <v>0.40579710144927539</v>
      </c>
    </row>
    <row r="9" spans="1:5">
      <c r="A9" s="25">
        <v>653</v>
      </c>
      <c r="B9" s="25" t="s">
        <v>53</v>
      </c>
      <c r="C9" s="25">
        <v>5</v>
      </c>
      <c r="D9" s="25">
        <v>61</v>
      </c>
      <c r="E9" s="60">
        <v>0.4420289855072464</v>
      </c>
    </row>
    <row r="10" spans="1:5">
      <c r="A10" s="25">
        <v>302</v>
      </c>
      <c r="B10" s="25" t="s">
        <v>114</v>
      </c>
      <c r="C10" s="25">
        <v>4</v>
      </c>
      <c r="D10" s="25">
        <v>65</v>
      </c>
      <c r="E10" s="60">
        <v>0.47101449275362317</v>
      </c>
    </row>
    <row r="11" spans="1:5">
      <c r="A11" s="25">
        <v>427</v>
      </c>
      <c r="B11" s="25" t="s">
        <v>106</v>
      </c>
      <c r="C11" s="25">
        <v>4</v>
      </c>
      <c r="D11" s="25">
        <v>69</v>
      </c>
      <c r="E11" s="60">
        <v>0.5</v>
      </c>
    </row>
    <row r="12" spans="1:5">
      <c r="A12" s="25">
        <v>429</v>
      </c>
      <c r="B12" s="25" t="s">
        <v>131</v>
      </c>
      <c r="C12" s="25">
        <v>4</v>
      </c>
      <c r="D12" s="25">
        <v>73</v>
      </c>
      <c r="E12" s="60">
        <v>0.52898550724637683</v>
      </c>
    </row>
    <row r="13" spans="1:5">
      <c r="A13" s="25">
        <v>501</v>
      </c>
      <c r="B13" s="25" t="s">
        <v>41</v>
      </c>
      <c r="C13" s="25">
        <v>4</v>
      </c>
      <c r="D13" s="25">
        <v>77</v>
      </c>
      <c r="E13" s="60">
        <v>0.55797101449275366</v>
      </c>
    </row>
    <row r="14" spans="1:5">
      <c r="A14" s="25">
        <v>703</v>
      </c>
      <c r="B14" s="25" t="s">
        <v>57</v>
      </c>
      <c r="C14" s="25">
        <v>4</v>
      </c>
      <c r="D14" s="25">
        <v>81</v>
      </c>
      <c r="E14" s="60">
        <v>0.58695652173913049</v>
      </c>
    </row>
    <row r="15" spans="1:5">
      <c r="A15" s="25">
        <v>710</v>
      </c>
      <c r="B15" s="25" t="s">
        <v>124</v>
      </c>
      <c r="C15" s="25">
        <v>4</v>
      </c>
      <c r="D15" s="25">
        <v>85</v>
      </c>
      <c r="E15" s="60">
        <v>0.61594202898550721</v>
      </c>
    </row>
    <row r="16" spans="1:5">
      <c r="A16" s="25">
        <v>301</v>
      </c>
      <c r="B16" s="25" t="s">
        <v>27</v>
      </c>
      <c r="C16" s="25">
        <v>3</v>
      </c>
      <c r="D16" s="25">
        <v>88</v>
      </c>
      <c r="E16" s="60">
        <v>0.6376811594202898</v>
      </c>
    </row>
    <row r="17" spans="1:5">
      <c r="A17" s="25">
        <v>652</v>
      </c>
      <c r="B17" s="25" t="s">
        <v>52</v>
      </c>
      <c r="C17" s="25">
        <v>3</v>
      </c>
      <c r="D17" s="25">
        <v>91</v>
      </c>
      <c r="E17" s="60">
        <v>0.65942028985507251</v>
      </c>
    </row>
    <row r="18" spans="1:5">
      <c r="A18" s="25">
        <v>705</v>
      </c>
      <c r="B18" s="25" t="s">
        <v>59</v>
      </c>
      <c r="C18" s="25">
        <v>3</v>
      </c>
      <c r="D18" s="25">
        <v>94</v>
      </c>
      <c r="E18" s="60">
        <v>0.6811594202898551</v>
      </c>
    </row>
    <row r="19" spans="1:5">
      <c r="A19" s="25">
        <v>706</v>
      </c>
      <c r="B19" s="25" t="s">
        <v>60</v>
      </c>
      <c r="C19" s="25">
        <v>3</v>
      </c>
      <c r="D19" s="25">
        <v>97</v>
      </c>
      <c r="E19" s="60">
        <v>0.70289855072463769</v>
      </c>
    </row>
    <row r="20" spans="1:5">
      <c r="A20" s="25">
        <v>806</v>
      </c>
      <c r="B20" s="25" t="s">
        <v>70</v>
      </c>
      <c r="C20" s="25">
        <v>3</v>
      </c>
      <c r="D20" s="25">
        <v>100</v>
      </c>
      <c r="E20" s="60">
        <v>0.72463768115942029</v>
      </c>
    </row>
    <row r="21" spans="1:5">
      <c r="A21" s="25">
        <v>102</v>
      </c>
      <c r="B21" s="25" t="s">
        <v>1</v>
      </c>
      <c r="C21" s="25">
        <v>2</v>
      </c>
      <c r="D21" s="25">
        <v>102</v>
      </c>
      <c r="E21" s="60">
        <v>0.73913043478260865</v>
      </c>
    </row>
    <row r="22" spans="1:5">
      <c r="A22" s="25">
        <v>103</v>
      </c>
      <c r="B22" s="25" t="s">
        <v>2</v>
      </c>
      <c r="C22" s="25">
        <v>2</v>
      </c>
      <c r="D22" s="25">
        <v>104</v>
      </c>
      <c r="E22" s="60">
        <v>0.75362318840579712</v>
      </c>
    </row>
    <row r="23" spans="1:5">
      <c r="A23" s="25">
        <v>104</v>
      </c>
      <c r="B23" s="25" t="s">
        <v>3</v>
      </c>
      <c r="C23" s="25">
        <v>2</v>
      </c>
      <c r="D23" s="25">
        <v>106</v>
      </c>
      <c r="E23" s="60">
        <v>0.76811594202898548</v>
      </c>
    </row>
    <row r="24" spans="1:5">
      <c r="A24" s="25">
        <v>106</v>
      </c>
      <c r="B24" s="25" t="s">
        <v>5</v>
      </c>
      <c r="C24" s="25">
        <v>2</v>
      </c>
      <c r="D24" s="25">
        <v>108</v>
      </c>
      <c r="E24" s="60">
        <v>0.78260869565217395</v>
      </c>
    </row>
    <row r="25" spans="1:5">
      <c r="A25" s="25">
        <v>305</v>
      </c>
      <c r="B25" s="25" t="s">
        <v>30</v>
      </c>
      <c r="C25" s="25">
        <v>2</v>
      </c>
      <c r="D25" s="25">
        <v>110</v>
      </c>
      <c r="E25" s="60">
        <v>0.79710144927536231</v>
      </c>
    </row>
    <row r="26" spans="1:5">
      <c r="A26" s="25">
        <v>408</v>
      </c>
      <c r="B26" s="25" t="s">
        <v>88</v>
      </c>
      <c r="C26" s="25">
        <v>2</v>
      </c>
      <c r="D26" s="25">
        <v>112</v>
      </c>
      <c r="E26" s="60">
        <v>0.81159420289855078</v>
      </c>
    </row>
    <row r="27" spans="1:5">
      <c r="A27" s="25">
        <v>410</v>
      </c>
      <c r="B27" s="25" t="s">
        <v>90</v>
      </c>
      <c r="C27" s="25">
        <v>2</v>
      </c>
      <c r="D27" s="25">
        <v>114</v>
      </c>
      <c r="E27" s="60">
        <v>0.82608695652173914</v>
      </c>
    </row>
    <row r="28" spans="1:5">
      <c r="A28" s="25">
        <v>422</v>
      </c>
      <c r="B28" s="25" t="s">
        <v>101</v>
      </c>
      <c r="C28" s="25">
        <v>2</v>
      </c>
      <c r="D28" s="25">
        <v>116</v>
      </c>
      <c r="E28" s="60">
        <v>0.84057971014492749</v>
      </c>
    </row>
    <row r="29" spans="1:5">
      <c r="A29" s="25">
        <v>504</v>
      </c>
      <c r="B29" s="25" t="s">
        <v>44</v>
      </c>
      <c r="C29" s="25">
        <v>2</v>
      </c>
      <c r="D29" s="25">
        <v>118</v>
      </c>
      <c r="E29" s="60">
        <v>0.85507246376811596</v>
      </c>
    </row>
    <row r="30" spans="1:5">
      <c r="A30" s="25">
        <v>605</v>
      </c>
      <c r="B30" s="25" t="s">
        <v>117</v>
      </c>
      <c r="C30" s="25">
        <v>2</v>
      </c>
      <c r="D30" s="25">
        <v>120</v>
      </c>
      <c r="E30" s="60">
        <v>0.86956521739130432</v>
      </c>
    </row>
    <row r="31" spans="1:5">
      <c r="A31" s="25">
        <v>609</v>
      </c>
      <c r="B31" s="25" t="s">
        <v>131</v>
      </c>
      <c r="C31" s="25">
        <v>2</v>
      </c>
      <c r="D31" s="25">
        <v>122</v>
      </c>
      <c r="E31" s="60">
        <v>0.88405797101449279</v>
      </c>
    </row>
    <row r="32" spans="1:5">
      <c r="A32" s="25">
        <v>610</v>
      </c>
      <c r="B32" s="25" t="s">
        <v>139</v>
      </c>
      <c r="C32" s="25">
        <v>2</v>
      </c>
      <c r="D32" s="25">
        <v>124</v>
      </c>
      <c r="E32" s="60">
        <v>0.89855072463768115</v>
      </c>
    </row>
    <row r="33" spans="1:5">
      <c r="A33" s="25">
        <v>201</v>
      </c>
      <c r="B33" s="25" t="s">
        <v>24</v>
      </c>
      <c r="C33" s="25">
        <v>1</v>
      </c>
      <c r="D33" s="25">
        <v>125</v>
      </c>
      <c r="E33" s="60">
        <v>0.90579710144927539</v>
      </c>
    </row>
    <row r="34" spans="1:5">
      <c r="A34" s="25">
        <v>306</v>
      </c>
      <c r="B34" s="25" t="s">
        <v>31</v>
      </c>
      <c r="C34" s="25">
        <v>1</v>
      </c>
      <c r="D34" s="25">
        <v>126</v>
      </c>
      <c r="E34" s="60">
        <v>0.91304347826086951</v>
      </c>
    </row>
    <row r="35" spans="1:5">
      <c r="A35" s="25">
        <v>307</v>
      </c>
      <c r="B35" s="25" t="s">
        <v>32</v>
      </c>
      <c r="C35" s="25">
        <v>1</v>
      </c>
      <c r="D35" s="25">
        <v>127</v>
      </c>
      <c r="E35" s="60">
        <v>0.92028985507246375</v>
      </c>
    </row>
    <row r="36" spans="1:5">
      <c r="A36" s="25">
        <v>310</v>
      </c>
      <c r="B36" s="25" t="s">
        <v>35</v>
      </c>
      <c r="C36" s="25">
        <v>1</v>
      </c>
      <c r="D36" s="25">
        <v>128</v>
      </c>
      <c r="E36" s="60">
        <v>0.92753623188405798</v>
      </c>
    </row>
    <row r="37" spans="1:5">
      <c r="A37" s="25">
        <v>312</v>
      </c>
      <c r="B37" s="25" t="s">
        <v>37</v>
      </c>
      <c r="C37" s="25">
        <v>1</v>
      </c>
      <c r="D37" s="25">
        <v>129</v>
      </c>
      <c r="E37" s="60">
        <v>0.93478260869565222</v>
      </c>
    </row>
    <row r="38" spans="1:5">
      <c r="A38" s="25">
        <v>315</v>
      </c>
      <c r="B38" s="25" t="s">
        <v>40</v>
      </c>
      <c r="C38" s="25">
        <v>1</v>
      </c>
      <c r="D38" s="25">
        <v>130</v>
      </c>
      <c r="E38" s="60">
        <v>0.94202898550724634</v>
      </c>
    </row>
    <row r="39" spans="1:5">
      <c r="A39" s="25">
        <v>413</v>
      </c>
      <c r="B39" s="25" t="s">
        <v>93</v>
      </c>
      <c r="C39" s="25">
        <v>1</v>
      </c>
      <c r="D39" s="25">
        <v>131</v>
      </c>
      <c r="E39" s="60">
        <v>0.94927536231884058</v>
      </c>
    </row>
    <row r="40" spans="1:5">
      <c r="A40" s="25">
        <v>417</v>
      </c>
      <c r="B40" s="25" t="s">
        <v>96</v>
      </c>
      <c r="C40" s="25">
        <v>1</v>
      </c>
      <c r="D40" s="25">
        <v>132</v>
      </c>
      <c r="E40" s="60">
        <v>0.95652173913043481</v>
      </c>
    </row>
    <row r="41" spans="1:5">
      <c r="A41" s="25">
        <v>421</v>
      </c>
      <c r="B41" s="25" t="s">
        <v>100</v>
      </c>
      <c r="C41" s="25">
        <v>1</v>
      </c>
      <c r="D41" s="25">
        <v>133</v>
      </c>
      <c r="E41" s="60">
        <v>0.96376811594202894</v>
      </c>
    </row>
    <row r="42" spans="1:5">
      <c r="A42" s="25">
        <v>424</v>
      </c>
      <c r="B42" s="25" t="s">
        <v>103</v>
      </c>
      <c r="C42" s="25">
        <v>1</v>
      </c>
      <c r="D42" s="25">
        <v>134</v>
      </c>
      <c r="E42" s="60">
        <v>0.97101449275362317</v>
      </c>
    </row>
    <row r="43" spans="1:5">
      <c r="A43" s="25">
        <v>425</v>
      </c>
      <c r="B43" s="25" t="s">
        <v>104</v>
      </c>
      <c r="C43" s="25">
        <v>1</v>
      </c>
      <c r="D43" s="25">
        <v>135</v>
      </c>
      <c r="E43" s="60">
        <v>0.97826086956521741</v>
      </c>
    </row>
    <row r="44" spans="1:5">
      <c r="A44" s="25">
        <v>505</v>
      </c>
      <c r="B44" s="25" t="s">
        <v>45</v>
      </c>
      <c r="C44" s="25">
        <v>1</v>
      </c>
      <c r="D44" s="25">
        <v>136</v>
      </c>
      <c r="E44" s="60">
        <v>0.98550724637681164</v>
      </c>
    </row>
    <row r="45" spans="1:5">
      <c r="A45" s="25">
        <v>506</v>
      </c>
      <c r="B45" s="25" t="s">
        <v>46</v>
      </c>
      <c r="C45" s="25">
        <v>1</v>
      </c>
      <c r="D45" s="25">
        <v>137</v>
      </c>
      <c r="E45" s="60">
        <v>0.99275362318840576</v>
      </c>
    </row>
    <row r="46" spans="1:5">
      <c r="A46" s="25">
        <v>611</v>
      </c>
      <c r="B46" s="25" t="s">
        <v>149</v>
      </c>
      <c r="C46" s="25">
        <v>1</v>
      </c>
      <c r="D46" s="25">
        <v>138</v>
      </c>
      <c r="E46" s="60">
        <v>1</v>
      </c>
    </row>
  </sheetData>
  <pageMargins left="0.7" right="0.7" top="0.78740157499999996" bottom="0.78740157499999996" header="0.3" footer="0.3"/>
  <pageSetup paperSize="9" orientation="portrait" horizontalDpi="4294967293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89"/>
  <sheetViews>
    <sheetView workbookViewId="0">
      <selection activeCell="J19" sqref="J19"/>
    </sheetView>
  </sheetViews>
  <sheetFormatPr defaultRowHeight="12.75"/>
  <cols>
    <col min="1" max="1" width="32.42578125" style="62" customWidth="1"/>
    <col min="2" max="2" width="20.28515625" style="62" customWidth="1"/>
    <col min="3" max="11" width="7.5703125" style="62" customWidth="1"/>
    <col min="12" max="12" width="8.140625" style="62" customWidth="1"/>
    <col min="13" max="13" width="14.7109375" style="62" bestFit="1" customWidth="1"/>
    <col min="14" max="14" width="16.140625" style="62" customWidth="1"/>
    <col min="15" max="15" width="16.7109375" style="62" bestFit="1" customWidth="1"/>
    <col min="16" max="16" width="9.7109375" style="62" bestFit="1" customWidth="1"/>
    <col min="17" max="17" width="16.7109375" style="62" bestFit="1" customWidth="1"/>
    <col min="18" max="18" width="9.7109375" style="62" bestFit="1" customWidth="1"/>
    <col min="19" max="19" width="16.7109375" style="62" bestFit="1" customWidth="1"/>
    <col min="20" max="20" width="9.7109375" style="62" bestFit="1" customWidth="1"/>
    <col min="21" max="21" width="16.7109375" style="62" bestFit="1" customWidth="1"/>
    <col min="22" max="22" width="14.7109375" style="62" bestFit="1" customWidth="1"/>
    <col min="23" max="16384" width="9.140625" style="62"/>
  </cols>
  <sheetData>
    <row r="1" spans="1:15">
      <c r="A1" s="48" t="s">
        <v>184</v>
      </c>
      <c r="B1" s="48" t="s">
        <v>183</v>
      </c>
      <c r="C1" s="25"/>
      <c r="D1" s="25"/>
      <c r="E1" s="25"/>
      <c r="F1" s="25"/>
      <c r="G1" s="25"/>
      <c r="H1" s="25"/>
      <c r="I1" s="25"/>
      <c r="J1" s="25"/>
      <c r="K1" s="25"/>
      <c r="L1" s="66"/>
      <c r="M1" s="67"/>
      <c r="N1"/>
      <c r="O1" s="61"/>
    </row>
    <row r="2" spans="1:15" ht="25.5">
      <c r="A2" s="48" t="s">
        <v>181</v>
      </c>
      <c r="B2" s="25" t="s">
        <v>170</v>
      </c>
      <c r="C2" s="25" t="s">
        <v>171</v>
      </c>
      <c r="D2" s="25" t="s">
        <v>172</v>
      </c>
      <c r="E2" s="25" t="s">
        <v>174</v>
      </c>
      <c r="F2" s="25" t="s">
        <v>175</v>
      </c>
      <c r="G2" s="25" t="s">
        <v>179</v>
      </c>
      <c r="H2" s="25" t="s">
        <v>173</v>
      </c>
      <c r="I2" s="25" t="s">
        <v>178</v>
      </c>
      <c r="J2" s="25" t="s">
        <v>169</v>
      </c>
      <c r="K2" s="25" t="s">
        <v>180</v>
      </c>
      <c r="L2" s="63" t="s">
        <v>182</v>
      </c>
      <c r="M2" s="67"/>
      <c r="N2"/>
      <c r="O2" s="65"/>
    </row>
    <row r="3" spans="1:15">
      <c r="A3" s="25" t="s">
        <v>20</v>
      </c>
      <c r="B3" s="49">
        <v>4</v>
      </c>
      <c r="C3" s="49">
        <v>4</v>
      </c>
      <c r="D3" s="49">
        <v>3</v>
      </c>
      <c r="E3" s="49">
        <v>6</v>
      </c>
      <c r="F3" s="49">
        <v>5</v>
      </c>
      <c r="G3" s="49">
        <v>5</v>
      </c>
      <c r="H3" s="49">
        <v>6</v>
      </c>
      <c r="I3" s="49">
        <v>5</v>
      </c>
      <c r="J3" s="49">
        <v>4</v>
      </c>
      <c r="K3" s="49">
        <v>3</v>
      </c>
      <c r="L3" s="64">
        <v>45</v>
      </c>
      <c r="M3" s="67"/>
      <c r="N3"/>
      <c r="O3" s="65"/>
    </row>
    <row r="4" spans="1:15">
      <c r="A4" s="25" t="s">
        <v>15</v>
      </c>
      <c r="B4" s="49">
        <v>4</v>
      </c>
      <c r="C4" s="49">
        <v>3</v>
      </c>
      <c r="D4" s="49">
        <v>3</v>
      </c>
      <c r="E4" s="49">
        <v>1</v>
      </c>
      <c r="F4" s="49">
        <v>1</v>
      </c>
      <c r="G4" s="49">
        <v>3</v>
      </c>
      <c r="H4" s="49">
        <v>4</v>
      </c>
      <c r="I4" s="49">
        <v>1</v>
      </c>
      <c r="J4" s="49">
        <v>2</v>
      </c>
      <c r="K4" s="49">
        <v>1</v>
      </c>
      <c r="L4" s="64">
        <v>23</v>
      </c>
      <c r="M4" s="67"/>
      <c r="N4"/>
      <c r="O4" s="65"/>
    </row>
    <row r="5" spans="1:15">
      <c r="A5" s="25" t="s">
        <v>21</v>
      </c>
      <c r="B5" s="49">
        <v>6</v>
      </c>
      <c r="C5" s="49">
        <v>3</v>
      </c>
      <c r="D5" s="49">
        <v>3</v>
      </c>
      <c r="E5" s="49">
        <v>1</v>
      </c>
      <c r="F5" s="49">
        <v>3</v>
      </c>
      <c r="G5" s="49">
        <v>4</v>
      </c>
      <c r="H5" s="49"/>
      <c r="I5" s="49"/>
      <c r="J5" s="49"/>
      <c r="K5" s="49"/>
      <c r="L5" s="64">
        <v>20</v>
      </c>
      <c r="M5" s="67"/>
      <c r="N5"/>
      <c r="O5" s="65"/>
    </row>
    <row r="6" spans="1:15">
      <c r="A6" s="25" t="s">
        <v>18</v>
      </c>
      <c r="B6" s="49">
        <v>2</v>
      </c>
      <c r="C6" s="49">
        <v>2</v>
      </c>
      <c r="D6" s="49">
        <v>1</v>
      </c>
      <c r="E6" s="49">
        <v>2</v>
      </c>
      <c r="F6" s="49">
        <v>2</v>
      </c>
      <c r="G6" s="49"/>
      <c r="H6" s="49">
        <v>1</v>
      </c>
      <c r="I6" s="49">
        <v>3</v>
      </c>
      <c r="J6" s="49">
        <v>2</v>
      </c>
      <c r="K6" s="49">
        <v>4</v>
      </c>
      <c r="L6" s="64">
        <v>19</v>
      </c>
      <c r="M6" s="67"/>
      <c r="N6"/>
      <c r="O6" s="65"/>
    </row>
    <row r="7" spans="1:15">
      <c r="A7" s="25" t="s">
        <v>17</v>
      </c>
      <c r="B7" s="49">
        <v>1</v>
      </c>
      <c r="C7" s="49">
        <v>2</v>
      </c>
      <c r="D7" s="49"/>
      <c r="E7" s="49">
        <v>1</v>
      </c>
      <c r="F7" s="49">
        <v>3</v>
      </c>
      <c r="G7" s="49">
        <v>1</v>
      </c>
      <c r="H7" s="49">
        <v>1</v>
      </c>
      <c r="I7" s="49">
        <v>1</v>
      </c>
      <c r="J7" s="49">
        <v>2</v>
      </c>
      <c r="K7" s="49">
        <v>2</v>
      </c>
      <c r="L7" s="64">
        <v>14</v>
      </c>
      <c r="M7" s="67"/>
      <c r="N7"/>
      <c r="O7" s="65"/>
    </row>
    <row r="8" spans="1:15">
      <c r="A8" s="25" t="s">
        <v>19</v>
      </c>
      <c r="B8" s="49">
        <v>1</v>
      </c>
      <c r="C8" s="49">
        <v>2</v>
      </c>
      <c r="D8" s="49">
        <v>5</v>
      </c>
      <c r="E8" s="49">
        <v>3</v>
      </c>
      <c r="F8" s="49"/>
      <c r="G8" s="49"/>
      <c r="H8" s="49">
        <v>1</v>
      </c>
      <c r="I8" s="49"/>
      <c r="J8" s="49">
        <v>1</v>
      </c>
      <c r="K8" s="49"/>
      <c r="L8" s="64">
        <v>13</v>
      </c>
      <c r="M8" s="67"/>
      <c r="N8"/>
      <c r="O8" s="65"/>
    </row>
    <row r="9" spans="1:15">
      <c r="A9" s="25" t="s">
        <v>22</v>
      </c>
      <c r="B9" s="49"/>
      <c r="C9" s="49">
        <v>1</v>
      </c>
      <c r="D9" s="49"/>
      <c r="E9" s="49"/>
      <c r="F9" s="49"/>
      <c r="G9" s="49">
        <v>1</v>
      </c>
      <c r="H9" s="49"/>
      <c r="I9" s="49">
        <v>1</v>
      </c>
      <c r="J9" s="49"/>
      <c r="K9" s="49"/>
      <c r="L9" s="64">
        <v>3</v>
      </c>
      <c r="M9" s="67"/>
      <c r="N9"/>
      <c r="O9" s="65"/>
    </row>
    <row r="10" spans="1:15">
      <c r="A10" s="25" t="s">
        <v>16</v>
      </c>
      <c r="B10" s="49"/>
      <c r="C10" s="49"/>
      <c r="D10" s="49"/>
      <c r="E10" s="49">
        <v>1</v>
      </c>
      <c r="F10" s="49"/>
      <c r="G10" s="49"/>
      <c r="H10" s="49"/>
      <c r="I10" s="49"/>
      <c r="J10" s="49"/>
      <c r="K10" s="49"/>
      <c r="L10" s="64">
        <v>1</v>
      </c>
      <c r="M10" s="67"/>
      <c r="N10"/>
      <c r="O10" s="65"/>
    </row>
    <row r="11" spans="1:15">
      <c r="A11" s="25" t="s">
        <v>182</v>
      </c>
      <c r="B11" s="49">
        <v>18</v>
      </c>
      <c r="C11" s="49">
        <v>17</v>
      </c>
      <c r="D11" s="49">
        <v>15</v>
      </c>
      <c r="E11" s="49">
        <v>15</v>
      </c>
      <c r="F11" s="49">
        <v>14</v>
      </c>
      <c r="G11" s="49">
        <v>14</v>
      </c>
      <c r="H11" s="49">
        <v>13</v>
      </c>
      <c r="I11" s="49">
        <v>11</v>
      </c>
      <c r="J11" s="49">
        <v>11</v>
      </c>
      <c r="K11" s="49">
        <v>10</v>
      </c>
      <c r="L11" s="64">
        <v>138</v>
      </c>
      <c r="M11" s="67"/>
      <c r="N11"/>
      <c r="O11" s="65"/>
    </row>
    <row r="12" spans="1:15">
      <c r="A12"/>
      <c r="B12"/>
      <c r="C12"/>
      <c r="D12"/>
      <c r="E12"/>
      <c r="F12"/>
      <c r="G12"/>
      <c r="H12"/>
      <c r="I12"/>
      <c r="J12"/>
      <c r="K12"/>
      <c r="L12"/>
    </row>
    <row r="13" spans="1:15">
      <c r="A13"/>
      <c r="B13"/>
      <c r="C13"/>
      <c r="D13"/>
      <c r="E13"/>
      <c r="F13"/>
      <c r="G13"/>
      <c r="H13"/>
      <c r="I13"/>
      <c r="J13"/>
      <c r="K13"/>
      <c r="L13"/>
    </row>
    <row r="14" spans="1:15">
      <c r="A14"/>
      <c r="B14"/>
      <c r="C14"/>
      <c r="D14"/>
      <c r="E14"/>
      <c r="F14"/>
      <c r="G14"/>
      <c r="H14"/>
      <c r="I14"/>
      <c r="J14"/>
      <c r="K14"/>
      <c r="L14"/>
    </row>
    <row r="15" spans="1:15">
      <c r="A15"/>
      <c r="B15"/>
      <c r="C15"/>
      <c r="D15"/>
      <c r="E15"/>
      <c r="F15"/>
      <c r="G15"/>
      <c r="H15"/>
      <c r="I15"/>
      <c r="J15"/>
      <c r="K15"/>
      <c r="L15"/>
    </row>
    <row r="16" spans="1:15">
      <c r="A16"/>
      <c r="B16"/>
      <c r="C16"/>
      <c r="D16"/>
      <c r="E16"/>
      <c r="F16"/>
      <c r="G16"/>
      <c r="H16"/>
      <c r="I16"/>
      <c r="J16"/>
      <c r="K16"/>
      <c r="L16"/>
    </row>
    <row r="17" spans="1:12">
      <c r="A17"/>
      <c r="B17"/>
      <c r="C17"/>
      <c r="D17"/>
      <c r="E17"/>
      <c r="F17"/>
      <c r="G17"/>
      <c r="H17"/>
      <c r="I17"/>
      <c r="J17"/>
      <c r="K17"/>
      <c r="L17"/>
    </row>
    <row r="18" spans="1:12">
      <c r="A18"/>
      <c r="B18"/>
      <c r="C18"/>
      <c r="D18"/>
      <c r="E18"/>
      <c r="F18"/>
      <c r="G18"/>
      <c r="H18"/>
      <c r="I18"/>
      <c r="J18"/>
      <c r="K18"/>
      <c r="L18"/>
    </row>
    <row r="19" spans="1:12">
      <c r="A19"/>
      <c r="B19"/>
      <c r="C19"/>
      <c r="D19"/>
      <c r="E19"/>
      <c r="F19"/>
      <c r="G19"/>
      <c r="H19"/>
      <c r="I19"/>
      <c r="J19"/>
      <c r="K19"/>
      <c r="L19"/>
    </row>
    <row r="20" spans="1:12">
      <c r="A20"/>
      <c r="B20"/>
      <c r="C20"/>
      <c r="D20"/>
      <c r="E20"/>
      <c r="F20"/>
      <c r="G20"/>
      <c r="H20"/>
      <c r="I20"/>
      <c r="J20"/>
      <c r="K20"/>
      <c r="L20"/>
    </row>
    <row r="21" spans="1:12">
      <c r="A21"/>
      <c r="B21"/>
      <c r="C21"/>
      <c r="D21"/>
      <c r="E21"/>
      <c r="F21"/>
      <c r="G21"/>
      <c r="H21"/>
      <c r="I21"/>
      <c r="J21"/>
      <c r="K21"/>
      <c r="L21"/>
    </row>
    <row r="22" spans="1:12">
      <c r="A22"/>
      <c r="B22"/>
      <c r="C22"/>
      <c r="D22"/>
      <c r="E22"/>
      <c r="F22"/>
      <c r="G22"/>
      <c r="H22"/>
      <c r="I22"/>
      <c r="J22"/>
      <c r="K22"/>
      <c r="L22"/>
    </row>
    <row r="23" spans="1:12">
      <c r="A23"/>
      <c r="B23"/>
      <c r="C23"/>
      <c r="D23"/>
      <c r="E23"/>
      <c r="F23"/>
      <c r="G23"/>
      <c r="H23"/>
      <c r="I23"/>
      <c r="J23"/>
      <c r="K23"/>
      <c r="L23"/>
    </row>
    <row r="24" spans="1:12">
      <c r="A24"/>
      <c r="B24"/>
      <c r="C24"/>
      <c r="D24"/>
      <c r="E24"/>
      <c r="F24"/>
      <c r="G24"/>
      <c r="H24"/>
      <c r="I24"/>
      <c r="J24"/>
      <c r="K24"/>
      <c r="L24"/>
    </row>
    <row r="25" spans="1:12">
      <c r="A25"/>
      <c r="B25"/>
      <c r="C25"/>
      <c r="D25"/>
      <c r="E25"/>
      <c r="F25"/>
      <c r="G25"/>
      <c r="H25"/>
      <c r="I25"/>
      <c r="J25"/>
      <c r="K25"/>
      <c r="L25"/>
    </row>
    <row r="26" spans="1:12">
      <c r="A26"/>
      <c r="B26"/>
      <c r="C26"/>
      <c r="D26"/>
      <c r="E26"/>
      <c r="F26"/>
      <c r="G26"/>
      <c r="H26"/>
      <c r="I26"/>
      <c r="J26"/>
      <c r="K26"/>
      <c r="L26"/>
    </row>
    <row r="27" spans="1:12">
      <c r="A27"/>
      <c r="B27"/>
      <c r="C27"/>
      <c r="D27"/>
      <c r="E27"/>
      <c r="F27"/>
      <c r="G27"/>
      <c r="H27"/>
      <c r="I27"/>
      <c r="J27"/>
      <c r="K27"/>
      <c r="L27"/>
    </row>
    <row r="28" spans="1:12">
      <c r="A28"/>
      <c r="B28"/>
      <c r="C28"/>
      <c r="D28"/>
      <c r="E28"/>
      <c r="F28"/>
      <c r="G28"/>
      <c r="H28"/>
      <c r="I28"/>
      <c r="J28"/>
      <c r="K28"/>
      <c r="L28"/>
    </row>
    <row r="29" spans="1:12">
      <c r="A29"/>
      <c r="B29"/>
      <c r="C29"/>
      <c r="D29"/>
      <c r="E29"/>
      <c r="F29"/>
      <c r="G29"/>
      <c r="H29"/>
      <c r="I29"/>
      <c r="J29"/>
      <c r="K29"/>
      <c r="L29"/>
    </row>
    <row r="30" spans="1:12">
      <c r="A30"/>
      <c r="B30"/>
      <c r="C30"/>
      <c r="D30"/>
      <c r="E30"/>
      <c r="F30"/>
      <c r="G30"/>
      <c r="H30"/>
      <c r="I30"/>
      <c r="J30"/>
      <c r="K30"/>
      <c r="L30"/>
    </row>
    <row r="31" spans="1:12">
      <c r="A31"/>
      <c r="B31"/>
      <c r="C31"/>
      <c r="D31"/>
      <c r="E31"/>
      <c r="F31"/>
      <c r="G31"/>
      <c r="H31"/>
      <c r="I31"/>
      <c r="J31"/>
      <c r="K31"/>
      <c r="L31"/>
    </row>
    <row r="32" spans="1:12">
      <c r="A32"/>
      <c r="B32"/>
      <c r="C32"/>
      <c r="D32"/>
      <c r="E32"/>
      <c r="F32"/>
      <c r="G32"/>
      <c r="H32"/>
      <c r="I32"/>
      <c r="J32"/>
      <c r="K32"/>
      <c r="L32"/>
    </row>
    <row r="33" spans="1:12">
      <c r="A33"/>
      <c r="B33"/>
      <c r="C33"/>
      <c r="D33"/>
      <c r="E33"/>
      <c r="F33"/>
      <c r="G33"/>
      <c r="H33"/>
      <c r="I33"/>
      <c r="J33"/>
      <c r="K33"/>
      <c r="L33"/>
    </row>
    <row r="34" spans="1:12">
      <c r="A34"/>
      <c r="B34"/>
      <c r="C34"/>
      <c r="D34"/>
      <c r="E34"/>
      <c r="F34"/>
      <c r="G34"/>
      <c r="H34"/>
      <c r="I34"/>
      <c r="J34"/>
      <c r="K34"/>
      <c r="L34"/>
    </row>
    <row r="35" spans="1:12">
      <c r="A35"/>
      <c r="B35"/>
      <c r="C35"/>
      <c r="D35"/>
      <c r="E35"/>
      <c r="F35"/>
      <c r="G35"/>
      <c r="H35"/>
      <c r="I35"/>
      <c r="J35"/>
      <c r="K35"/>
      <c r="L35"/>
    </row>
    <row r="36" spans="1:12">
      <c r="A36"/>
      <c r="B36"/>
      <c r="C36"/>
      <c r="D36"/>
      <c r="E36"/>
      <c r="F36"/>
      <c r="G36"/>
      <c r="H36"/>
      <c r="I36"/>
      <c r="J36"/>
      <c r="K36"/>
      <c r="L36"/>
    </row>
    <row r="37" spans="1:12">
      <c r="A37"/>
      <c r="B37"/>
      <c r="C37"/>
      <c r="D37"/>
      <c r="E37"/>
      <c r="F37"/>
      <c r="G37"/>
      <c r="H37"/>
      <c r="I37"/>
      <c r="J37"/>
      <c r="K37"/>
      <c r="L37"/>
    </row>
    <row r="38" spans="1:12">
      <c r="A38"/>
      <c r="B38"/>
      <c r="C38"/>
      <c r="D38"/>
      <c r="E38"/>
      <c r="F38"/>
      <c r="G38"/>
      <c r="H38"/>
      <c r="I38"/>
      <c r="J38"/>
      <c r="K38"/>
      <c r="L38"/>
    </row>
    <row r="39" spans="1:12">
      <c r="A39"/>
      <c r="B39"/>
      <c r="C39"/>
      <c r="D39"/>
      <c r="E39"/>
      <c r="F39"/>
      <c r="G39"/>
      <c r="H39"/>
      <c r="I39"/>
      <c r="J39"/>
      <c r="K39"/>
      <c r="L39"/>
    </row>
    <row r="40" spans="1:12">
      <c r="A40"/>
      <c r="B40"/>
      <c r="C40"/>
      <c r="D40"/>
      <c r="E40"/>
      <c r="F40"/>
      <c r="G40"/>
      <c r="H40"/>
      <c r="I40"/>
      <c r="J40"/>
      <c r="K40"/>
      <c r="L40"/>
    </row>
    <row r="41" spans="1:12">
      <c r="A41"/>
      <c r="B41"/>
      <c r="C41"/>
      <c r="D41"/>
      <c r="E41"/>
      <c r="F41"/>
      <c r="G41"/>
      <c r="H41"/>
      <c r="I41"/>
      <c r="J41"/>
      <c r="K41"/>
      <c r="L41"/>
    </row>
    <row r="42" spans="1:12">
      <c r="A42"/>
      <c r="B42"/>
      <c r="C42"/>
      <c r="D42"/>
      <c r="E42"/>
      <c r="F42"/>
      <c r="G42"/>
      <c r="H42"/>
      <c r="I42"/>
      <c r="J42"/>
      <c r="K42"/>
      <c r="L42"/>
    </row>
    <row r="43" spans="1:12">
      <c r="A43"/>
      <c r="B43"/>
      <c r="C43"/>
      <c r="D43"/>
      <c r="E43"/>
      <c r="F43"/>
      <c r="G43"/>
      <c r="H43"/>
      <c r="I43"/>
      <c r="J43"/>
      <c r="K43"/>
      <c r="L43"/>
    </row>
    <row r="44" spans="1:12">
      <c r="A44"/>
      <c r="B44"/>
      <c r="C44"/>
      <c r="D44"/>
      <c r="E44"/>
      <c r="F44"/>
      <c r="G44"/>
      <c r="H44"/>
      <c r="I44"/>
      <c r="J44"/>
      <c r="K44"/>
      <c r="L44"/>
    </row>
    <row r="45" spans="1:12">
      <c r="A45"/>
      <c r="B45"/>
      <c r="C45"/>
      <c r="D45"/>
      <c r="E45"/>
      <c r="F45"/>
      <c r="G45"/>
      <c r="H45"/>
      <c r="I45"/>
      <c r="J45"/>
      <c r="K45"/>
      <c r="L45"/>
    </row>
    <row r="46" spans="1:12">
      <c r="A46"/>
      <c r="B46"/>
      <c r="C46"/>
      <c r="D46"/>
      <c r="E46"/>
      <c r="F46"/>
      <c r="G46"/>
      <c r="H46"/>
      <c r="I46"/>
      <c r="J46"/>
      <c r="K46"/>
      <c r="L46"/>
    </row>
    <row r="47" spans="1:12">
      <c r="A47"/>
      <c r="B47"/>
      <c r="C47"/>
      <c r="D47"/>
      <c r="E47"/>
      <c r="F47"/>
      <c r="G47"/>
      <c r="H47"/>
      <c r="I47"/>
      <c r="J47"/>
      <c r="K47"/>
      <c r="L47"/>
    </row>
    <row r="48" spans="1:12">
      <c r="A48"/>
      <c r="B48"/>
      <c r="C48"/>
      <c r="D48"/>
      <c r="E48"/>
      <c r="F48"/>
      <c r="G48"/>
      <c r="H48"/>
      <c r="I48"/>
      <c r="J48"/>
      <c r="K48"/>
      <c r="L48"/>
    </row>
    <row r="49" spans="1:12">
      <c r="A49"/>
      <c r="B49"/>
      <c r="C49"/>
      <c r="D49"/>
      <c r="E49"/>
      <c r="F49"/>
      <c r="G49"/>
      <c r="H49"/>
      <c r="I49"/>
      <c r="J49"/>
      <c r="K49"/>
      <c r="L49"/>
    </row>
    <row r="50" spans="1:12">
      <c r="A50"/>
      <c r="B50"/>
      <c r="C50"/>
      <c r="D50"/>
      <c r="E50"/>
      <c r="F50"/>
      <c r="G50"/>
      <c r="H50"/>
      <c r="I50"/>
      <c r="J50"/>
      <c r="K50"/>
      <c r="L50"/>
    </row>
    <row r="51" spans="1:12">
      <c r="A51"/>
      <c r="B51"/>
      <c r="C51"/>
      <c r="D51"/>
      <c r="E51"/>
      <c r="F51"/>
      <c r="G51"/>
      <c r="H51"/>
      <c r="I51"/>
      <c r="J51"/>
      <c r="K51"/>
      <c r="L51"/>
    </row>
    <row r="52" spans="1:12">
      <c r="A52"/>
      <c r="B52"/>
      <c r="C52"/>
      <c r="D52"/>
      <c r="E52"/>
      <c r="F52"/>
      <c r="G52"/>
      <c r="H52"/>
      <c r="I52"/>
      <c r="J52"/>
      <c r="K52"/>
      <c r="L52"/>
    </row>
    <row r="53" spans="1:12">
      <c r="A53"/>
      <c r="B53"/>
      <c r="C53"/>
      <c r="D53"/>
      <c r="E53"/>
      <c r="F53"/>
      <c r="G53"/>
      <c r="H53"/>
      <c r="I53"/>
      <c r="J53"/>
      <c r="K53"/>
      <c r="L53"/>
    </row>
    <row r="54" spans="1:12">
      <c r="A54"/>
      <c r="B54"/>
      <c r="C54"/>
      <c r="D54"/>
      <c r="E54"/>
      <c r="F54"/>
      <c r="G54"/>
      <c r="H54"/>
      <c r="I54"/>
      <c r="J54"/>
      <c r="K54"/>
      <c r="L54"/>
    </row>
    <row r="89" spans="2:2">
      <c r="B89" s="62">
        <v>1</v>
      </c>
    </row>
  </sheetData>
  <pageMargins left="0.7" right="0.7" top="0.78740157499999996" bottom="0.78740157499999996" header="0.3" footer="0.3"/>
  <pageSetup paperSize="9" orientation="landscape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ADRESÁŘ NESHOD A ZAKÁZEK</vt:lpstr>
      <vt:lpstr>ZÁZNAMNÍK NESHOD</vt:lpstr>
      <vt:lpstr>TAB. ČETNOSTI JEDNOTLIVÝCH NESH</vt:lpstr>
      <vt:lpstr>PARETUV DIAGRAM</vt:lpstr>
      <vt:lpstr>KONTINGENČNÍ TABULKA</vt:lpstr>
      <vt:lpstr>'TAB. ČETNOSTI JEDNOTLIVÝCH NESH'!Kriteria</vt:lpstr>
    </vt:vector>
  </TitlesOfParts>
  <Company>THT, s.r.o. Polička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cp:lastPrinted>2011-04-04T18:10:45Z</cp:lastPrinted>
  <dcterms:created xsi:type="dcterms:W3CDTF">2003-09-08T04:57:02Z</dcterms:created>
  <dcterms:modified xsi:type="dcterms:W3CDTF">2011-05-25T07:43:48Z</dcterms:modified>
</cp:coreProperties>
</file>