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MSK\DataZpracování\"/>
    </mc:Choice>
  </mc:AlternateContent>
  <bookViews>
    <workbookView xWindow="0" yWindow="0" windowWidth="28770" windowHeight="12300"/>
  </bookViews>
  <sheets>
    <sheet name="Termonapeti" sheetId="1" r:id="rId1"/>
  </sheets>
  <calcPr calcId="162913"/>
</workbook>
</file>

<file path=xl/calcChain.xml><?xml version="1.0" encoding="utf-8"?>
<calcChain xmlns="http://schemas.openxmlformats.org/spreadsheetml/2006/main">
  <c r="B29" i="1" l="1"/>
  <c r="C9" i="1"/>
  <c r="D9" i="1"/>
  <c r="E9" i="1"/>
  <c r="F9" i="1"/>
  <c r="G9" i="1"/>
  <c r="H9" i="1"/>
  <c r="I9" i="1"/>
  <c r="J9" i="1"/>
  <c r="B9" i="1"/>
  <c r="B19" i="1"/>
  <c r="C29" i="1" l="1"/>
  <c r="D29" i="1"/>
  <c r="E29" i="1"/>
  <c r="F29" i="1"/>
  <c r="G29" i="1"/>
  <c r="H29" i="1"/>
  <c r="I29" i="1"/>
  <c r="J29" i="1"/>
  <c r="C19" i="1"/>
  <c r="D19" i="1"/>
  <c r="E19" i="1"/>
  <c r="F19" i="1"/>
  <c r="G19" i="1"/>
  <c r="H19" i="1"/>
  <c r="I19" i="1"/>
  <c r="J19" i="1"/>
</calcChain>
</file>

<file path=xl/sharedStrings.xml><?xml version="1.0" encoding="utf-8"?>
<sst xmlns="http://schemas.openxmlformats.org/spreadsheetml/2006/main" count="72" uniqueCount="24">
  <si>
    <t>I(1)[A]</t>
  </si>
  <si>
    <t>I(2)[A]</t>
  </si>
  <si>
    <t>I(3)[A]</t>
  </si>
  <si>
    <t>I(4)[A]</t>
  </si>
  <si>
    <t>I(5)[A]</t>
  </si>
  <si>
    <t>I(6)[A]</t>
  </si>
  <si>
    <t>I(7)[A]</t>
  </si>
  <si>
    <t>I(8)[A]</t>
  </si>
  <si>
    <t>I(9)[A]</t>
  </si>
  <si>
    <t>1.měření</t>
  </si>
  <si>
    <t>2.měření</t>
  </si>
  <si>
    <t>U(1)[V]</t>
  </si>
  <si>
    <t>U(2)[V]</t>
  </si>
  <si>
    <t>U(3)[V]</t>
  </si>
  <si>
    <t>U(4)[V]</t>
  </si>
  <si>
    <t>U(5)[V]</t>
  </si>
  <si>
    <t>U(6)[V]</t>
  </si>
  <si>
    <t>U(7)[V]</t>
  </si>
  <si>
    <t>U(8)[V]</t>
  </si>
  <si>
    <t>U(9)[V]</t>
  </si>
  <si>
    <t>Konfirmační teplota:-40[°C]</t>
  </si>
  <si>
    <t>Konfirmační teplota:50[°C]</t>
  </si>
  <si>
    <t>Konfirmační teplota:140[°C]</t>
  </si>
  <si>
    <t>Nejistota[mV]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</si>
</sst>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K2" sqref="K2:K32"/>
    </sheetView>
  </sheetViews>
  <sheetFormatPr defaultRowHeight="15" x14ac:dyDescent="0.25"/>
  <cols>
    <col min="1" max="1" width="13.28515625" customWidth="1"/>
    <col min="12" max="12" width="12" bestFit="1" customWidth="1"/>
    <col min="22" max="22" width="12.7109375" bestFit="1" customWidth="1"/>
  </cols>
  <sheetData>
    <row r="1" spans="1:10" x14ac:dyDescent="0.25">
      <c r="A1" t="s">
        <v>20</v>
      </c>
    </row>
    <row r="2" spans="1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5">
      <c r="A3" t="s">
        <v>9</v>
      </c>
      <c r="B3">
        <v>-4.1599999999999997E-4</v>
      </c>
      <c r="C3">
        <v>-4.1800000000000002E-4</v>
      </c>
      <c r="D3">
        <v>-4.1800000000000002E-4</v>
      </c>
      <c r="E3">
        <v>-4.1599999999999997E-4</v>
      </c>
      <c r="F3">
        <v>-4.1399999999999998E-4</v>
      </c>
      <c r="G3">
        <v>-4.1399999999999998E-4</v>
      </c>
      <c r="H3">
        <v>-4.15E-4</v>
      </c>
      <c r="I3">
        <v>-4.1300000000000001E-4</v>
      </c>
      <c r="J3">
        <v>-4.1599999999999997E-4</v>
      </c>
    </row>
    <row r="4" spans="1:10" x14ac:dyDescent="0.25">
      <c r="A4" t="s">
        <v>10</v>
      </c>
      <c r="B4">
        <v>4.1599999999999997E-4</v>
      </c>
      <c r="C4">
        <v>4.1800000000000002E-4</v>
      </c>
      <c r="D4">
        <v>4.1899999999999999E-4</v>
      </c>
      <c r="E4">
        <v>4.17E-4</v>
      </c>
      <c r="F4">
        <v>4.15E-4</v>
      </c>
      <c r="G4">
        <v>4.15E-4</v>
      </c>
      <c r="H4">
        <v>4.1599999999999997E-4</v>
      </c>
      <c r="I4">
        <v>4.15E-4</v>
      </c>
      <c r="J4">
        <v>4.1800000000000002E-4</v>
      </c>
    </row>
    <row r="6" spans="1:10" x14ac:dyDescent="0.25">
      <c r="B6" t="s">
        <v>11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9</v>
      </c>
      <c r="B7">
        <v>-3.4901000000000001E-2</v>
      </c>
      <c r="C7">
        <v>-3.4858E-2</v>
      </c>
      <c r="D7">
        <v>-3.4791999999999997E-2</v>
      </c>
      <c r="E7">
        <v>-3.4849999999999999E-2</v>
      </c>
      <c r="F7">
        <v>-3.4939999999999999E-2</v>
      </c>
      <c r="G7">
        <v>-3.4895000000000002E-2</v>
      </c>
      <c r="H7">
        <v>-3.4875999999999997E-2</v>
      </c>
      <c r="I7">
        <v>-3.4923000000000003E-2</v>
      </c>
      <c r="J7">
        <v>-3.4955E-2</v>
      </c>
    </row>
    <row r="8" spans="1:10" x14ac:dyDescent="0.25">
      <c r="A8" t="s">
        <v>10</v>
      </c>
      <c r="B8">
        <v>3.4964000000000002E-2</v>
      </c>
      <c r="C8">
        <v>3.4935000000000001E-2</v>
      </c>
      <c r="D8">
        <v>3.4810000000000001E-2</v>
      </c>
      <c r="E8">
        <v>3.4950000000000002E-2</v>
      </c>
      <c r="F8">
        <v>3.4995999999999999E-2</v>
      </c>
      <c r="G8">
        <v>3.4970000000000001E-2</v>
      </c>
      <c r="H8">
        <v>3.4965999999999997E-2</v>
      </c>
      <c r="I8">
        <v>3.5027999999999997E-2</v>
      </c>
      <c r="J8">
        <v>3.5076999999999997E-2</v>
      </c>
    </row>
    <row r="9" spans="1:10" x14ac:dyDescent="0.25">
      <c r="A9" t="s">
        <v>23</v>
      </c>
      <c r="B9">
        <f>1000*(B7+B8)/2</f>
        <v>3.1500000000000278E-2</v>
      </c>
      <c r="C9">
        <f t="shared" ref="C9:J9" si="0">1000*(C7+C8)/2</f>
        <v>3.850000000000034E-2</v>
      </c>
      <c r="D9">
        <f t="shared" si="0"/>
        <v>9.0000000000020619E-3</v>
      </c>
      <c r="E9">
        <f t="shared" si="0"/>
        <v>5.0000000000001432E-2</v>
      </c>
      <c r="F9">
        <f t="shared" si="0"/>
        <v>2.8000000000000247E-2</v>
      </c>
      <c r="G9">
        <f t="shared" si="0"/>
        <v>3.7499999999999339E-2</v>
      </c>
      <c r="H9">
        <f t="shared" si="0"/>
        <v>4.4999999999999901E-2</v>
      </c>
      <c r="I9">
        <f t="shared" si="0"/>
        <v>5.2499999999996994E-2</v>
      </c>
      <c r="J9" s="1">
        <f t="shared" si="0"/>
        <v>6.0999999999998555E-2</v>
      </c>
    </row>
    <row r="11" spans="1:10" x14ac:dyDescent="0.25">
      <c r="A11" t="s">
        <v>21</v>
      </c>
    </row>
    <row r="12" spans="1:10" x14ac:dyDescent="0.25">
      <c r="B12" t="s">
        <v>0</v>
      </c>
      <c r="C12" t="s">
        <v>1</v>
      </c>
      <c r="D12" t="s">
        <v>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</row>
    <row r="13" spans="1:10" x14ac:dyDescent="0.25">
      <c r="A13" t="s">
        <v>9</v>
      </c>
      <c r="B13">
        <v>4.1199999999999999E-4</v>
      </c>
      <c r="C13">
        <v>4.1199999999999999E-4</v>
      </c>
      <c r="D13">
        <v>4.1100000000000002E-4</v>
      </c>
      <c r="E13">
        <v>4.1100000000000002E-4</v>
      </c>
      <c r="F13">
        <v>4.0999999999999999E-4</v>
      </c>
      <c r="G13">
        <v>4.0999999999999999E-4</v>
      </c>
      <c r="H13">
        <v>4.0999999999999999E-4</v>
      </c>
      <c r="I13">
        <v>4.1100000000000002E-4</v>
      </c>
      <c r="J13">
        <v>4.0999999999999999E-4</v>
      </c>
    </row>
    <row r="14" spans="1:10" x14ac:dyDescent="0.25">
      <c r="A14" t="s">
        <v>10</v>
      </c>
      <c r="B14">
        <v>-4.1100000000000002E-4</v>
      </c>
      <c r="C14">
        <v>-4.1100000000000002E-4</v>
      </c>
      <c r="D14">
        <v>-4.0999999999999999E-4</v>
      </c>
      <c r="E14">
        <v>-4.0999999999999999E-4</v>
      </c>
      <c r="F14">
        <v>-4.0900000000000002E-4</v>
      </c>
      <c r="G14">
        <v>-4.0900000000000002E-4</v>
      </c>
      <c r="H14">
        <v>-4.0900000000000002E-4</v>
      </c>
      <c r="I14">
        <v>-4.0900000000000002E-4</v>
      </c>
      <c r="J14">
        <v>-4.0999999999999999E-4</v>
      </c>
    </row>
    <row r="16" spans="1:10" x14ac:dyDescent="0.25">
      <c r="B16" t="s">
        <v>11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</row>
    <row r="17" spans="1:10" x14ac:dyDescent="0.25">
      <c r="A17" t="s">
        <v>9</v>
      </c>
      <c r="B17">
        <v>4.9097000000000002E-2</v>
      </c>
      <c r="C17">
        <v>4.9119000000000003E-2</v>
      </c>
      <c r="D17">
        <v>4.9020000000000001E-2</v>
      </c>
      <c r="E17">
        <v>4.904E-2</v>
      </c>
      <c r="F17">
        <v>4.9114999999999999E-2</v>
      </c>
      <c r="G17">
        <v>4.9067E-2</v>
      </c>
      <c r="H17">
        <v>4.913E-2</v>
      </c>
      <c r="I17">
        <v>4.9131000000000001E-2</v>
      </c>
      <c r="J17">
        <v>4.9218999999999999E-2</v>
      </c>
    </row>
    <row r="18" spans="1:10" x14ac:dyDescent="0.25">
      <c r="A18" t="s">
        <v>10</v>
      </c>
      <c r="B18">
        <v>-4.9010999999999999E-2</v>
      </c>
      <c r="C18">
        <v>-4.9014000000000002E-2</v>
      </c>
      <c r="D18">
        <v>-4.8910000000000002E-2</v>
      </c>
      <c r="E18">
        <v>-4.895E-2</v>
      </c>
      <c r="F18">
        <v>-4.9015999999999997E-2</v>
      </c>
      <c r="G18">
        <v>-4.8963E-2</v>
      </c>
      <c r="H18">
        <v>-4.8998E-2</v>
      </c>
      <c r="I18">
        <v>-4.8993000000000002E-2</v>
      </c>
      <c r="J18">
        <v>-4.9043000000000003E-2</v>
      </c>
    </row>
    <row r="19" spans="1:10" x14ac:dyDescent="0.25">
      <c r="A19" t="s">
        <v>23</v>
      </c>
      <c r="B19">
        <f>1000*(B17+B18)/2</f>
        <v>4.300000000000137E-2</v>
      </c>
      <c r="C19">
        <f>1000*(C17+C18)/2</f>
        <v>5.2500000000000463E-2</v>
      </c>
      <c r="D19">
        <f>1000*(D17+D18)/2</f>
        <v>5.4999999999999494E-2</v>
      </c>
      <c r="E19">
        <f>1000*(E17+E18)/2</f>
        <v>4.4999999999999901E-2</v>
      </c>
      <c r="F19">
        <f>1000*(F17+F18)/2</f>
        <v>4.9500000000000932E-2</v>
      </c>
      <c r="G19">
        <f>1000*(G17+G18)/2</f>
        <v>5.1999999999999963E-2</v>
      </c>
      <c r="H19">
        <f>1000*(H17+H18)/2</f>
        <v>6.6000000000000086E-2</v>
      </c>
      <c r="I19" s="2">
        <f>1000*(I17+I18)/2</f>
        <v>6.8999999999999617E-2</v>
      </c>
      <c r="J19" s="1">
        <f>1000*(J17+J18)/2</f>
        <v>8.7999999999997802E-2</v>
      </c>
    </row>
    <row r="21" spans="1:10" x14ac:dyDescent="0.25">
      <c r="A21" t="s">
        <v>22</v>
      </c>
    </row>
    <row r="22" spans="1:10" x14ac:dyDescent="0.25">
      <c r="B22" t="s">
        <v>0</v>
      </c>
      <c r="C22" t="s">
        <v>1</v>
      </c>
      <c r="D22" t="s">
        <v>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</row>
    <row r="23" spans="1:10" x14ac:dyDescent="0.25">
      <c r="A23" t="s">
        <v>9</v>
      </c>
      <c r="B23">
        <v>-4.1800000000000002E-4</v>
      </c>
      <c r="C23">
        <v>-4.1800000000000002E-4</v>
      </c>
      <c r="D23">
        <v>-4.17E-4</v>
      </c>
      <c r="E23">
        <v>-4.17E-4</v>
      </c>
      <c r="F23">
        <v>-4.1300000000000001E-4</v>
      </c>
      <c r="G23">
        <v>-4.1399999999999998E-4</v>
      </c>
      <c r="H23">
        <v>-4.1199999999999999E-4</v>
      </c>
      <c r="I23">
        <v>-4.1300000000000001E-4</v>
      </c>
      <c r="J23">
        <v>-4.17E-4</v>
      </c>
    </row>
    <row r="24" spans="1:10" x14ac:dyDescent="0.25">
      <c r="A24" t="s">
        <v>10</v>
      </c>
      <c r="B24">
        <v>4.2000000000000002E-4</v>
      </c>
      <c r="C24">
        <v>4.1899999999999999E-4</v>
      </c>
      <c r="D24">
        <v>4.1800000000000002E-4</v>
      </c>
      <c r="E24">
        <v>4.1899999999999999E-4</v>
      </c>
      <c r="F24">
        <v>4.15E-4</v>
      </c>
      <c r="G24">
        <v>4.15E-4</v>
      </c>
      <c r="H24">
        <v>4.1300000000000001E-4</v>
      </c>
      <c r="I24">
        <v>4.15E-4</v>
      </c>
      <c r="J24">
        <v>4.1899999999999999E-4</v>
      </c>
    </row>
    <row r="26" spans="1:10" x14ac:dyDescent="0.25">
      <c r="B26" t="s">
        <v>11</v>
      </c>
      <c r="C26" t="s">
        <v>12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 t="s">
        <v>18</v>
      </c>
      <c r="J26" t="s">
        <v>19</v>
      </c>
    </row>
    <row r="27" spans="1:10" x14ac:dyDescent="0.25">
      <c r="A27" t="s">
        <v>9</v>
      </c>
      <c r="B27">
        <v>-6.3825999999999994E-2</v>
      </c>
      <c r="C27">
        <v>-6.3824000000000006E-2</v>
      </c>
      <c r="D27">
        <v>-6.3839999999999994E-2</v>
      </c>
      <c r="E27">
        <v>-6.3750000000000001E-2</v>
      </c>
      <c r="F27">
        <v>-6.3953999999999997E-2</v>
      </c>
      <c r="G27">
        <v>-6.3846E-2</v>
      </c>
      <c r="H27">
        <v>-6.3929E-2</v>
      </c>
      <c r="I27">
        <v>-6.3916000000000001E-2</v>
      </c>
      <c r="J27">
        <v>-6.3894000000000006E-2</v>
      </c>
    </row>
    <row r="28" spans="1:10" x14ac:dyDescent="0.25">
      <c r="A28" t="s">
        <v>10</v>
      </c>
      <c r="B28">
        <v>6.3994999999999996E-2</v>
      </c>
      <c r="C28">
        <v>6.3991000000000006E-2</v>
      </c>
      <c r="D28">
        <v>6.3950000000000007E-2</v>
      </c>
      <c r="E28">
        <v>6.3850000000000004E-2</v>
      </c>
      <c r="F28">
        <v>6.4137E-2</v>
      </c>
      <c r="G28">
        <v>6.4032000000000006E-2</v>
      </c>
      <c r="H28">
        <v>6.4105999999999996E-2</v>
      </c>
      <c r="I28">
        <v>6.4104999999999995E-2</v>
      </c>
      <c r="J28">
        <v>6.4055000000000001E-2</v>
      </c>
    </row>
    <row r="29" spans="1:10" x14ac:dyDescent="0.25">
      <c r="A29" t="s">
        <v>23</v>
      </c>
      <c r="B29">
        <f t="shared" ref="B29:J29" si="1">1000*(B27+B28)/2</f>
        <v>8.4500000000001241E-2</v>
      </c>
      <c r="C29">
        <f t="shared" si="1"/>
        <v>8.3500000000000241E-2</v>
      </c>
      <c r="D29">
        <f t="shared" si="1"/>
        <v>5.5000000000006433E-2</v>
      </c>
      <c r="E29">
        <f t="shared" si="1"/>
        <v>5.0000000000001432E-2</v>
      </c>
      <c r="F29">
        <f t="shared" si="1"/>
        <v>9.1500000000001303E-2</v>
      </c>
      <c r="G29">
        <f t="shared" si="1"/>
        <v>9.3000000000002803E-2</v>
      </c>
      <c r="H29">
        <f t="shared" si="1"/>
        <v>8.8499999999998302E-2</v>
      </c>
      <c r="I29" s="1">
        <f t="shared" si="1"/>
        <v>9.4499999999997364E-2</v>
      </c>
      <c r="J29">
        <f t="shared" si="1"/>
        <v>8.049999999999724E-2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Termonapeti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2020-05-06T17:21:38Z</dcterms:created>
  <dcterms:modified xsi:type="dcterms:W3CDTF">2020-05-14T18:06:02Z</dcterms:modified>
</cp:coreProperties>
</file>