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MSK\DataZpracování\"/>
    </mc:Choice>
  </mc:AlternateContent>
  <bookViews>
    <workbookView xWindow="0" yWindow="0" windowWidth="28770" windowHeight="12300"/>
  </bookViews>
  <sheets>
    <sheet name="Samoohrev" sheetId="1" r:id="rId1"/>
  </sheets>
  <calcPr calcId="162913"/>
</workbook>
</file>

<file path=xl/calcChain.xml><?xml version="1.0" encoding="utf-8"?>
<calcChain xmlns="http://schemas.openxmlformats.org/spreadsheetml/2006/main">
  <c r="B20" i="1" l="1"/>
  <c r="C32" i="1" l="1"/>
  <c r="D32" i="1"/>
  <c r="E32" i="1"/>
  <c r="F32" i="1"/>
  <c r="G32" i="1"/>
  <c r="H32" i="1"/>
  <c r="I32" i="1"/>
  <c r="J32" i="1"/>
  <c r="B32" i="1"/>
  <c r="C21" i="1"/>
  <c r="D21" i="1"/>
  <c r="E21" i="1"/>
  <c r="F21" i="1"/>
  <c r="G21" i="1"/>
  <c r="H21" i="1"/>
  <c r="I21" i="1"/>
  <c r="J21" i="1"/>
  <c r="B21" i="1"/>
  <c r="B10" i="1"/>
  <c r="C10" i="1"/>
  <c r="D10" i="1"/>
  <c r="E10" i="1"/>
  <c r="F10" i="1"/>
  <c r="G10" i="1"/>
  <c r="H10" i="1"/>
  <c r="I10" i="1"/>
  <c r="J10" i="1"/>
  <c r="C31" i="1" l="1"/>
  <c r="D31" i="1"/>
  <c r="E31" i="1"/>
  <c r="F31" i="1"/>
  <c r="G31" i="1"/>
  <c r="H31" i="1"/>
  <c r="I31" i="1"/>
  <c r="J31" i="1"/>
  <c r="B31" i="1"/>
  <c r="C20" i="1"/>
  <c r="D20" i="1"/>
  <c r="E20" i="1"/>
  <c r="F20" i="1"/>
  <c r="G20" i="1"/>
  <c r="H20" i="1"/>
  <c r="I20" i="1"/>
  <c r="J20" i="1"/>
  <c r="C9" i="1"/>
  <c r="D9" i="1"/>
  <c r="E9" i="1"/>
  <c r="F9" i="1"/>
  <c r="G9" i="1"/>
  <c r="H9" i="1"/>
  <c r="I9" i="1"/>
  <c r="J9" i="1"/>
  <c r="B9" i="1"/>
</calcChain>
</file>

<file path=xl/sharedStrings.xml><?xml version="1.0" encoding="utf-8"?>
<sst xmlns="http://schemas.openxmlformats.org/spreadsheetml/2006/main" count="75" uniqueCount="26">
  <si>
    <t>I(1)[A]</t>
  </si>
  <si>
    <t>I(2)[A]</t>
  </si>
  <si>
    <t>I(3)[A]</t>
  </si>
  <si>
    <t>I(4)[A]</t>
  </si>
  <si>
    <t>I(5)[A]</t>
  </si>
  <si>
    <t>I(6)[A]</t>
  </si>
  <si>
    <t>I(7)[A]</t>
  </si>
  <si>
    <t>I(8)[A]</t>
  </si>
  <si>
    <t>I(9)[A]</t>
  </si>
  <si>
    <t>1.měření</t>
  </si>
  <si>
    <t>2.měření</t>
  </si>
  <si>
    <t>U(1)[V]</t>
  </si>
  <si>
    <t>U(2)[V]</t>
  </si>
  <si>
    <t>U(3)[V]</t>
  </si>
  <si>
    <t>U(4)[V]</t>
  </si>
  <si>
    <t>U(5)[V]</t>
  </si>
  <si>
    <t>U(6)[V]</t>
  </si>
  <si>
    <t>U(7)[V]</t>
  </si>
  <si>
    <t>U(8)[V]</t>
  </si>
  <si>
    <t>U(9)[V]</t>
  </si>
  <si>
    <t>Konfirmační teplota:-40[°C]</t>
  </si>
  <si>
    <t>Konfirmační teplota:50[°C]</t>
  </si>
  <si>
    <t>Konfirmační teplota:140[°C]</t>
  </si>
  <si>
    <r>
      <t>Nejistota [</t>
    </r>
    <r>
      <rPr>
        <sz val="11"/>
        <color theme="1"/>
        <rFont val="Calibri"/>
        <family val="2"/>
        <charset val="238"/>
      </rPr>
      <t>Ω]</t>
    </r>
  </si>
  <si>
    <t>Nejistota[Ω]</t>
  </si>
  <si>
    <t>h[mW/K]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</si>
</sst>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workbookViewId="0">
      <selection activeCell="L10" sqref="L10"/>
    </sheetView>
  </sheetViews>
  <sheetFormatPr defaultRowHeight="15" x14ac:dyDescent="0.25"/>
  <cols>
    <col min="1" max="1" width="12.28515625" customWidth="1"/>
    <col min="2" max="2" width="12" bestFit="1" customWidth="1"/>
    <col min="12" max="12" width="12" bestFit="1" customWidth="1"/>
    <col min="22" max="22" width="12.7109375" bestFit="1" customWidth="1"/>
  </cols>
  <sheetData>
    <row r="1" spans="1:10" x14ac:dyDescent="0.25">
      <c r="A1" t="s">
        <v>20</v>
      </c>
    </row>
    <row r="2" spans="1:10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</row>
    <row r="3" spans="1:10" x14ac:dyDescent="0.25">
      <c r="A3" t="s">
        <v>9</v>
      </c>
      <c r="B3">
        <v>4.1599999999999997E-4</v>
      </c>
      <c r="C3">
        <v>4.1800000000000002E-4</v>
      </c>
      <c r="D3">
        <v>4.1899999999999999E-4</v>
      </c>
      <c r="E3">
        <v>4.17E-4</v>
      </c>
      <c r="F3">
        <v>4.15E-4</v>
      </c>
      <c r="G3">
        <v>4.15E-4</v>
      </c>
      <c r="H3">
        <v>4.1599999999999997E-4</v>
      </c>
      <c r="I3">
        <v>4.15E-4</v>
      </c>
      <c r="J3">
        <v>4.1800000000000002E-4</v>
      </c>
    </row>
    <row r="4" spans="1:10" x14ac:dyDescent="0.25">
      <c r="A4" t="s">
        <v>10</v>
      </c>
      <c r="B4">
        <v>9.9200000000000004E-4</v>
      </c>
      <c r="C4">
        <v>9.9599999999999992E-4</v>
      </c>
      <c r="D4">
        <v>9.9799999999999997E-4</v>
      </c>
      <c r="E4">
        <v>9.9200000000000004E-4</v>
      </c>
      <c r="F4">
        <v>9.8700000000000003E-4</v>
      </c>
      <c r="G4">
        <v>9.8700000000000003E-4</v>
      </c>
      <c r="H4">
        <v>9.9200000000000004E-4</v>
      </c>
      <c r="I4">
        <v>9.8799999999999995E-4</v>
      </c>
      <c r="J4">
        <v>9.9299999999999996E-4</v>
      </c>
    </row>
    <row r="6" spans="1:10" x14ac:dyDescent="0.25">
      <c r="B6" t="s">
        <v>11</v>
      </c>
      <c r="C6" t="s">
        <v>12</v>
      </c>
      <c r="D6" t="s">
        <v>13</v>
      </c>
      <c r="E6" t="s">
        <v>14</v>
      </c>
      <c r="F6" t="s">
        <v>15</v>
      </c>
      <c r="G6" t="s">
        <v>16</v>
      </c>
      <c r="H6" t="s">
        <v>17</v>
      </c>
      <c r="I6" t="s">
        <v>18</v>
      </c>
      <c r="J6" t="s">
        <v>19</v>
      </c>
    </row>
    <row r="7" spans="1:10" x14ac:dyDescent="0.25">
      <c r="A7" t="s">
        <v>9</v>
      </c>
      <c r="B7">
        <v>3.4964000000000002E-2</v>
      </c>
      <c r="C7">
        <v>3.4935000000000001E-2</v>
      </c>
      <c r="D7">
        <v>3.474E-2</v>
      </c>
      <c r="E7">
        <v>3.4950000000000002E-2</v>
      </c>
      <c r="F7">
        <v>3.4995999999999999E-2</v>
      </c>
      <c r="G7">
        <v>3.4970000000000001E-2</v>
      </c>
      <c r="H7">
        <v>3.4965999999999997E-2</v>
      </c>
      <c r="I7">
        <v>3.5027999999999997E-2</v>
      </c>
      <c r="J7">
        <v>3.5076999999999997E-2</v>
      </c>
    </row>
    <row r="8" spans="1:10" x14ac:dyDescent="0.25">
      <c r="A8" t="s">
        <v>10</v>
      </c>
      <c r="B8">
        <v>8.3262000000000003E-2</v>
      </c>
      <c r="C8">
        <v>8.3224999999999993E-2</v>
      </c>
      <c r="D8">
        <v>8.2860000000000003E-2</v>
      </c>
      <c r="E8">
        <v>8.3239999999999995E-2</v>
      </c>
      <c r="F8">
        <v>8.3340999999999998E-2</v>
      </c>
      <c r="G8">
        <v>8.3269999999999997E-2</v>
      </c>
      <c r="H8">
        <v>8.3248000000000003E-2</v>
      </c>
      <c r="I8">
        <v>8.3382999999999999E-2</v>
      </c>
      <c r="J8">
        <v>8.3392999999999995E-2</v>
      </c>
    </row>
    <row r="9" spans="1:10" x14ac:dyDescent="0.25">
      <c r="A9" t="s">
        <v>23</v>
      </c>
      <c r="B9">
        <f t="shared" ref="B9:J9" si="0">ABS(B3^2*((B8/B4-B7/B3)/(B4^2-B3^2)))</f>
        <v>2.4455746985990467E-2</v>
      </c>
      <c r="C9">
        <f t="shared" si="0"/>
        <v>3.7023285853002193E-3</v>
      </c>
      <c r="D9">
        <f t="shared" si="0"/>
        <v>2.4470601208045985E-2</v>
      </c>
      <c r="E9">
        <f t="shared" si="0"/>
        <v>2.1106998985682249E-2</v>
      </c>
      <c r="F9">
        <f t="shared" si="0"/>
        <v>2.3836637507835535E-2</v>
      </c>
      <c r="G9">
        <f t="shared" si="0"/>
        <v>2.1842692267918941E-2</v>
      </c>
      <c r="H9" s="1">
        <f t="shared" si="0"/>
        <v>2.8493096285434033E-2</v>
      </c>
      <c r="I9">
        <f t="shared" si="0"/>
        <v>1.9431442307018775E-3</v>
      </c>
      <c r="J9">
        <f t="shared" si="0"/>
        <v>1.3911616051835673E-2</v>
      </c>
    </row>
    <row r="10" spans="1:10" x14ac:dyDescent="0.25">
      <c r="A10" t="s">
        <v>25</v>
      </c>
      <c r="B10">
        <f>1000*(B7/B3*B3^2)/B9</f>
        <v>0.59474871114475281</v>
      </c>
      <c r="C10">
        <f t="shared" ref="C10:J10" si="1">1000*(C7/C3*C3^2)/C9</f>
        <v>3.9442285209312042</v>
      </c>
      <c r="D10">
        <f t="shared" si="1"/>
        <v>0.5948386750389254</v>
      </c>
      <c r="E10">
        <f t="shared" si="1"/>
        <v>0.69048897050150271</v>
      </c>
      <c r="F10">
        <f t="shared" si="1"/>
        <v>0.60928643963419393</v>
      </c>
      <c r="G10">
        <f t="shared" si="1"/>
        <v>0.66441214397892912</v>
      </c>
      <c r="H10">
        <f t="shared" si="1"/>
        <v>0.51050457466203814</v>
      </c>
      <c r="I10">
        <f t="shared" si="1"/>
        <v>7.4809783907544878</v>
      </c>
      <c r="J10">
        <f t="shared" si="1"/>
        <v>1.0539527503754882</v>
      </c>
    </row>
    <row r="12" spans="1:10" x14ac:dyDescent="0.25">
      <c r="A12" t="s">
        <v>21</v>
      </c>
    </row>
    <row r="13" spans="1:10" x14ac:dyDescent="0.25">
      <c r="B13" t="s">
        <v>0</v>
      </c>
      <c r="C13" t="s">
        <v>1</v>
      </c>
      <c r="D13" t="s">
        <v>2</v>
      </c>
      <c r="E13" t="s">
        <v>3</v>
      </c>
      <c r="F13" t="s">
        <v>4</v>
      </c>
      <c r="G13" t="s">
        <v>5</v>
      </c>
      <c r="H13" t="s">
        <v>6</v>
      </c>
      <c r="I13" t="s">
        <v>7</v>
      </c>
      <c r="J13" t="s">
        <v>8</v>
      </c>
    </row>
    <row r="14" spans="1:10" x14ac:dyDescent="0.25">
      <c r="A14" t="s">
        <v>9</v>
      </c>
      <c r="B14">
        <v>4.1199999999999999E-4</v>
      </c>
      <c r="C14">
        <v>4.1199999999999999E-4</v>
      </c>
      <c r="D14">
        <v>4.1100000000000002E-4</v>
      </c>
      <c r="E14">
        <v>4.1100000000000002E-4</v>
      </c>
      <c r="F14">
        <v>4.0999999999999999E-4</v>
      </c>
      <c r="G14">
        <v>4.0999999999999999E-4</v>
      </c>
      <c r="H14">
        <v>4.0999999999999999E-4</v>
      </c>
      <c r="I14">
        <v>4.1100000000000002E-4</v>
      </c>
      <c r="J14">
        <v>4.0499999999999998E-4</v>
      </c>
    </row>
    <row r="15" spans="1:10" x14ac:dyDescent="0.25">
      <c r="A15" t="s">
        <v>10</v>
      </c>
      <c r="B15">
        <v>1.0039999999999999E-3</v>
      </c>
      <c r="C15">
        <v>1.005E-3</v>
      </c>
      <c r="D15">
        <v>1.003E-3</v>
      </c>
      <c r="E15">
        <v>1.003E-3</v>
      </c>
      <c r="F15">
        <v>1.0009999999999999E-3</v>
      </c>
      <c r="G15">
        <v>1.0009999999999999E-3</v>
      </c>
      <c r="H15">
        <v>1.0009999999999999E-3</v>
      </c>
      <c r="I15">
        <v>1.0020000000000001E-3</v>
      </c>
      <c r="J15">
        <v>9.8900000000000008E-4</v>
      </c>
    </row>
    <row r="17" spans="1:10" x14ac:dyDescent="0.25">
      <c r="B17" t="s">
        <v>11</v>
      </c>
      <c r="C17" t="s">
        <v>12</v>
      </c>
      <c r="D17" t="s">
        <v>13</v>
      </c>
      <c r="E17" t="s">
        <v>14</v>
      </c>
      <c r="F17" t="s">
        <v>15</v>
      </c>
      <c r="G17" t="s">
        <v>16</v>
      </c>
      <c r="H17" t="s">
        <v>17</v>
      </c>
      <c r="I17" t="s">
        <v>18</v>
      </c>
      <c r="J17" t="s">
        <v>19</v>
      </c>
    </row>
    <row r="18" spans="1:10" x14ac:dyDescent="0.25">
      <c r="A18" t="s">
        <v>9</v>
      </c>
      <c r="B18">
        <v>4.9086999999999999E-2</v>
      </c>
      <c r="C18">
        <v>4.9106999999999998E-2</v>
      </c>
      <c r="D18">
        <v>4.9020000000000001E-2</v>
      </c>
      <c r="E18">
        <v>4.9070000000000003E-2</v>
      </c>
      <c r="F18">
        <v>4.9107999999999999E-2</v>
      </c>
      <c r="G18">
        <v>4.9057999999999997E-2</v>
      </c>
      <c r="H18">
        <v>4.9123E-2</v>
      </c>
      <c r="I18">
        <v>4.9124000000000001E-2</v>
      </c>
      <c r="J18">
        <v>4.8334000000000002E-2</v>
      </c>
    </row>
    <row r="19" spans="1:10" x14ac:dyDescent="0.25">
      <c r="A19" t="s">
        <v>10</v>
      </c>
      <c r="B19">
        <v>0.119865</v>
      </c>
      <c r="C19">
        <v>0.11991300000000001</v>
      </c>
      <c r="D19">
        <v>0.11982</v>
      </c>
      <c r="E19">
        <v>0.11995</v>
      </c>
      <c r="F19">
        <v>0.11991</v>
      </c>
      <c r="G19">
        <v>0.119786</v>
      </c>
      <c r="H19">
        <v>0.119944</v>
      </c>
      <c r="I19">
        <v>0.119937</v>
      </c>
      <c r="J19">
        <v>0.11806999999999999</v>
      </c>
    </row>
    <row r="20" spans="1:10" x14ac:dyDescent="0.25">
      <c r="A20" t="s">
        <v>24</v>
      </c>
      <c r="B20" s="1">
        <f>ABS(B14^2*((B19/B15-B18/B14)/(B15^2-B14^2)))</f>
        <v>4.9458107408511684E-2</v>
      </c>
      <c r="C20">
        <f t="shared" ref="C20:J20" si="2">ABS(C14^2*((C19/C15-C18/C14)/(C15^2-C14^2)))</f>
        <v>2.5184482085215204E-2</v>
      </c>
      <c r="D20">
        <f t="shared" si="2"/>
        <v>3.8652439790608471E-2</v>
      </c>
      <c r="E20">
        <f t="shared" si="2"/>
        <v>4.0258062922744559E-2</v>
      </c>
      <c r="F20">
        <f t="shared" si="2"/>
        <v>2.943114031841461E-3</v>
      </c>
      <c r="G20">
        <f t="shared" si="2"/>
        <v>2.5550866478031048E-3</v>
      </c>
      <c r="H20">
        <f t="shared" si="2"/>
        <v>2.4151020852068803E-3</v>
      </c>
      <c r="I20">
        <f t="shared" si="2"/>
        <v>3.529601105805414E-2</v>
      </c>
      <c r="J20">
        <f t="shared" si="2"/>
        <v>8.0603527225349726E-3</v>
      </c>
    </row>
    <row r="21" spans="1:10" x14ac:dyDescent="0.25">
      <c r="A21" t="s">
        <v>25</v>
      </c>
      <c r="B21">
        <f>1000*(B18/B14*B14^2)/B20</f>
        <v>0.40890857049898954</v>
      </c>
      <c r="C21">
        <f t="shared" ref="C21:J21" si="3">1000*(C18/C14*C14^2)/C20</f>
        <v>0.80335517448966876</v>
      </c>
      <c r="D21">
        <f t="shared" si="3"/>
        <v>0.52124057651065137</v>
      </c>
      <c r="E21">
        <f t="shared" si="3"/>
        <v>0.50096225540463935</v>
      </c>
      <c r="F21">
        <f t="shared" si="3"/>
        <v>6.8411484509834954</v>
      </c>
      <c r="G21">
        <f t="shared" si="3"/>
        <v>7.8720539740967608</v>
      </c>
      <c r="H21">
        <f t="shared" si="3"/>
        <v>8.339370051214523</v>
      </c>
      <c r="I21">
        <f t="shared" si="3"/>
        <v>0.57201829313777053</v>
      </c>
      <c r="J21">
        <f t="shared" si="3"/>
        <v>2.4285872683054985</v>
      </c>
    </row>
    <row r="23" spans="1:10" x14ac:dyDescent="0.25">
      <c r="A23" t="s">
        <v>22</v>
      </c>
    </row>
    <row r="24" spans="1:10" x14ac:dyDescent="0.25">
      <c r="B24" t="s">
        <v>0</v>
      </c>
      <c r="C24" t="s">
        <v>1</v>
      </c>
      <c r="D24" t="s">
        <v>2</v>
      </c>
      <c r="E24" t="s">
        <v>3</v>
      </c>
      <c r="F24" t="s">
        <v>4</v>
      </c>
      <c r="G24" t="s">
        <v>5</v>
      </c>
      <c r="H24" t="s">
        <v>6</v>
      </c>
      <c r="I24" t="s">
        <v>7</v>
      </c>
      <c r="J24" t="s">
        <v>8</v>
      </c>
    </row>
    <row r="25" spans="1:10" x14ac:dyDescent="0.25">
      <c r="A25" t="s">
        <v>9</v>
      </c>
      <c r="B25">
        <v>4.2000000000000002E-4</v>
      </c>
      <c r="C25">
        <v>4.1899999999999999E-4</v>
      </c>
      <c r="D25">
        <v>4.1800000000000002E-4</v>
      </c>
      <c r="E25">
        <v>4.1899999999999999E-4</v>
      </c>
      <c r="F25">
        <v>4.15E-4</v>
      </c>
      <c r="G25">
        <v>4.15E-4</v>
      </c>
      <c r="H25">
        <v>4.1300000000000001E-4</v>
      </c>
      <c r="I25">
        <v>4.15E-4</v>
      </c>
      <c r="J25">
        <v>4.1899999999999999E-4</v>
      </c>
    </row>
    <row r="26" spans="1:10" x14ac:dyDescent="0.25">
      <c r="A26" t="s">
        <v>10</v>
      </c>
      <c r="B26">
        <v>1.003E-3</v>
      </c>
      <c r="C26">
        <v>1.0020000000000001E-3</v>
      </c>
      <c r="D26">
        <v>1.0009999999999999E-3</v>
      </c>
      <c r="E26">
        <v>1.0009999999999999E-3</v>
      </c>
      <c r="F26">
        <v>9.9200000000000004E-4</v>
      </c>
      <c r="G26">
        <v>9.9299999999999996E-4</v>
      </c>
      <c r="H26">
        <v>9.8900000000000008E-4</v>
      </c>
      <c r="I26">
        <v>9.9200000000000004E-4</v>
      </c>
      <c r="J26">
        <v>1.0009999999999999E-3</v>
      </c>
    </row>
    <row r="28" spans="1:10" x14ac:dyDescent="0.25">
      <c r="B28" t="s">
        <v>11</v>
      </c>
      <c r="C28" t="s">
        <v>12</v>
      </c>
      <c r="D28" t="s">
        <v>13</v>
      </c>
      <c r="E28" t="s">
        <v>14</v>
      </c>
      <c r="F28" t="s">
        <v>15</v>
      </c>
      <c r="G28" t="s">
        <v>16</v>
      </c>
      <c r="H28" t="s">
        <v>17</v>
      </c>
      <c r="I28" t="s">
        <v>18</v>
      </c>
      <c r="J28" t="s">
        <v>19</v>
      </c>
    </row>
    <row r="29" spans="1:10" x14ac:dyDescent="0.25">
      <c r="A29" t="s">
        <v>9</v>
      </c>
      <c r="B29">
        <v>6.3993999999999995E-2</v>
      </c>
      <c r="C29">
        <v>6.3991000000000006E-2</v>
      </c>
      <c r="D29">
        <v>6.3990000000000005E-2</v>
      </c>
      <c r="E29">
        <v>6.3880000000000006E-2</v>
      </c>
      <c r="F29">
        <v>6.4135999999999999E-2</v>
      </c>
      <c r="G29">
        <v>6.4032000000000006E-2</v>
      </c>
      <c r="H29">
        <v>6.4104999999999995E-2</v>
      </c>
      <c r="I29">
        <v>6.4103999999999994E-2</v>
      </c>
      <c r="J29">
        <v>6.4056000000000002E-2</v>
      </c>
    </row>
    <row r="30" spans="1:10" x14ac:dyDescent="0.25">
      <c r="A30" t="s">
        <v>10</v>
      </c>
      <c r="B30">
        <v>0.15290000000000001</v>
      </c>
      <c r="C30">
        <v>0.1532</v>
      </c>
      <c r="D30">
        <v>0.15340000000000001</v>
      </c>
      <c r="E30">
        <v>0.15278</v>
      </c>
      <c r="F30">
        <v>0.1535</v>
      </c>
      <c r="G30">
        <v>0.15329999999999999</v>
      </c>
      <c r="H30">
        <v>0.1537</v>
      </c>
      <c r="I30">
        <v>0.15340000000000001</v>
      </c>
      <c r="J30">
        <v>0.1532</v>
      </c>
    </row>
    <row r="31" spans="1:10" x14ac:dyDescent="0.25">
      <c r="A31" t="s">
        <v>24</v>
      </c>
      <c r="B31">
        <f>ABS(B25^2*((B30/B26-B29/B25)/(B26^2-B25^2)))</f>
        <v>1.6161032469571981E-2</v>
      </c>
      <c r="C31">
        <f t="shared" ref="C31:J31" si="4">ABS(C25^2*((C30/C26-C29/C25)/(C26^2-C25^2)))</f>
        <v>3.6250748262351008E-2</v>
      </c>
      <c r="D31">
        <f t="shared" si="4"/>
        <v>3.3925413477850587E-2</v>
      </c>
      <c r="E31">
        <f t="shared" si="4"/>
        <v>3.5930213728963468E-2</v>
      </c>
      <c r="F31" s="1">
        <f t="shared" si="4"/>
        <v>4.1012298084368334E-2</v>
      </c>
      <c r="G31">
        <f t="shared" si="4"/>
        <v>1.834545281107465E-2</v>
      </c>
      <c r="H31">
        <f t="shared" si="4"/>
        <v>4.0466473487246475E-2</v>
      </c>
      <c r="I31">
        <f t="shared" si="4"/>
        <v>3.5984957529120357E-2</v>
      </c>
      <c r="J31">
        <f t="shared" si="4"/>
        <v>3.583094220527E-2</v>
      </c>
    </row>
    <row r="32" spans="1:10" x14ac:dyDescent="0.25">
      <c r="A32" t="s">
        <v>25</v>
      </c>
      <c r="B32">
        <f>1000*(B29/B25*B25^2)/B31</f>
        <v>1.6631041395780228</v>
      </c>
      <c r="C32">
        <f t="shared" ref="C32:J32" si="5">1000*(C29/C25*C25^2)/C31</f>
        <v>0.73963242926619588</v>
      </c>
      <c r="D32">
        <f t="shared" si="5"/>
        <v>0.78843018427655331</v>
      </c>
      <c r="E32">
        <f t="shared" si="5"/>
        <v>0.74493628682269886</v>
      </c>
      <c r="F32">
        <f t="shared" si="5"/>
        <v>0.64898679769775547</v>
      </c>
      <c r="G32">
        <f t="shared" si="5"/>
        <v>1.4484940913509878</v>
      </c>
      <c r="H32">
        <f t="shared" si="5"/>
        <v>0.65425431767223419</v>
      </c>
      <c r="I32">
        <f t="shared" si="5"/>
        <v>0.73928557449238996</v>
      </c>
      <c r="J32">
        <f t="shared" si="5"/>
        <v>0.74905828170079392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Samoohrev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2020-05-06T17:21:38Z</dcterms:created>
  <dcterms:modified xsi:type="dcterms:W3CDTF">2020-05-26T15:39:12Z</dcterms:modified>
</cp:coreProperties>
</file>