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MSK\DataZpracování\"/>
    </mc:Choice>
  </mc:AlternateContent>
  <bookViews>
    <workbookView xWindow="0" yWindow="0" windowWidth="28800" windowHeight="12330"/>
  </bookViews>
  <sheets>
    <sheet name="Opakovatelnost" sheetId="1" r:id="rId1"/>
  </sheets>
  <calcPr calcId="162913"/>
</workbook>
</file>

<file path=xl/calcChain.xml><?xml version="1.0" encoding="utf-8"?>
<calcChain xmlns="http://schemas.openxmlformats.org/spreadsheetml/2006/main">
  <c r="C50" i="1" l="1"/>
  <c r="D50" i="1"/>
  <c r="E50" i="1"/>
  <c r="F50" i="1"/>
  <c r="G50" i="1"/>
  <c r="H50" i="1"/>
  <c r="I50" i="1"/>
  <c r="J50" i="1"/>
  <c r="C42" i="1"/>
  <c r="D42" i="1"/>
  <c r="E42" i="1"/>
  <c r="F42" i="1"/>
  <c r="G42" i="1"/>
  <c r="H42" i="1"/>
  <c r="I42" i="1"/>
  <c r="J42" i="1"/>
  <c r="C33" i="1"/>
  <c r="D33" i="1"/>
  <c r="E33" i="1"/>
  <c r="F33" i="1"/>
  <c r="G33" i="1"/>
  <c r="H33" i="1"/>
  <c r="I33" i="1"/>
  <c r="J33" i="1"/>
  <c r="C25" i="1"/>
  <c r="D25" i="1"/>
  <c r="E25" i="1"/>
  <c r="F25" i="1"/>
  <c r="G25" i="1"/>
  <c r="H25" i="1"/>
  <c r="I25" i="1"/>
  <c r="J25" i="1"/>
  <c r="B25" i="1"/>
  <c r="C16" i="1"/>
  <c r="D16" i="1"/>
  <c r="E16" i="1"/>
  <c r="F16" i="1"/>
  <c r="G16" i="1"/>
  <c r="H16" i="1"/>
  <c r="I16" i="1"/>
  <c r="J16" i="1"/>
  <c r="B16" i="1"/>
  <c r="B50" i="1"/>
  <c r="B42" i="1"/>
  <c r="B33" i="1"/>
  <c r="C8" i="1"/>
  <c r="D8" i="1"/>
  <c r="E8" i="1"/>
  <c r="F8" i="1"/>
  <c r="G8" i="1"/>
  <c r="H8" i="1"/>
  <c r="I8" i="1"/>
  <c r="J8" i="1"/>
  <c r="B8" i="1"/>
</calcChain>
</file>

<file path=xl/sharedStrings.xml><?xml version="1.0" encoding="utf-8"?>
<sst xmlns="http://schemas.openxmlformats.org/spreadsheetml/2006/main" count="93" uniqueCount="27">
  <si>
    <t>Konfirmační teplota:50[°C]</t>
  </si>
  <si>
    <t>T(1)[°C]</t>
  </si>
  <si>
    <t>T(2)[°C]</t>
  </si>
  <si>
    <t>T(3)[°C]</t>
  </si>
  <si>
    <t>T(4)[°C]</t>
  </si>
  <si>
    <t>T(5)[°C]</t>
  </si>
  <si>
    <t>T(6)[°C]</t>
  </si>
  <si>
    <t>T(7)[°C]</t>
  </si>
  <si>
    <t>T(8)[°C]</t>
  </si>
  <si>
    <t>T(9)[°C]</t>
  </si>
  <si>
    <t>1.měření</t>
  </si>
  <si>
    <t>2.měření</t>
  </si>
  <si>
    <t>3.měření</t>
  </si>
  <si>
    <t>4.měření</t>
  </si>
  <si>
    <t>5.měření</t>
  </si>
  <si>
    <t>R(1)[Ohm]</t>
  </si>
  <si>
    <t>R(2)[Ohm]</t>
  </si>
  <si>
    <t>R(3)[Ohm]</t>
  </si>
  <si>
    <t>R(4)[Ohm]</t>
  </si>
  <si>
    <t>R(5)[Ohm]</t>
  </si>
  <si>
    <t>R(6)[Ohm]</t>
  </si>
  <si>
    <t>R(7)[Ohm]</t>
  </si>
  <si>
    <t>R(8)[Ohm]</t>
  </si>
  <si>
    <t>R(9)[Ohm]</t>
  </si>
  <si>
    <t>Konfirmační teplota:-40[°C]</t>
  </si>
  <si>
    <t>Konfirmační teplota:140[°C]</t>
  </si>
  <si>
    <t>Nejistota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</si>
</sst>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M51" sqref="M51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10</v>
      </c>
      <c r="B3">
        <v>49.505625000000002</v>
      </c>
      <c r="C3">
        <v>49.568511999999998</v>
      </c>
      <c r="D3">
        <v>49.750867999999997</v>
      </c>
      <c r="E3">
        <v>49.713427000000003</v>
      </c>
      <c r="F3">
        <v>50.473509999999997</v>
      </c>
      <c r="G3">
        <v>50.283610000000003</v>
      </c>
      <c r="H3">
        <v>50.910657999999998</v>
      </c>
      <c r="I3">
        <v>50.449899000000002</v>
      </c>
      <c r="J3">
        <v>50.133589000000001</v>
      </c>
    </row>
    <row r="4" spans="1:10" x14ac:dyDescent="0.25">
      <c r="A4" t="s">
        <v>11</v>
      </c>
      <c r="B4">
        <v>49.503872999999999</v>
      </c>
      <c r="C4">
        <v>49.572029000000001</v>
      </c>
      <c r="D4">
        <v>49.754306999999997</v>
      </c>
      <c r="E4">
        <v>49.711393999999999</v>
      </c>
      <c r="F4">
        <v>50.470382999999998</v>
      </c>
      <c r="G4">
        <v>50.280639000000001</v>
      </c>
      <c r="H4">
        <v>50.900492999999997</v>
      </c>
      <c r="I4">
        <v>50.448492000000002</v>
      </c>
      <c r="J4">
        <v>50.134605000000001</v>
      </c>
    </row>
    <row r="5" spans="1:10" x14ac:dyDescent="0.25">
      <c r="A5" t="s">
        <v>12</v>
      </c>
      <c r="B5">
        <v>49.501294000000001</v>
      </c>
      <c r="C5">
        <v>49.576954000000001</v>
      </c>
      <c r="D5">
        <v>49.755011000000003</v>
      </c>
      <c r="E5">
        <v>49.719054999999997</v>
      </c>
      <c r="F5">
        <v>50.473979</v>
      </c>
      <c r="G5">
        <v>50.289473000000001</v>
      </c>
      <c r="H5">
        <v>50.914568000000003</v>
      </c>
      <c r="I5">
        <v>50.457248</v>
      </c>
      <c r="J5">
        <v>50.114358000000003</v>
      </c>
    </row>
    <row r="6" spans="1:10" x14ac:dyDescent="0.25">
      <c r="A6" t="s">
        <v>13</v>
      </c>
      <c r="B6">
        <v>49.508954000000003</v>
      </c>
      <c r="C6">
        <v>49.55968</v>
      </c>
      <c r="D6">
        <v>49.758606</v>
      </c>
      <c r="E6">
        <v>49.725777000000001</v>
      </c>
      <c r="F6">
        <v>50.478434999999998</v>
      </c>
      <c r="G6">
        <v>50.253042000000001</v>
      </c>
      <c r="H6">
        <v>50.913629</v>
      </c>
      <c r="I6">
        <v>50.461548000000001</v>
      </c>
      <c r="J6">
        <v>50.107401000000003</v>
      </c>
    </row>
    <row r="7" spans="1:10" x14ac:dyDescent="0.25">
      <c r="A7" t="s">
        <v>14</v>
      </c>
      <c r="B7">
        <v>49.520052</v>
      </c>
      <c r="C7">
        <v>49.533340000000003</v>
      </c>
      <c r="D7">
        <v>49.767595</v>
      </c>
      <c r="E7">
        <v>49.735235000000003</v>
      </c>
      <c r="F7">
        <v>50.482978000000003</v>
      </c>
      <c r="G7">
        <v>50.211426000000003</v>
      </c>
      <c r="H7">
        <v>50.902056999999999</v>
      </c>
      <c r="I7">
        <v>50.467731999999998</v>
      </c>
      <c r="J7">
        <v>50.121003000000002</v>
      </c>
    </row>
    <row r="8" spans="1:10" x14ac:dyDescent="0.25">
      <c r="A8" t="s">
        <v>26</v>
      </c>
      <c r="B8">
        <f>1.4*_xlfn.STDEV.S(B3:B7)/SQRT(5)</f>
        <v>4.5773347290315302E-3</v>
      </c>
      <c r="C8">
        <f t="shared" ref="C8:J8" si="0">1.4*_xlfn.STDEV.S(C3:C7)/SQRT(5)</f>
        <v>1.081419148563526E-2</v>
      </c>
      <c r="D8">
        <f t="shared" si="0"/>
        <v>3.9999141887800734E-3</v>
      </c>
      <c r="E8">
        <f t="shared" si="0"/>
        <v>6.0933062822747129E-3</v>
      </c>
      <c r="F8">
        <f t="shared" si="0"/>
        <v>3.0729074200186628E-3</v>
      </c>
      <c r="G8" s="1">
        <f t="shared" si="0"/>
        <v>2.0272778710872054E-2</v>
      </c>
      <c r="H8">
        <f t="shared" si="0"/>
        <v>4.119530890284437E-3</v>
      </c>
      <c r="I8">
        <f t="shared" si="0"/>
        <v>5.0354341729776089E-3</v>
      </c>
      <c r="J8">
        <f t="shared" si="0"/>
        <v>7.4446119451848734E-3</v>
      </c>
    </row>
    <row r="10" spans="1:10" x14ac:dyDescent="0.25"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 t="s">
        <v>21</v>
      </c>
      <c r="I10" t="s">
        <v>22</v>
      </c>
      <c r="J10" t="s">
        <v>23</v>
      </c>
    </row>
    <row r="11" spans="1:10" x14ac:dyDescent="0.25">
      <c r="A11" t="s">
        <v>10</v>
      </c>
      <c r="B11">
        <v>119.206611</v>
      </c>
      <c r="C11">
        <v>119.23183299999999</v>
      </c>
      <c r="D11">
        <v>119.300489</v>
      </c>
      <c r="E11">
        <v>119.283528</v>
      </c>
      <c r="F11">
        <v>119.58249600000001</v>
      </c>
      <c r="G11">
        <v>119.513966</v>
      </c>
      <c r="H11">
        <v>119.74947299999999</v>
      </c>
      <c r="I11">
        <v>119.56666199999999</v>
      </c>
      <c r="J11">
        <v>119.44950300000001</v>
      </c>
    </row>
    <row r="12" spans="1:10" x14ac:dyDescent="0.25">
      <c r="A12" t="s">
        <v>11</v>
      </c>
      <c r="B12">
        <v>119.205738</v>
      </c>
      <c r="C12">
        <v>119.230957</v>
      </c>
      <c r="D12">
        <v>119.301866</v>
      </c>
      <c r="E12">
        <v>119.282403</v>
      </c>
      <c r="F12">
        <v>119.58193300000001</v>
      </c>
      <c r="G12">
        <v>119.50683100000001</v>
      </c>
      <c r="H12">
        <v>119.741524</v>
      </c>
      <c r="I12">
        <v>119.566537</v>
      </c>
      <c r="J12">
        <v>119.449378</v>
      </c>
    </row>
    <row r="13" spans="1:10" x14ac:dyDescent="0.25">
      <c r="A13" t="s">
        <v>12</v>
      </c>
      <c r="B13">
        <v>119.204735</v>
      </c>
      <c r="C13">
        <v>119.234149</v>
      </c>
      <c r="D13">
        <v>119.301928</v>
      </c>
      <c r="E13">
        <v>119.283968</v>
      </c>
      <c r="F13">
        <v>119.580806</v>
      </c>
      <c r="G13">
        <v>119.513277</v>
      </c>
      <c r="H13">
        <v>119.74690699999999</v>
      </c>
      <c r="I13">
        <v>119.56879000000001</v>
      </c>
      <c r="J13">
        <v>119.44205599999999</v>
      </c>
    </row>
    <row r="14" spans="1:10" x14ac:dyDescent="0.25">
      <c r="A14" t="s">
        <v>13</v>
      </c>
      <c r="B14">
        <v>119.20829999999999</v>
      </c>
      <c r="C14">
        <v>119.231145</v>
      </c>
      <c r="D14">
        <v>119.30380599999999</v>
      </c>
      <c r="E14">
        <v>119.28659500000001</v>
      </c>
      <c r="F14">
        <v>119.582559</v>
      </c>
      <c r="G14">
        <v>119.50470300000001</v>
      </c>
      <c r="H14">
        <v>119.748909</v>
      </c>
      <c r="I14">
        <v>119.571043</v>
      </c>
      <c r="J14">
        <v>119.438551</v>
      </c>
    </row>
    <row r="15" spans="1:10" x14ac:dyDescent="0.25">
      <c r="A15" t="s">
        <v>14</v>
      </c>
      <c r="B15">
        <v>119.21186899999999</v>
      </c>
      <c r="C15">
        <v>119.219066</v>
      </c>
      <c r="D15">
        <v>119.306872</v>
      </c>
      <c r="E15">
        <v>119.29078800000001</v>
      </c>
      <c r="F15">
        <v>119.585751</v>
      </c>
      <c r="G15">
        <v>119.48497500000001</v>
      </c>
      <c r="H15">
        <v>119.745029</v>
      </c>
      <c r="I15">
        <v>119.574235</v>
      </c>
      <c r="J15">
        <v>119.440241</v>
      </c>
    </row>
    <row r="16" spans="1:10" x14ac:dyDescent="0.25">
      <c r="A16" t="s">
        <v>26</v>
      </c>
      <c r="B16">
        <f>1.4*_xlfn.STDEV.S(B11:B15)/SQRT(5)</f>
        <v>1.7501721691294131E-3</v>
      </c>
      <c r="C16">
        <f t="shared" ref="C16:J16" si="1">1.4*_xlfn.STDEV.S(C11:C15)/SQRT(5)</f>
        <v>3.7136807024842557E-3</v>
      </c>
      <c r="D16">
        <f t="shared" si="1"/>
        <v>1.5457793265524174E-3</v>
      </c>
      <c r="E16">
        <f t="shared" si="1"/>
        <v>2.0995258411375889E-3</v>
      </c>
      <c r="F16">
        <f t="shared" si="1"/>
        <v>1.1521420763089419E-3</v>
      </c>
      <c r="G16" s="1">
        <f t="shared" si="1"/>
        <v>7.3618423211569218E-3</v>
      </c>
      <c r="H16">
        <f t="shared" si="1"/>
        <v>2.0202122050903123E-3</v>
      </c>
      <c r="I16">
        <f t="shared" si="1"/>
        <v>2.0318801789492454E-3</v>
      </c>
      <c r="J16">
        <f t="shared" si="1"/>
        <v>3.2350607775436333E-3</v>
      </c>
    </row>
    <row r="18" spans="1:10" x14ac:dyDescent="0.25">
      <c r="A18" t="s">
        <v>24</v>
      </c>
    </row>
    <row r="19" spans="1:10" x14ac:dyDescent="0.25"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</row>
    <row r="20" spans="1:10" x14ac:dyDescent="0.25">
      <c r="A20" t="s">
        <v>10</v>
      </c>
      <c r="B20">
        <v>-41.072141000000002</v>
      </c>
      <c r="C20">
        <v>-43.078775999999998</v>
      </c>
      <c r="D20">
        <v>-42.552815000000002</v>
      </c>
      <c r="E20">
        <v>-40.537151999999999</v>
      </c>
      <c r="F20">
        <v>-39.722391999999999</v>
      </c>
      <c r="G20">
        <v>-40.061160999999998</v>
      </c>
      <c r="H20">
        <v>-40.716531000000003</v>
      </c>
      <c r="I20">
        <v>-39.541735000000003</v>
      </c>
      <c r="J20">
        <v>-40.48856</v>
      </c>
    </row>
    <row r="21" spans="1:10" x14ac:dyDescent="0.25">
      <c r="A21" t="s">
        <v>11</v>
      </c>
      <c r="B21">
        <v>-40.773788000000003</v>
      </c>
      <c r="C21">
        <v>-41.227311999999998</v>
      </c>
      <c r="D21">
        <v>-43.893971999999998</v>
      </c>
      <c r="E21">
        <v>-41.287903999999997</v>
      </c>
      <c r="F21">
        <v>-39.778146999999997</v>
      </c>
      <c r="G21">
        <v>-39.607534000000001</v>
      </c>
      <c r="H21">
        <v>-41.110534999999999</v>
      </c>
      <c r="I21">
        <v>-39.745134999999998</v>
      </c>
      <c r="J21">
        <v>-40.351753000000002</v>
      </c>
    </row>
    <row r="22" spans="1:10" x14ac:dyDescent="0.25">
      <c r="A22" t="s">
        <v>12</v>
      </c>
      <c r="B22">
        <v>-40.636918000000001</v>
      </c>
      <c r="C22">
        <v>-42.975977</v>
      </c>
      <c r="D22">
        <v>-42.129364000000002</v>
      </c>
      <c r="E22">
        <v>-40.210909999999998</v>
      </c>
      <c r="F22">
        <v>-39.711590999999999</v>
      </c>
      <c r="G22">
        <v>-39.950119000000001</v>
      </c>
      <c r="H22">
        <v>-40.584677999999997</v>
      </c>
      <c r="I22">
        <v>-39.519750999999999</v>
      </c>
      <c r="J22">
        <v>-40.244675999999998</v>
      </c>
    </row>
    <row r="23" spans="1:10" x14ac:dyDescent="0.25">
      <c r="A23" t="s">
        <v>13</v>
      </c>
      <c r="B23">
        <v>-41.115172999999999</v>
      </c>
      <c r="C23">
        <v>-42.928564999999999</v>
      </c>
      <c r="D23">
        <v>-42.090679000000002</v>
      </c>
      <c r="E23">
        <v>-40.573424000000003</v>
      </c>
      <c r="F23">
        <v>-39.865845</v>
      </c>
      <c r="G23">
        <v>-40.077589000000003</v>
      </c>
      <c r="H23">
        <v>-40.916429000000001</v>
      </c>
      <c r="I23">
        <v>-39.575662000000001</v>
      </c>
      <c r="J23">
        <v>-40.563766999999999</v>
      </c>
    </row>
    <row r="24" spans="1:10" x14ac:dyDescent="0.25">
      <c r="A24" t="s">
        <v>14</v>
      </c>
      <c r="B24">
        <v>-40.933917000000001</v>
      </c>
      <c r="C24">
        <v>-42.987982000000002</v>
      </c>
      <c r="D24">
        <v>-42.192064000000002</v>
      </c>
      <c r="E24">
        <v>-40.469397000000001</v>
      </c>
      <c r="F24">
        <v>-40.005564</v>
      </c>
      <c r="G24">
        <v>-40.025035000000003</v>
      </c>
      <c r="H24">
        <v>-40.903503999999998</v>
      </c>
      <c r="I24">
        <v>-39.847895000000001</v>
      </c>
      <c r="J24">
        <v>-40.522323</v>
      </c>
    </row>
    <row r="25" spans="1:10" x14ac:dyDescent="0.25">
      <c r="A25" t="s">
        <v>26</v>
      </c>
      <c r="B25">
        <f>1.4*_xlfn.STDEV.S(B20:B24)/SQRT(5)</f>
        <v>0.12600774641812088</v>
      </c>
      <c r="C25" s="1">
        <f t="shared" ref="C25:J25" si="2">1.4*_xlfn.STDEV.S(C20:C24)/SQRT(5)</f>
        <v>0.4955142875037431</v>
      </c>
      <c r="D25">
        <f t="shared" si="2"/>
        <v>0.4768151814146539</v>
      </c>
      <c r="E25">
        <f t="shared" si="2"/>
        <v>0.25143056025482929</v>
      </c>
      <c r="F25">
        <f t="shared" si="2"/>
        <v>7.6369374919128763E-2</v>
      </c>
      <c r="G25">
        <f t="shared" si="2"/>
        <v>0.12180232921372898</v>
      </c>
      <c r="H25">
        <f t="shared" si="2"/>
        <v>0.12650321581366067</v>
      </c>
      <c r="I25">
        <f t="shared" si="2"/>
        <v>8.9833085238978289E-2</v>
      </c>
      <c r="J25">
        <f t="shared" si="2"/>
        <v>8.2958200732479656E-2</v>
      </c>
    </row>
    <row r="27" spans="1:10" x14ac:dyDescent="0.25">
      <c r="B27" t="s">
        <v>15</v>
      </c>
      <c r="C27" t="s">
        <v>16</v>
      </c>
      <c r="D27" t="s">
        <v>17</v>
      </c>
      <c r="E27" t="s">
        <v>18</v>
      </c>
      <c r="F27" t="s">
        <v>19</v>
      </c>
      <c r="G27" t="s">
        <v>20</v>
      </c>
      <c r="H27" t="s">
        <v>21</v>
      </c>
      <c r="I27" t="s">
        <v>22</v>
      </c>
      <c r="J27" t="s">
        <v>23</v>
      </c>
    </row>
    <row r="28" spans="1:10" x14ac:dyDescent="0.25">
      <c r="A28" t="s">
        <v>10</v>
      </c>
      <c r="B28">
        <v>83.847780999999998</v>
      </c>
      <c r="C28">
        <v>83.050825000000003</v>
      </c>
      <c r="D28">
        <v>83.260859999999994</v>
      </c>
      <c r="E28">
        <v>84.055062000000007</v>
      </c>
      <c r="F28">
        <v>84.383007000000006</v>
      </c>
      <c r="G28">
        <v>84.253456</v>
      </c>
      <c r="H28">
        <v>83.978082999999998</v>
      </c>
      <c r="I28">
        <v>84.447969999999998</v>
      </c>
      <c r="J28">
        <v>84.073712</v>
      </c>
    </row>
    <row r="29" spans="1:10" x14ac:dyDescent="0.25">
      <c r="A29" t="s">
        <v>11</v>
      </c>
      <c r="B29">
        <v>83.971886999999995</v>
      </c>
      <c r="C29">
        <v>83.793395000000004</v>
      </c>
      <c r="D29">
        <v>82.737525000000005</v>
      </c>
      <c r="E29">
        <v>83.759974</v>
      </c>
      <c r="F29">
        <v>84.359099999999998</v>
      </c>
      <c r="G29">
        <v>84.428004999999999</v>
      </c>
      <c r="H29">
        <v>83.827941999999993</v>
      </c>
      <c r="I29">
        <v>84.365607999999995</v>
      </c>
      <c r="J29">
        <v>84.131291000000004</v>
      </c>
    </row>
    <row r="30" spans="1:10" x14ac:dyDescent="0.25">
      <c r="A30" t="s">
        <v>12</v>
      </c>
      <c r="B30">
        <v>84.012754999999999</v>
      </c>
      <c r="C30">
        <v>83.087937999999994</v>
      </c>
      <c r="D30">
        <v>83.423330000000007</v>
      </c>
      <c r="E30">
        <v>84.188180000000003</v>
      </c>
      <c r="F30">
        <v>84.384572000000006</v>
      </c>
      <c r="G30">
        <v>84.291569999999993</v>
      </c>
      <c r="H30">
        <v>84.039917000000003</v>
      </c>
      <c r="I30">
        <v>84.458735000000004</v>
      </c>
      <c r="J30">
        <v>84.168591000000006</v>
      </c>
    </row>
    <row r="31" spans="1:10" x14ac:dyDescent="0.25">
      <c r="A31" t="s">
        <v>13</v>
      </c>
      <c r="B31">
        <v>83.827315999999996</v>
      </c>
      <c r="C31">
        <v>83.109780000000001</v>
      </c>
      <c r="D31">
        <v>83.443796000000006</v>
      </c>
      <c r="E31">
        <v>84.036662000000007</v>
      </c>
      <c r="F31">
        <v>84.322550000000007</v>
      </c>
      <c r="G31">
        <v>84.242065999999994</v>
      </c>
      <c r="H31">
        <v>83.908113</v>
      </c>
      <c r="I31">
        <v>84.437393</v>
      </c>
      <c r="J31">
        <v>84.043609000000004</v>
      </c>
    </row>
    <row r="32" spans="1:10" x14ac:dyDescent="0.25">
      <c r="A32" t="s">
        <v>14</v>
      </c>
      <c r="B32">
        <v>83.905671999999996</v>
      </c>
      <c r="C32">
        <v>83.085435000000004</v>
      </c>
      <c r="D32">
        <v>83.403865999999994</v>
      </c>
      <c r="E32">
        <v>84.086229000000003</v>
      </c>
      <c r="F32">
        <v>84.264722000000006</v>
      </c>
      <c r="G32">
        <v>84.262656000000007</v>
      </c>
      <c r="H32">
        <v>83.909615000000002</v>
      </c>
      <c r="I32">
        <v>84.317856000000006</v>
      </c>
      <c r="J32">
        <v>84.058691999999994</v>
      </c>
    </row>
    <row r="33" spans="1:10" x14ac:dyDescent="0.25">
      <c r="A33" t="s">
        <v>26</v>
      </c>
      <c r="B33">
        <f>1.4*_xlfn.STDEV.S(B28:B32)/SQRT(5)</f>
        <v>4.9564419700612018E-2</v>
      </c>
      <c r="C33" s="1">
        <f t="shared" ref="C33:J33" si="3">1.4*_xlfn.STDEV.S(C28:C32)/SQRT(5)</f>
        <v>0.19921087713660102</v>
      </c>
      <c r="D33">
        <f t="shared" si="3"/>
        <v>0.1862443094834775</v>
      </c>
      <c r="E33">
        <f t="shared" si="3"/>
        <v>9.9810753541338365E-2</v>
      </c>
      <c r="F33">
        <f t="shared" si="3"/>
        <v>3.1513108951773845E-2</v>
      </c>
      <c r="G33">
        <f t="shared" si="3"/>
        <v>4.7758908316853234E-2</v>
      </c>
      <c r="H33">
        <f t="shared" si="3"/>
        <v>5.0153202199741627E-2</v>
      </c>
      <c r="I33">
        <f t="shared" si="3"/>
        <v>3.8248029728465312E-2</v>
      </c>
      <c r="J33">
        <f t="shared" si="3"/>
        <v>3.3048595306126576E-2</v>
      </c>
    </row>
    <row r="35" spans="1:10" x14ac:dyDescent="0.25">
      <c r="A35" t="s">
        <v>25</v>
      </c>
    </row>
    <row r="36" spans="1:10" x14ac:dyDescent="0.25"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</row>
    <row r="37" spans="1:10" x14ac:dyDescent="0.25">
      <c r="A37" t="s">
        <v>10</v>
      </c>
      <c r="B37">
        <v>136.96715699999999</v>
      </c>
      <c r="C37">
        <v>137.20788099999999</v>
      </c>
      <c r="D37">
        <v>137.63808399999999</v>
      </c>
      <c r="E37">
        <v>138.176098</v>
      </c>
      <c r="F37">
        <v>143.16691499999999</v>
      </c>
      <c r="G37">
        <v>141.44817499999999</v>
      </c>
      <c r="H37">
        <v>144.77368200000001</v>
      </c>
      <c r="I37">
        <v>143.8047</v>
      </c>
      <c r="J37">
        <v>138.68047200000001</v>
      </c>
    </row>
    <row r="38" spans="1:10" x14ac:dyDescent="0.25">
      <c r="A38" t="s">
        <v>11</v>
      </c>
      <c r="B38">
        <v>137.53508400000001</v>
      </c>
      <c r="C38">
        <v>137.815191</v>
      </c>
      <c r="D38">
        <v>138.20717300000001</v>
      </c>
      <c r="E38">
        <v>138.539535</v>
      </c>
      <c r="F38">
        <v>142.47385800000001</v>
      </c>
      <c r="G38">
        <v>141.07091</v>
      </c>
      <c r="H38">
        <v>143.710995</v>
      </c>
      <c r="I38">
        <v>142.83504300000001</v>
      </c>
      <c r="J38">
        <v>138.95272700000001</v>
      </c>
    </row>
    <row r="39" spans="1:10" x14ac:dyDescent="0.25">
      <c r="A39" t="s">
        <v>12</v>
      </c>
      <c r="B39">
        <v>136.83271500000001</v>
      </c>
      <c r="C39">
        <v>137.17087699999999</v>
      </c>
      <c r="D39">
        <v>137.59256400000001</v>
      </c>
      <c r="E39">
        <v>138.069548</v>
      </c>
      <c r="F39">
        <v>143.09928300000001</v>
      </c>
      <c r="G39">
        <v>141.18141700000001</v>
      </c>
      <c r="H39">
        <v>144.39723699999999</v>
      </c>
      <c r="I39">
        <v>143.66418400000001</v>
      </c>
      <c r="J39">
        <v>138.542506</v>
      </c>
    </row>
    <row r="40" spans="1:10" x14ac:dyDescent="0.25">
      <c r="A40" t="s">
        <v>13</v>
      </c>
      <c r="B40">
        <v>137.17208099999999</v>
      </c>
      <c r="C40">
        <v>137.492456</v>
      </c>
      <c r="D40">
        <v>137.90912700000001</v>
      </c>
      <c r="E40">
        <v>138.34833599999999</v>
      </c>
      <c r="F40">
        <v>142.88924</v>
      </c>
      <c r="G40">
        <v>141.153368</v>
      </c>
      <c r="H40">
        <v>144.268922</v>
      </c>
      <c r="I40">
        <v>143.30009200000001</v>
      </c>
      <c r="J40">
        <v>138.78423100000001</v>
      </c>
    </row>
    <row r="41" spans="1:10" x14ac:dyDescent="0.25">
      <c r="A41" t="s">
        <v>14</v>
      </c>
      <c r="B41">
        <v>137.410653</v>
      </c>
      <c r="C41">
        <v>137.774406</v>
      </c>
      <c r="D41">
        <v>138.133622</v>
      </c>
      <c r="E41">
        <v>138.460195</v>
      </c>
      <c r="F41">
        <v>142.67052699999999</v>
      </c>
      <c r="G41">
        <v>141.27054799999999</v>
      </c>
      <c r="H41">
        <v>144.036441</v>
      </c>
      <c r="I41">
        <v>142.960486</v>
      </c>
      <c r="J41">
        <v>138.96702300000001</v>
      </c>
    </row>
    <row r="42" spans="1:10" x14ac:dyDescent="0.25">
      <c r="A42" t="s">
        <v>26</v>
      </c>
      <c r="B42">
        <f>1.4*_xlfn.STDEV.S(B37:B41)/SQRT(5)</f>
        <v>0.1839268057859994</v>
      </c>
      <c r="C42">
        <f t="shared" ref="C42:J42" si="4">1.4*_xlfn.STDEV.S(C37:C41)/SQRT(5)</f>
        <v>0.18991794288556216</v>
      </c>
      <c r="D42">
        <f t="shared" si="4"/>
        <v>0.17487652491164346</v>
      </c>
      <c r="E42">
        <f t="shared" si="4"/>
        <v>0.12208098949463739</v>
      </c>
      <c r="F42">
        <f t="shared" si="4"/>
        <v>0.18181516120785232</v>
      </c>
      <c r="G42">
        <f t="shared" si="4"/>
        <v>9.0001590511085625E-2</v>
      </c>
      <c r="H42">
        <f t="shared" si="4"/>
        <v>0.24879591689544786</v>
      </c>
      <c r="I42" s="1">
        <f t="shared" si="4"/>
        <v>0.26525745604841849</v>
      </c>
      <c r="J42">
        <f t="shared" si="4"/>
        <v>0.11330229741216555</v>
      </c>
    </row>
    <row r="44" spans="1:10" x14ac:dyDescent="0.25">
      <c r="B44" t="s">
        <v>15</v>
      </c>
      <c r="C44" t="s">
        <v>16</v>
      </c>
      <c r="D44" t="s">
        <v>17</v>
      </c>
      <c r="E44" t="s">
        <v>18</v>
      </c>
      <c r="F44" t="s">
        <v>19</v>
      </c>
      <c r="G44" t="s">
        <v>20</v>
      </c>
      <c r="H44" t="s">
        <v>21</v>
      </c>
      <c r="I44" t="s">
        <v>22</v>
      </c>
      <c r="J44" t="s">
        <v>23</v>
      </c>
    </row>
    <row r="45" spans="1:10" x14ac:dyDescent="0.25">
      <c r="A45" t="s">
        <v>10</v>
      </c>
      <c r="B45">
        <v>152.446631</v>
      </c>
      <c r="C45">
        <v>152.53568899999999</v>
      </c>
      <c r="D45">
        <v>152.69859700000001</v>
      </c>
      <c r="E45">
        <v>152.89642799999999</v>
      </c>
      <c r="F45">
        <v>154.77059499999999</v>
      </c>
      <c r="G45">
        <v>154.12196499999999</v>
      </c>
      <c r="H45">
        <v>155.37360000000001</v>
      </c>
      <c r="I45">
        <v>155.00679</v>
      </c>
      <c r="J45">
        <v>153.09889000000001</v>
      </c>
    </row>
    <row r="46" spans="1:10" x14ac:dyDescent="0.25">
      <c r="A46" t="s">
        <v>11</v>
      </c>
      <c r="B46">
        <v>152.66323700000001</v>
      </c>
      <c r="C46">
        <v>152.765626</v>
      </c>
      <c r="D46">
        <v>152.91194899999999</v>
      </c>
      <c r="E46">
        <v>153.03430299999999</v>
      </c>
      <c r="F46">
        <v>154.51355899999999</v>
      </c>
      <c r="G46">
        <v>153.983778</v>
      </c>
      <c r="H46">
        <v>154.97462200000001</v>
      </c>
      <c r="I46">
        <v>154.642922</v>
      </c>
      <c r="J46">
        <v>153.19577200000001</v>
      </c>
    </row>
    <row r="47" spans="1:10" x14ac:dyDescent="0.25">
      <c r="A47" t="s">
        <v>12</v>
      </c>
      <c r="B47">
        <v>152.399755</v>
      </c>
      <c r="C47">
        <v>152.52417299999999</v>
      </c>
      <c r="D47">
        <v>152.68382700000001</v>
      </c>
      <c r="E47">
        <v>152.86407199999999</v>
      </c>
      <c r="F47">
        <v>154.745499</v>
      </c>
      <c r="G47">
        <v>154.02546000000001</v>
      </c>
      <c r="H47">
        <v>155.221519</v>
      </c>
      <c r="I47">
        <v>154.95578399999999</v>
      </c>
      <c r="J47">
        <v>153.041876</v>
      </c>
    </row>
    <row r="48" spans="1:10" x14ac:dyDescent="0.25">
      <c r="A48" t="s">
        <v>13</v>
      </c>
      <c r="B48">
        <v>152.52148199999999</v>
      </c>
      <c r="C48">
        <v>152.64164500000001</v>
      </c>
      <c r="D48">
        <v>152.797482</v>
      </c>
      <c r="E48">
        <v>152.95926399999999</v>
      </c>
      <c r="F48">
        <v>154.67139800000001</v>
      </c>
      <c r="G48">
        <v>154.015321</v>
      </c>
      <c r="H48">
        <v>155.179149</v>
      </c>
      <c r="I48">
        <v>154.81490500000001</v>
      </c>
      <c r="J48">
        <v>153.12792999999999</v>
      </c>
    </row>
    <row r="49" spans="1:10" x14ac:dyDescent="0.25">
      <c r="A49" t="s">
        <v>14</v>
      </c>
      <c r="B49">
        <v>152.61592300000001</v>
      </c>
      <c r="C49">
        <v>152.751169</v>
      </c>
      <c r="D49">
        <v>152.88791699999999</v>
      </c>
      <c r="E49">
        <v>152.99956800000001</v>
      </c>
      <c r="F49">
        <v>154.58453</v>
      </c>
      <c r="G49">
        <v>154.06757899999999</v>
      </c>
      <c r="H49">
        <v>155.092219</v>
      </c>
      <c r="I49">
        <v>154.694492</v>
      </c>
      <c r="J49">
        <v>153.19364400000001</v>
      </c>
    </row>
    <row r="50" spans="1:10" x14ac:dyDescent="0.25">
      <c r="A50" t="s">
        <v>26</v>
      </c>
      <c r="B50">
        <f>1.4*_xlfn.STDEV.S(B45:B49)/SQRT(5)</f>
        <v>6.9381124270352521E-2</v>
      </c>
      <c r="C50">
        <f t="shared" ref="C50:J50" si="5">1.4*_xlfn.STDEV.S(C45:C49)/SQRT(5)</f>
        <v>7.1641729363395787E-2</v>
      </c>
      <c r="D50">
        <f t="shared" si="5"/>
        <v>6.5639860907903427E-2</v>
      </c>
      <c r="E50">
        <f t="shared" si="5"/>
        <v>4.4161891960108064E-2</v>
      </c>
      <c r="F50">
        <f t="shared" si="5"/>
        <v>6.7701511233372036E-2</v>
      </c>
      <c r="G50">
        <f t="shared" si="5"/>
        <v>3.3454524716118102E-2</v>
      </c>
      <c r="H50">
        <f t="shared" si="5"/>
        <v>9.3075001080947642E-2</v>
      </c>
      <c r="I50" s="1">
        <f t="shared" si="5"/>
        <v>9.9201768213280278E-2</v>
      </c>
      <c r="J50">
        <f t="shared" si="5"/>
        <v>4.0938104479147981E-2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Opakovatelnost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2020-05-03T13:46:08Z</dcterms:created>
  <dcterms:modified xsi:type="dcterms:W3CDTF">2020-05-07T20:17:03Z</dcterms:modified>
</cp:coreProperties>
</file>