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MM2K (MMSK)\Program\DataZpracovani\"/>
    </mc:Choice>
  </mc:AlternateContent>
  <bookViews>
    <workbookView xWindow="0" yWindow="0" windowWidth="28890" windowHeight="12540"/>
  </bookViews>
  <sheets>
    <sheet name="Odvod" sheetId="1" r:id="rId1"/>
  </sheets>
  <calcPr calcId="162913"/>
</workbook>
</file>

<file path=xl/calcChain.xml><?xml version="1.0" encoding="utf-8"?>
<calcChain xmlns="http://schemas.openxmlformats.org/spreadsheetml/2006/main">
  <c r="B50" i="1" l="1"/>
  <c r="B42" i="1"/>
  <c r="B33" i="1"/>
  <c r="B25" i="1"/>
  <c r="B16" i="1"/>
  <c r="B8" i="1"/>
</calcChain>
</file>

<file path=xl/sharedStrings.xml><?xml version="1.0" encoding="utf-8"?>
<sst xmlns="http://schemas.openxmlformats.org/spreadsheetml/2006/main" count="52" uniqueCount="13">
  <si>
    <t>Konfirmační teplota:-40[°C]</t>
  </si>
  <si>
    <t>T[°C]</t>
  </si>
  <si>
    <t>1.měření</t>
  </si>
  <si>
    <t>2.měření</t>
  </si>
  <si>
    <t>3.měření</t>
  </si>
  <si>
    <t>4.měření</t>
  </si>
  <si>
    <t>5.měření</t>
  </si>
  <si>
    <t>R[Ohm]</t>
  </si>
  <si>
    <t>Konfirmační teplota:50[°C]</t>
  </si>
  <si>
    <t xml:space="preserve">0,3					</t>
  </si>
  <si>
    <t>Konfirmační teplota:140[°C]</t>
  </si>
  <si>
    <t>délka[m]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</si>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</sst>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Závislost snímačů na "ponoru" při teplotě -40°C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Teplota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Odvod!$C$3:$C$7</c:f>
              <c:numCache>
                <c:formatCode>General</c:formatCode>
                <c:ptCount val="5"/>
                <c:pt idx="0">
                  <c:v>0.3</c:v>
                </c:pt>
                <c:pt idx="1">
                  <c:v>0.9</c:v>
                </c:pt>
                <c:pt idx="2">
                  <c:v>1.5</c:v>
                </c:pt>
                <c:pt idx="3">
                  <c:v>2.1</c:v>
                </c:pt>
                <c:pt idx="4">
                  <c:v>2.7</c:v>
                </c:pt>
              </c:numCache>
            </c:numRef>
          </c:xVal>
          <c:yVal>
            <c:numRef>
              <c:f>Odvod!$B$3:$B$7</c:f>
              <c:numCache>
                <c:formatCode>General</c:formatCode>
                <c:ptCount val="5"/>
                <c:pt idx="0">
                  <c:v>-41.632269999999998</c:v>
                </c:pt>
                <c:pt idx="1">
                  <c:v>-41.296798000000003</c:v>
                </c:pt>
                <c:pt idx="2">
                  <c:v>-41.051309000000003</c:v>
                </c:pt>
                <c:pt idx="3">
                  <c:v>-41.284407000000002</c:v>
                </c:pt>
                <c:pt idx="4">
                  <c:v>-40.608899999999998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F2-4F52-B7C2-A45CF87E8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2.7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délka kabelu umístěného v komoře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0.60000000000000009"/>
      </c:valAx>
      <c:valAx>
        <c:axId val="1207075328"/>
        <c:scaling>
          <c:orientation val="minMax"/>
          <c:max val="-40.4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Závislost snímačů na "ponoru" při teplotě 50°C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Teplota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Odvod!$C$3:$C$7</c:f>
              <c:numCache>
                <c:formatCode>General</c:formatCode>
                <c:ptCount val="5"/>
                <c:pt idx="0">
                  <c:v>0.3</c:v>
                </c:pt>
                <c:pt idx="1">
                  <c:v>0.9</c:v>
                </c:pt>
                <c:pt idx="2">
                  <c:v>1.5</c:v>
                </c:pt>
                <c:pt idx="3">
                  <c:v>2.1</c:v>
                </c:pt>
                <c:pt idx="4">
                  <c:v>2.7</c:v>
                </c:pt>
              </c:numCache>
            </c:numRef>
          </c:xVal>
          <c:yVal>
            <c:numRef>
              <c:f>Odvod!$B$20:$B$24</c:f>
              <c:numCache>
                <c:formatCode>General</c:formatCode>
                <c:ptCount val="5"/>
                <c:pt idx="0">
                  <c:v>49.546078000000001</c:v>
                </c:pt>
                <c:pt idx="1">
                  <c:v>49.557569999999998</c:v>
                </c:pt>
                <c:pt idx="2">
                  <c:v>49.562356000000001</c:v>
                </c:pt>
                <c:pt idx="3">
                  <c:v>49.587037000000002</c:v>
                </c:pt>
                <c:pt idx="4">
                  <c:v>49.567188000000002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62-4FC0-8B6F-9C715CDC8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2.7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délka kabelu umístěného v komoře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0.60000000000000009"/>
      </c:valAx>
      <c:valAx>
        <c:axId val="1207075328"/>
        <c:scaling>
          <c:orientation val="minMax"/>
          <c:min val="49.545000000000002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Závislost snímačů na "ponoru" při teplotě 140°C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Teplota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Odvod!$C$3:$C$7</c:f>
              <c:numCache>
                <c:formatCode>General</c:formatCode>
                <c:ptCount val="5"/>
                <c:pt idx="0">
                  <c:v>0.3</c:v>
                </c:pt>
                <c:pt idx="1">
                  <c:v>0.9</c:v>
                </c:pt>
                <c:pt idx="2">
                  <c:v>1.5</c:v>
                </c:pt>
                <c:pt idx="3">
                  <c:v>2.1</c:v>
                </c:pt>
                <c:pt idx="4">
                  <c:v>2.7</c:v>
                </c:pt>
              </c:numCache>
            </c:numRef>
          </c:xVal>
          <c:yVal>
            <c:numRef>
              <c:f>Odvod!$B$37:$B$41</c:f>
              <c:numCache>
                <c:formatCode>General</c:formatCode>
                <c:ptCount val="5"/>
                <c:pt idx="0">
                  <c:v>139.53299999999999</c:v>
                </c:pt>
                <c:pt idx="1">
                  <c:v>139.37</c:v>
                </c:pt>
                <c:pt idx="2">
                  <c:v>139.40700000000001</c:v>
                </c:pt>
                <c:pt idx="3">
                  <c:v>139.78899999999999</c:v>
                </c:pt>
                <c:pt idx="4">
                  <c:v>139.65799999999999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F3-42DE-920B-AF2B4D53F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2.7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délka kabelu umístěného v komoře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0.60000000000000009"/>
      </c:valAx>
      <c:valAx>
        <c:axId val="120707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Závislost snímačů na "ponoru" při teplotě -40°C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Odpor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Odvod!$C$11:$C$15</c:f>
              <c:numCache>
                <c:formatCode>General</c:formatCode>
                <c:ptCount val="5"/>
                <c:pt idx="0">
                  <c:v>0.3</c:v>
                </c:pt>
                <c:pt idx="1">
                  <c:v>0.9</c:v>
                </c:pt>
                <c:pt idx="2">
                  <c:v>1.5</c:v>
                </c:pt>
                <c:pt idx="3">
                  <c:v>2.1</c:v>
                </c:pt>
                <c:pt idx="4">
                  <c:v>2.7</c:v>
                </c:pt>
              </c:numCache>
            </c:numRef>
          </c:xVal>
          <c:yVal>
            <c:numRef>
              <c:f>Odvod!$B$11:$B$15</c:f>
              <c:numCache>
                <c:formatCode>General</c:formatCode>
                <c:ptCount val="5"/>
                <c:pt idx="0">
                  <c:v>83.627106999999995</c:v>
                </c:pt>
                <c:pt idx="1">
                  <c:v>83.748834000000002</c:v>
                </c:pt>
                <c:pt idx="2">
                  <c:v>83.844025999999999</c:v>
                </c:pt>
                <c:pt idx="3">
                  <c:v>83.759535999999997</c:v>
                </c:pt>
                <c:pt idx="4">
                  <c:v>84.028999999999996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A8-4AFE-8A52-44789BA6C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2.7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délka kabelu umístěného v komoře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0.60000000000000009"/>
      </c:valAx>
      <c:valAx>
        <c:axId val="120707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="1" i="0" u="none" strike="noStrike" baseline="0">
                    <a:solidFill>
                      <a:schemeClr val="tx1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Závislost snímačů na "ponoru" při teplotě 50°C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Odpor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Odvod!$C$11:$C$15</c:f>
              <c:numCache>
                <c:formatCode>General</c:formatCode>
                <c:ptCount val="5"/>
                <c:pt idx="0">
                  <c:v>0.3</c:v>
                </c:pt>
                <c:pt idx="1">
                  <c:v>0.9</c:v>
                </c:pt>
                <c:pt idx="2">
                  <c:v>1.5</c:v>
                </c:pt>
                <c:pt idx="3">
                  <c:v>2.1</c:v>
                </c:pt>
                <c:pt idx="4">
                  <c:v>2.7</c:v>
                </c:pt>
              </c:numCache>
            </c:numRef>
          </c:xVal>
          <c:yVal>
            <c:numRef>
              <c:f>Odvod!$B$28:$B$32</c:f>
              <c:numCache>
                <c:formatCode>General</c:formatCode>
                <c:ptCount val="5"/>
                <c:pt idx="0">
                  <c:v>119.22194500000001</c:v>
                </c:pt>
                <c:pt idx="1">
                  <c:v>119.227079</c:v>
                </c:pt>
                <c:pt idx="2">
                  <c:v>119.229832</c:v>
                </c:pt>
                <c:pt idx="3">
                  <c:v>119.236527</c:v>
                </c:pt>
                <c:pt idx="4">
                  <c:v>119.23252599999999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C5-450E-B81A-8A68A059B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2.7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délka kabelu umístěného v komoře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0.60000000000000009"/>
      </c:valAx>
      <c:valAx>
        <c:axId val="120707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3.0000000000000009E-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Závislost snímačů na "ponoru" při teplotě 140°C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Odpor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Odvod!$C$11:$C$15</c:f>
              <c:numCache>
                <c:formatCode>General</c:formatCode>
                <c:ptCount val="5"/>
                <c:pt idx="0">
                  <c:v>0.3</c:v>
                </c:pt>
                <c:pt idx="1">
                  <c:v>0.9</c:v>
                </c:pt>
                <c:pt idx="2">
                  <c:v>1.5</c:v>
                </c:pt>
                <c:pt idx="3">
                  <c:v>2.1</c:v>
                </c:pt>
                <c:pt idx="4">
                  <c:v>2.7</c:v>
                </c:pt>
              </c:numCache>
            </c:numRef>
          </c:xVal>
          <c:yVal>
            <c:numRef>
              <c:f>Odvod!$B$45:$B$49</c:f>
              <c:numCache>
                <c:formatCode>General</c:formatCode>
                <c:ptCount val="5"/>
                <c:pt idx="0">
                  <c:v>153.41900000000001</c:v>
                </c:pt>
                <c:pt idx="1">
                  <c:v>153.34800000000001</c:v>
                </c:pt>
                <c:pt idx="2">
                  <c:v>153.36199999999999</c:v>
                </c:pt>
                <c:pt idx="3">
                  <c:v>153.50700000000001</c:v>
                </c:pt>
                <c:pt idx="4">
                  <c:v>153.45599999999999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5A-403B-8027-69FE8027A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2.7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délka kabelu umístěného v komoře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0.60000000000000009"/>
      </c:valAx>
      <c:valAx>
        <c:axId val="120707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3.0000000000000006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123825</xdr:rowOff>
    </xdr:from>
    <xdr:to>
      <xdr:col>15</xdr:col>
      <xdr:colOff>304800</xdr:colOff>
      <xdr:row>21</xdr:row>
      <xdr:rowOff>123825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19050</xdr:colOff>
      <xdr:row>22</xdr:row>
      <xdr:rowOff>114300</xdr:rowOff>
    </xdr:from>
    <xdr:to>
      <xdr:col>15</xdr:col>
      <xdr:colOff>342900</xdr:colOff>
      <xdr:row>41</xdr:row>
      <xdr:rowOff>152400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19050</xdr:colOff>
      <xdr:row>42</xdr:row>
      <xdr:rowOff>133350</xdr:rowOff>
    </xdr:from>
    <xdr:to>
      <xdr:col>15</xdr:col>
      <xdr:colOff>333375</xdr:colOff>
      <xdr:row>61</xdr:row>
      <xdr:rowOff>123825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600076</xdr:colOff>
      <xdr:row>1</xdr:row>
      <xdr:rowOff>85726</xdr:rowOff>
    </xdr:from>
    <xdr:to>
      <xdr:col>26</xdr:col>
      <xdr:colOff>295276</xdr:colOff>
      <xdr:row>21</xdr:row>
      <xdr:rowOff>114300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9525</xdr:colOff>
      <xdr:row>22</xdr:row>
      <xdr:rowOff>85725</xdr:rowOff>
    </xdr:from>
    <xdr:to>
      <xdr:col>26</xdr:col>
      <xdr:colOff>333375</xdr:colOff>
      <xdr:row>41</xdr:row>
      <xdr:rowOff>152400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600075</xdr:colOff>
      <xdr:row>42</xdr:row>
      <xdr:rowOff>133350</xdr:rowOff>
    </xdr:from>
    <xdr:to>
      <xdr:col>26</xdr:col>
      <xdr:colOff>304800</xdr:colOff>
      <xdr:row>61</xdr:row>
      <xdr:rowOff>123825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topLeftCell="A10" workbookViewId="0">
      <selection activeCell="E29" sqref="E29"/>
    </sheetView>
  </sheetViews>
  <sheetFormatPr defaultRowHeight="15" x14ac:dyDescent="0.25"/>
  <cols>
    <col min="4" max="4" width="12" bestFit="1" customWidth="1"/>
  </cols>
  <sheetData>
    <row r="1" spans="1:3" x14ac:dyDescent="0.25">
      <c r="A1" t="s">
        <v>0</v>
      </c>
    </row>
    <row r="2" spans="1:3" x14ac:dyDescent="0.25">
      <c r="B2" t="s">
        <v>1</v>
      </c>
      <c r="C2" t="s">
        <v>11</v>
      </c>
    </row>
    <row r="3" spans="1:3" x14ac:dyDescent="0.25">
      <c r="A3" t="s">
        <v>2</v>
      </c>
      <c r="B3">
        <v>-41.632269999999998</v>
      </c>
      <c r="C3" s="1">
        <v>0.3</v>
      </c>
    </row>
    <row r="4" spans="1:3" x14ac:dyDescent="0.25">
      <c r="A4" t="s">
        <v>3</v>
      </c>
      <c r="B4">
        <v>-41.296798000000003</v>
      </c>
      <c r="C4" s="1">
        <v>0.9</v>
      </c>
    </row>
    <row r="5" spans="1:3" x14ac:dyDescent="0.25">
      <c r="A5" t="s">
        <v>4</v>
      </c>
      <c r="B5">
        <v>-41.051309000000003</v>
      </c>
      <c r="C5" s="1">
        <v>1.5</v>
      </c>
    </row>
    <row r="6" spans="1:3" x14ac:dyDescent="0.25">
      <c r="A6" t="s">
        <v>5</v>
      </c>
      <c r="B6">
        <v>-41.284407000000002</v>
      </c>
      <c r="C6" s="1">
        <v>2.1</v>
      </c>
    </row>
    <row r="7" spans="1:3" x14ac:dyDescent="0.25">
      <c r="A7" t="s">
        <v>6</v>
      </c>
      <c r="B7">
        <v>-40.608899999999998</v>
      </c>
      <c r="C7" s="1">
        <v>2.7</v>
      </c>
    </row>
    <row r="8" spans="1:3" x14ac:dyDescent="0.25">
      <c r="A8" t="s">
        <v>12</v>
      </c>
      <c r="B8">
        <f>_xlfn.STDEV.S(B3:B7)</f>
        <v>0.37804392088182037</v>
      </c>
    </row>
    <row r="10" spans="1:3" x14ac:dyDescent="0.25">
      <c r="B10" t="s">
        <v>7</v>
      </c>
      <c r="C10" t="s">
        <v>11</v>
      </c>
    </row>
    <row r="11" spans="1:3" x14ac:dyDescent="0.25">
      <c r="A11" t="s">
        <v>2</v>
      </c>
      <c r="B11">
        <v>83.627106999999995</v>
      </c>
      <c r="C11" s="1">
        <v>0.3</v>
      </c>
    </row>
    <row r="12" spans="1:3" x14ac:dyDescent="0.25">
      <c r="A12" t="s">
        <v>3</v>
      </c>
      <c r="B12">
        <v>83.748834000000002</v>
      </c>
      <c r="C12" s="1">
        <v>0.9</v>
      </c>
    </row>
    <row r="13" spans="1:3" x14ac:dyDescent="0.25">
      <c r="A13" t="s">
        <v>4</v>
      </c>
      <c r="B13">
        <v>83.844025999999999</v>
      </c>
      <c r="C13" s="1">
        <v>1.5</v>
      </c>
    </row>
    <row r="14" spans="1:3" x14ac:dyDescent="0.25">
      <c r="A14" t="s">
        <v>5</v>
      </c>
      <c r="B14">
        <v>83.759535999999997</v>
      </c>
      <c r="C14" s="1">
        <v>2.1</v>
      </c>
    </row>
    <row r="15" spans="1:3" x14ac:dyDescent="0.25">
      <c r="A15" t="s">
        <v>6</v>
      </c>
      <c r="B15">
        <v>84.028999999999996</v>
      </c>
      <c r="C15" s="1">
        <v>2.7</v>
      </c>
    </row>
    <row r="16" spans="1:3" x14ac:dyDescent="0.25">
      <c r="A16" t="s">
        <v>12</v>
      </c>
      <c r="B16">
        <f>_xlfn.STDEV.S(B11:B15)</f>
        <v>0.14875492662026357</v>
      </c>
    </row>
    <row r="18" spans="1:3" x14ac:dyDescent="0.25">
      <c r="A18" t="s">
        <v>8</v>
      </c>
    </row>
    <row r="19" spans="1:3" x14ac:dyDescent="0.25">
      <c r="B19" t="s">
        <v>1</v>
      </c>
      <c r="C19" t="s">
        <v>11</v>
      </c>
    </row>
    <row r="20" spans="1:3" x14ac:dyDescent="0.25">
      <c r="A20" t="s">
        <v>2</v>
      </c>
      <c r="B20">
        <v>49.546078000000001</v>
      </c>
      <c r="C20" s="1" t="s">
        <v>9</v>
      </c>
    </row>
    <row r="21" spans="1:3" x14ac:dyDescent="0.25">
      <c r="A21" t="s">
        <v>3</v>
      </c>
      <c r="B21">
        <v>49.557569999999998</v>
      </c>
      <c r="C21" s="1">
        <v>0.9</v>
      </c>
    </row>
    <row r="22" spans="1:3" x14ac:dyDescent="0.25">
      <c r="A22" t="s">
        <v>4</v>
      </c>
      <c r="B22">
        <v>49.562356000000001</v>
      </c>
      <c r="C22" s="1">
        <v>1.5</v>
      </c>
    </row>
    <row r="23" spans="1:3" x14ac:dyDescent="0.25">
      <c r="A23" t="s">
        <v>5</v>
      </c>
      <c r="B23">
        <v>49.587037000000002</v>
      </c>
      <c r="C23" s="1">
        <v>2.1</v>
      </c>
    </row>
    <row r="24" spans="1:3" x14ac:dyDescent="0.25">
      <c r="A24" t="s">
        <v>6</v>
      </c>
      <c r="B24">
        <v>49.567188000000002</v>
      </c>
      <c r="C24" s="1">
        <v>2.7</v>
      </c>
    </row>
    <row r="25" spans="1:3" x14ac:dyDescent="0.25">
      <c r="A25" t="s">
        <v>12</v>
      </c>
      <c r="B25">
        <f>_xlfn.STDEV.S(B20:B24)</f>
        <v>1.5050763641756528E-2</v>
      </c>
      <c r="C25" s="1"/>
    </row>
    <row r="27" spans="1:3" x14ac:dyDescent="0.25">
      <c r="B27" t="s">
        <v>7</v>
      </c>
      <c r="C27" t="s">
        <v>11</v>
      </c>
    </row>
    <row r="28" spans="1:3" x14ac:dyDescent="0.25">
      <c r="A28" t="s">
        <v>2</v>
      </c>
      <c r="B28">
        <v>119.22194500000001</v>
      </c>
      <c r="C28" s="1">
        <v>0.3</v>
      </c>
    </row>
    <row r="29" spans="1:3" x14ac:dyDescent="0.25">
      <c r="A29" t="s">
        <v>3</v>
      </c>
      <c r="B29">
        <v>119.227079</v>
      </c>
      <c r="C29" s="1">
        <v>0.9</v>
      </c>
    </row>
    <row r="30" spans="1:3" x14ac:dyDescent="0.25">
      <c r="A30" t="s">
        <v>4</v>
      </c>
      <c r="B30">
        <v>119.229832</v>
      </c>
      <c r="C30" s="1">
        <v>1.5</v>
      </c>
    </row>
    <row r="31" spans="1:3" x14ac:dyDescent="0.25">
      <c r="A31" t="s">
        <v>5</v>
      </c>
      <c r="B31">
        <v>119.236527</v>
      </c>
      <c r="C31" s="1">
        <v>2.1</v>
      </c>
    </row>
    <row r="32" spans="1:3" x14ac:dyDescent="0.25">
      <c r="A32" t="s">
        <v>6</v>
      </c>
      <c r="B32">
        <v>119.23252599999999</v>
      </c>
      <c r="C32" s="1">
        <v>2.7</v>
      </c>
    </row>
    <row r="33" spans="1:4" x14ac:dyDescent="0.25">
      <c r="A33" t="s">
        <v>12</v>
      </c>
      <c r="B33">
        <f>_xlfn.STDEV.S(B28:B32)</f>
        <v>5.5125184534792638E-3</v>
      </c>
      <c r="C33" s="1"/>
    </row>
    <row r="35" spans="1:4" x14ac:dyDescent="0.25">
      <c r="A35" t="s">
        <v>10</v>
      </c>
      <c r="C35" s="1"/>
    </row>
    <row r="36" spans="1:4" x14ac:dyDescent="0.25">
      <c r="B36" t="s">
        <v>1</v>
      </c>
      <c r="C36" t="s">
        <v>11</v>
      </c>
    </row>
    <row r="37" spans="1:4" x14ac:dyDescent="0.25">
      <c r="A37" t="s">
        <v>2</v>
      </c>
      <c r="B37">
        <v>139.53299999999999</v>
      </c>
      <c r="C37" s="1">
        <v>0.3</v>
      </c>
    </row>
    <row r="38" spans="1:4" x14ac:dyDescent="0.25">
      <c r="A38" t="s">
        <v>3</v>
      </c>
      <c r="B38">
        <v>139.37</v>
      </c>
      <c r="C38" s="1">
        <v>0.9</v>
      </c>
    </row>
    <row r="39" spans="1:4" x14ac:dyDescent="0.25">
      <c r="A39" t="s">
        <v>4</v>
      </c>
      <c r="B39">
        <v>139.40700000000001</v>
      </c>
      <c r="C39" s="1">
        <v>1.5</v>
      </c>
    </row>
    <row r="40" spans="1:4" x14ac:dyDescent="0.25">
      <c r="A40" t="s">
        <v>5</v>
      </c>
      <c r="B40">
        <v>139.78899999999999</v>
      </c>
      <c r="C40" s="1">
        <v>2.1</v>
      </c>
      <c r="D40" s="2"/>
    </row>
    <row r="41" spans="1:4" x14ac:dyDescent="0.25">
      <c r="A41" t="s">
        <v>6</v>
      </c>
      <c r="B41">
        <v>139.65799999999999</v>
      </c>
      <c r="C41" s="1">
        <v>2.7</v>
      </c>
      <c r="D41" s="2"/>
    </row>
    <row r="42" spans="1:4" x14ac:dyDescent="0.25">
      <c r="A42" t="s">
        <v>12</v>
      </c>
      <c r="B42">
        <f>_xlfn.STDEV.S(B37:B41)</f>
        <v>0.17458035399207075</v>
      </c>
      <c r="C42" s="1"/>
    </row>
    <row r="44" spans="1:4" x14ac:dyDescent="0.25">
      <c r="B44" t="s">
        <v>7</v>
      </c>
      <c r="C44" t="s">
        <v>11</v>
      </c>
    </row>
    <row r="45" spans="1:4" x14ac:dyDescent="0.25">
      <c r="A45" t="s">
        <v>2</v>
      </c>
      <c r="B45">
        <v>153.41900000000001</v>
      </c>
      <c r="C45" s="1">
        <v>0.3</v>
      </c>
    </row>
    <row r="46" spans="1:4" x14ac:dyDescent="0.25">
      <c r="A46" t="s">
        <v>3</v>
      </c>
      <c r="B46">
        <v>153.34800000000001</v>
      </c>
      <c r="C46" s="1">
        <v>0.9</v>
      </c>
    </row>
    <row r="47" spans="1:4" x14ac:dyDescent="0.25">
      <c r="A47" t="s">
        <v>4</v>
      </c>
      <c r="B47">
        <v>153.36199999999999</v>
      </c>
      <c r="C47" s="1">
        <v>1.5</v>
      </c>
    </row>
    <row r="48" spans="1:4" x14ac:dyDescent="0.25">
      <c r="A48" t="s">
        <v>5</v>
      </c>
      <c r="B48">
        <v>153.50700000000001</v>
      </c>
      <c r="C48" s="1">
        <v>2.1</v>
      </c>
    </row>
    <row r="49" spans="1:3" x14ac:dyDescent="0.25">
      <c r="A49" t="s">
        <v>6</v>
      </c>
      <c r="B49">
        <v>153.45599999999999</v>
      </c>
      <c r="C49" s="1">
        <v>2.7</v>
      </c>
    </row>
    <row r="50" spans="1:3" x14ac:dyDescent="0.25">
      <c r="A50" t="s">
        <v>12</v>
      </c>
      <c r="B50">
        <f>_xlfn.STDEV.S(B45:B49)</f>
        <v>6.595680404628243E-2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Odvod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2020-05-03T14:05:09Z</dcterms:created>
  <dcterms:modified xsi:type="dcterms:W3CDTF">2020-05-31T20:43:37Z</dcterms:modified>
</cp:coreProperties>
</file>