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MM2K (MMSK)\Program\DataZpracovani\"/>
    </mc:Choice>
  </mc:AlternateContent>
  <bookViews>
    <workbookView xWindow="0" yWindow="0" windowWidth="28890" windowHeight="12540"/>
  </bookViews>
  <sheets>
    <sheet name="Kolisani" sheetId="1" r:id="rId1"/>
  </sheets>
  <calcPr calcId="162913"/>
</workbook>
</file>

<file path=xl/calcChain.xml><?xml version="1.0" encoding="utf-8"?>
<calcChain xmlns="http://schemas.openxmlformats.org/spreadsheetml/2006/main">
  <c r="J104" i="1" l="1"/>
  <c r="I104" i="1"/>
  <c r="H104" i="1"/>
  <c r="G104" i="1"/>
  <c r="F104" i="1"/>
  <c r="E104" i="1"/>
  <c r="D104" i="1"/>
  <c r="C104" i="1"/>
  <c r="B104" i="1"/>
  <c r="J87" i="1"/>
  <c r="I87" i="1"/>
  <c r="H87" i="1"/>
  <c r="G87" i="1"/>
  <c r="F87" i="1"/>
  <c r="E87" i="1"/>
  <c r="D87" i="1"/>
  <c r="C87" i="1"/>
  <c r="B87" i="1"/>
  <c r="J69" i="1"/>
  <c r="I69" i="1"/>
  <c r="H69" i="1"/>
  <c r="G69" i="1"/>
  <c r="F69" i="1"/>
  <c r="E69" i="1"/>
  <c r="D69" i="1"/>
  <c r="C69" i="1"/>
  <c r="B69" i="1"/>
  <c r="J52" i="1"/>
  <c r="I52" i="1"/>
  <c r="H52" i="1"/>
  <c r="G52" i="1"/>
  <c r="F52" i="1"/>
  <c r="E52" i="1"/>
  <c r="D52" i="1"/>
  <c r="C52" i="1"/>
  <c r="B52" i="1"/>
  <c r="J34" i="1"/>
  <c r="I34" i="1"/>
  <c r="H34" i="1"/>
  <c r="G34" i="1"/>
  <c r="F34" i="1"/>
  <c r="E34" i="1"/>
  <c r="D34" i="1"/>
  <c r="C34" i="1"/>
  <c r="B34" i="1"/>
  <c r="C17" i="1"/>
  <c r="D17" i="1"/>
  <c r="E17" i="1"/>
  <c r="F17" i="1"/>
  <c r="G17" i="1"/>
  <c r="H17" i="1"/>
  <c r="I17" i="1"/>
  <c r="J17" i="1"/>
  <c r="B17" i="1"/>
  <c r="L91" i="1"/>
  <c r="L92" i="1"/>
  <c r="L93" i="1"/>
  <c r="L94" i="1"/>
  <c r="L95" i="1"/>
  <c r="L96" i="1"/>
  <c r="L97" i="1"/>
  <c r="L98" i="1"/>
  <c r="L99" i="1"/>
  <c r="L90" i="1"/>
  <c r="L74" i="1"/>
  <c r="L75" i="1"/>
  <c r="L76" i="1"/>
  <c r="L77" i="1"/>
  <c r="L78" i="1"/>
  <c r="L79" i="1"/>
  <c r="L80" i="1"/>
  <c r="L81" i="1"/>
  <c r="L82" i="1"/>
  <c r="L73" i="1"/>
  <c r="L56" i="1"/>
  <c r="L57" i="1"/>
  <c r="L58" i="1"/>
  <c r="L59" i="1"/>
  <c r="L60" i="1"/>
  <c r="L61" i="1"/>
  <c r="L62" i="1"/>
  <c r="L63" i="1"/>
  <c r="L64" i="1"/>
  <c r="L55" i="1"/>
  <c r="L39" i="1"/>
  <c r="L40" i="1"/>
  <c r="L41" i="1"/>
  <c r="L42" i="1"/>
  <c r="L43" i="1"/>
  <c r="L44" i="1"/>
  <c r="L45" i="1"/>
  <c r="L46" i="1"/>
  <c r="L47" i="1"/>
  <c r="L38" i="1"/>
  <c r="L21" i="1"/>
  <c r="L22" i="1"/>
  <c r="L23" i="1"/>
  <c r="L24" i="1"/>
  <c r="L25" i="1"/>
  <c r="L26" i="1"/>
  <c r="L27" i="1"/>
  <c r="L28" i="1"/>
  <c r="L29" i="1"/>
  <c r="L20" i="1"/>
  <c r="L4" i="1"/>
  <c r="L5" i="1"/>
  <c r="L6" i="1"/>
  <c r="L7" i="1"/>
  <c r="L8" i="1"/>
  <c r="L9" i="1"/>
  <c r="L10" i="1"/>
  <c r="L11" i="1"/>
  <c r="L12" i="1"/>
  <c r="L3" i="1"/>
  <c r="L100" i="1" l="1"/>
  <c r="L83" i="1"/>
  <c r="L13" i="1"/>
  <c r="L65" i="1"/>
  <c r="L48" i="1"/>
  <c r="L30" i="1" l="1"/>
  <c r="J101" i="1" l="1"/>
  <c r="I101" i="1"/>
  <c r="I102" i="1" s="1"/>
  <c r="H101" i="1"/>
  <c r="G101" i="1"/>
  <c r="F101" i="1"/>
  <c r="E101" i="1"/>
  <c r="D101" i="1"/>
  <c r="C101" i="1"/>
  <c r="B101" i="1"/>
  <c r="B102" i="1" s="1"/>
  <c r="J84" i="1"/>
  <c r="I84" i="1"/>
  <c r="H84" i="1"/>
  <c r="G84" i="1"/>
  <c r="G86" i="1" s="1"/>
  <c r="F84" i="1"/>
  <c r="F86" i="1" s="1"/>
  <c r="E84" i="1"/>
  <c r="E86" i="1" s="1"/>
  <c r="D84" i="1"/>
  <c r="D86" i="1" s="1"/>
  <c r="C84" i="1"/>
  <c r="C86" i="1" s="1"/>
  <c r="B84" i="1"/>
  <c r="J66" i="1"/>
  <c r="I66" i="1"/>
  <c r="H66" i="1"/>
  <c r="G66" i="1"/>
  <c r="F66" i="1"/>
  <c r="F67" i="1" s="1"/>
  <c r="E66" i="1"/>
  <c r="D66" i="1"/>
  <c r="C66" i="1"/>
  <c r="B66" i="1"/>
  <c r="B67" i="1" s="1"/>
  <c r="J100" i="1"/>
  <c r="I100" i="1"/>
  <c r="H100" i="1"/>
  <c r="G100" i="1"/>
  <c r="F100" i="1"/>
  <c r="E100" i="1"/>
  <c r="D100" i="1"/>
  <c r="C100" i="1"/>
  <c r="B100" i="1"/>
  <c r="K99" i="1"/>
  <c r="K98" i="1"/>
  <c r="K97" i="1"/>
  <c r="K96" i="1"/>
  <c r="K95" i="1"/>
  <c r="K94" i="1"/>
  <c r="K93" i="1"/>
  <c r="K92" i="1"/>
  <c r="K91" i="1"/>
  <c r="K90" i="1"/>
  <c r="J83" i="1"/>
  <c r="I83" i="1"/>
  <c r="H83" i="1"/>
  <c r="G83" i="1"/>
  <c r="F83" i="1"/>
  <c r="E83" i="1"/>
  <c r="D83" i="1"/>
  <c r="C83" i="1"/>
  <c r="B83" i="1"/>
  <c r="K82" i="1"/>
  <c r="K81" i="1"/>
  <c r="K80" i="1"/>
  <c r="K79" i="1"/>
  <c r="K78" i="1"/>
  <c r="K77" i="1"/>
  <c r="K76" i="1"/>
  <c r="K75" i="1"/>
  <c r="K74" i="1"/>
  <c r="K73" i="1"/>
  <c r="J65" i="1"/>
  <c r="I65" i="1"/>
  <c r="H65" i="1"/>
  <c r="G65" i="1"/>
  <c r="F65" i="1"/>
  <c r="E65" i="1"/>
  <c r="D65" i="1"/>
  <c r="C65" i="1"/>
  <c r="B65" i="1"/>
  <c r="K64" i="1"/>
  <c r="K63" i="1"/>
  <c r="K62" i="1"/>
  <c r="K61" i="1"/>
  <c r="K60" i="1"/>
  <c r="K59" i="1"/>
  <c r="K58" i="1"/>
  <c r="K57" i="1"/>
  <c r="K56" i="1"/>
  <c r="K55" i="1"/>
  <c r="J49" i="1"/>
  <c r="I49" i="1"/>
  <c r="I51" i="1" s="1"/>
  <c r="H49" i="1"/>
  <c r="H51" i="1" s="1"/>
  <c r="G49" i="1"/>
  <c r="G51" i="1" s="1"/>
  <c r="F49" i="1"/>
  <c r="F51" i="1" s="1"/>
  <c r="E49" i="1"/>
  <c r="E51" i="1" s="1"/>
  <c r="D49" i="1"/>
  <c r="D51" i="1" s="1"/>
  <c r="C49" i="1"/>
  <c r="C51" i="1" s="1"/>
  <c r="B49" i="1"/>
  <c r="J48" i="1"/>
  <c r="I48" i="1"/>
  <c r="H48" i="1"/>
  <c r="G48" i="1"/>
  <c r="F48" i="1"/>
  <c r="E48" i="1"/>
  <c r="D48" i="1"/>
  <c r="C48" i="1"/>
  <c r="B48" i="1"/>
  <c r="K47" i="1"/>
  <c r="K46" i="1"/>
  <c r="K45" i="1"/>
  <c r="K44" i="1"/>
  <c r="K43" i="1"/>
  <c r="K42" i="1"/>
  <c r="K41" i="1"/>
  <c r="K40" i="1"/>
  <c r="K39" i="1"/>
  <c r="K38" i="1"/>
  <c r="L51" i="1" s="1"/>
  <c r="B31" i="1"/>
  <c r="J31" i="1"/>
  <c r="I31" i="1"/>
  <c r="H31" i="1"/>
  <c r="G31" i="1"/>
  <c r="F31" i="1"/>
  <c r="E31" i="1"/>
  <c r="D31" i="1"/>
  <c r="C31" i="1"/>
  <c r="B14" i="1"/>
  <c r="C14" i="1"/>
  <c r="D14" i="1"/>
  <c r="D16" i="1" s="1"/>
  <c r="E14" i="1"/>
  <c r="E16" i="1" s="1"/>
  <c r="F14" i="1"/>
  <c r="F16" i="1" s="1"/>
  <c r="G14" i="1"/>
  <c r="G16" i="1" s="1"/>
  <c r="H14" i="1"/>
  <c r="H16" i="1" s="1"/>
  <c r="I14" i="1"/>
  <c r="I16" i="1" s="1"/>
  <c r="J14" i="1"/>
  <c r="D102" i="1" l="1"/>
  <c r="C102" i="1"/>
  <c r="G85" i="1"/>
  <c r="E102" i="1"/>
  <c r="H85" i="1"/>
  <c r="I85" i="1"/>
  <c r="L103" i="1"/>
  <c r="L68" i="1"/>
  <c r="L86" i="1"/>
  <c r="D67" i="1"/>
  <c r="H102" i="1"/>
  <c r="L15" i="1"/>
  <c r="C67" i="1"/>
  <c r="I86" i="1"/>
  <c r="F102" i="1"/>
  <c r="H86" i="1"/>
  <c r="G102" i="1"/>
  <c r="E67" i="1"/>
  <c r="G67" i="1"/>
  <c r="C85" i="1"/>
  <c r="H67" i="1"/>
  <c r="I67" i="1"/>
  <c r="B50" i="1"/>
  <c r="L50" i="1"/>
  <c r="L49" i="1"/>
  <c r="F85" i="1"/>
  <c r="E85" i="1"/>
  <c r="C15" i="1"/>
  <c r="I32" i="1"/>
  <c r="L67" i="1"/>
  <c r="L66" i="1"/>
  <c r="D85" i="1"/>
  <c r="B51" i="1"/>
  <c r="L85" i="1"/>
  <c r="L84" i="1"/>
  <c r="L14" i="1"/>
  <c r="L32" i="1"/>
  <c r="L31" i="1"/>
  <c r="B85" i="1"/>
  <c r="B86" i="1"/>
  <c r="L102" i="1"/>
  <c r="L101" i="1"/>
  <c r="D50" i="1"/>
  <c r="I50" i="1"/>
  <c r="F50" i="1"/>
  <c r="I15" i="1"/>
  <c r="B15" i="1"/>
  <c r="C50" i="1"/>
  <c r="B32" i="1"/>
  <c r="B16" i="1"/>
  <c r="G50" i="1"/>
  <c r="C16" i="1"/>
  <c r="G15" i="1"/>
  <c r="E32" i="1"/>
  <c r="H50" i="1"/>
  <c r="D15" i="1"/>
  <c r="H32" i="1"/>
  <c r="E50" i="1"/>
  <c r="C32" i="1"/>
  <c r="H15" i="1"/>
  <c r="D32" i="1"/>
  <c r="F15" i="1"/>
  <c r="F32" i="1"/>
  <c r="E15" i="1"/>
  <c r="G32" i="1"/>
  <c r="H30" i="1" l="1"/>
  <c r="H13" i="1"/>
  <c r="K12" i="1"/>
  <c r="K29" i="1"/>
  <c r="K21" i="1"/>
  <c r="K22" i="1"/>
  <c r="K23" i="1"/>
  <c r="K24" i="1"/>
  <c r="K25" i="1"/>
  <c r="K26" i="1"/>
  <c r="K27" i="1"/>
  <c r="K28" i="1"/>
  <c r="K20" i="1"/>
  <c r="C30" i="1"/>
  <c r="D30" i="1"/>
  <c r="E30" i="1"/>
  <c r="F30" i="1"/>
  <c r="G30" i="1"/>
  <c r="I30" i="1"/>
  <c r="J30" i="1"/>
  <c r="B30" i="1"/>
  <c r="L33" i="1" l="1"/>
  <c r="K4" i="1"/>
  <c r="K5" i="1"/>
  <c r="K6" i="1"/>
  <c r="K7" i="1"/>
  <c r="K8" i="1"/>
  <c r="K9" i="1"/>
  <c r="K10" i="1"/>
  <c r="K11" i="1"/>
  <c r="K3" i="1"/>
  <c r="C13" i="1"/>
  <c r="D13" i="1"/>
  <c r="E13" i="1"/>
  <c r="F13" i="1"/>
  <c r="G13" i="1"/>
  <c r="I13" i="1"/>
  <c r="J13" i="1"/>
  <c r="B13" i="1"/>
  <c r="L16" i="1" l="1"/>
</calcChain>
</file>

<file path=xl/sharedStrings.xml><?xml version="1.0" encoding="utf-8"?>
<sst xmlns="http://schemas.openxmlformats.org/spreadsheetml/2006/main" count="183" uniqueCount="39">
  <si>
    <t>Konfirmační teplota:50[°C]</t>
  </si>
  <si>
    <t>T(1)[°C]</t>
  </si>
  <si>
    <t>T(2)[°C]</t>
  </si>
  <si>
    <t>T(3)[°C]</t>
  </si>
  <si>
    <t>T(4)[°C]</t>
  </si>
  <si>
    <t>T(5)[°C]</t>
  </si>
  <si>
    <t>T(6)[°C]</t>
  </si>
  <si>
    <t>T(7)[°C]</t>
  </si>
  <si>
    <t>T(8)[°C]</t>
  </si>
  <si>
    <t>T(9)[°C]</t>
  </si>
  <si>
    <t>1.měření</t>
  </si>
  <si>
    <t>2.měření</t>
  </si>
  <si>
    <t>3.měření</t>
  </si>
  <si>
    <t>4.měření</t>
  </si>
  <si>
    <t>5.měření</t>
  </si>
  <si>
    <t>6.měření</t>
  </si>
  <si>
    <t>7.měření</t>
  </si>
  <si>
    <t>8.měření</t>
  </si>
  <si>
    <t>9.měření</t>
  </si>
  <si>
    <t>10.měření</t>
  </si>
  <si>
    <t>R(1)[Ohm]</t>
  </si>
  <si>
    <t>R(2)[Ohm]</t>
  </si>
  <si>
    <t>R(3)[Ohm]</t>
  </si>
  <si>
    <t>R(4)[Ohm]</t>
  </si>
  <si>
    <t>R(5)[Ohm]</t>
  </si>
  <si>
    <t>R(6)[Ohm]</t>
  </si>
  <si>
    <t>R(7)[Ohm]</t>
  </si>
  <si>
    <t>R(8)[Ohm]</t>
  </si>
  <si>
    <t>R(9)[Ohm]</t>
  </si>
  <si>
    <t>Konfirmační teplota:-40[°C]</t>
  </si>
  <si>
    <t>Konfirmační teplota:140[°C]</t>
  </si>
  <si>
    <t>Std</t>
  </si>
  <si>
    <t>průměr</t>
  </si>
  <si>
    <t>odchylka od nastavené hodnoty</t>
  </si>
  <si>
    <t>odchylka od T9</t>
  </si>
  <si>
    <t>gradient teploty</t>
  </si>
  <si>
    <t>celkovýprůměr</t>
  </si>
  <si>
    <t>celková výběrová směrodatná odchylka</t>
  </si>
  <si>
    <t>kolísání teploty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</si>
</sst>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0" borderId="10" xfId="0" applyBorder="1"/>
    <xf numFmtId="0" fontId="0" fillId="0" borderId="10" xfId="0" applyFill="1" applyBorder="1"/>
    <xf numFmtId="0" fontId="0" fillId="0" borderId="0" xfId="0" applyAlignme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Časová stabilita a prostorová homogenita komory při teplotě 50°C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Kolisani!$B$3:$B$12</c:f>
              <c:numCache>
                <c:formatCode>General</c:formatCode>
                <c:ptCount val="10"/>
                <c:pt idx="0">
                  <c:v>49.547018000000001</c:v>
                </c:pt>
                <c:pt idx="1">
                  <c:v>49.541859000000002</c:v>
                </c:pt>
                <c:pt idx="2">
                  <c:v>49.590865999999998</c:v>
                </c:pt>
                <c:pt idx="3">
                  <c:v>49.556787999999997</c:v>
                </c:pt>
                <c:pt idx="4">
                  <c:v>49.564681999999998</c:v>
                </c:pt>
                <c:pt idx="5">
                  <c:v>49.577423000000003</c:v>
                </c:pt>
                <c:pt idx="6">
                  <c:v>49.597197999999999</c:v>
                </c:pt>
                <c:pt idx="7">
                  <c:v>49.579064000000002</c:v>
                </c:pt>
                <c:pt idx="8">
                  <c:v>49.594462</c:v>
                </c:pt>
                <c:pt idx="9">
                  <c:v>49.597118999999999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FE-44CA-9E0E-97DD9BFE0A20}"/>
            </c:ext>
          </c:extLst>
        </c:ser>
        <c:ser>
          <c:idx val="1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Kolisani!$C$3:$C$12</c:f>
              <c:numCache>
                <c:formatCode>General</c:formatCode>
                <c:ptCount val="10"/>
                <c:pt idx="0">
                  <c:v>49.600245999999999</c:v>
                </c:pt>
                <c:pt idx="1">
                  <c:v>49.598683000000001</c:v>
                </c:pt>
                <c:pt idx="2">
                  <c:v>49.567340000000002</c:v>
                </c:pt>
                <c:pt idx="3">
                  <c:v>49.596102999999999</c:v>
                </c:pt>
                <c:pt idx="4">
                  <c:v>49.604309999999998</c:v>
                </c:pt>
                <c:pt idx="5">
                  <c:v>49.636592</c:v>
                </c:pt>
                <c:pt idx="6">
                  <c:v>49.657069999999997</c:v>
                </c:pt>
                <c:pt idx="7">
                  <c:v>49.646675000000002</c:v>
                </c:pt>
                <c:pt idx="8">
                  <c:v>49.654960000000003</c:v>
                </c:pt>
                <c:pt idx="9">
                  <c:v>49.649566999999998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FE-44CA-9E0E-97DD9BFE0A20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Kolisani!$D$3:$D$12</c:f>
              <c:numCache>
                <c:formatCode>General</c:formatCode>
                <c:ptCount val="10"/>
                <c:pt idx="0">
                  <c:v>49.798783999999998</c:v>
                </c:pt>
                <c:pt idx="1">
                  <c:v>49.791749000000003</c:v>
                </c:pt>
                <c:pt idx="2">
                  <c:v>49.827784000000001</c:v>
                </c:pt>
                <c:pt idx="3">
                  <c:v>49.800502999999999</c:v>
                </c:pt>
                <c:pt idx="4">
                  <c:v>49.799253</c:v>
                </c:pt>
                <c:pt idx="5">
                  <c:v>49.824109999999997</c:v>
                </c:pt>
                <c:pt idx="6">
                  <c:v>49.828721999999999</c:v>
                </c:pt>
                <c:pt idx="7">
                  <c:v>49.819889000000003</c:v>
                </c:pt>
                <c:pt idx="8">
                  <c:v>49.828564999999998</c:v>
                </c:pt>
                <c:pt idx="9">
                  <c:v>49.838493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FE-44CA-9E0E-97DD9BFE0A20}"/>
            </c:ext>
          </c:extLst>
        </c:ser>
        <c:ser>
          <c:idx val="3"/>
          <c:order val="3"/>
          <c:tx>
            <c:v>T4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Kolisani!$E$3:$E$12</c:f>
              <c:numCache>
                <c:formatCode>General</c:formatCode>
                <c:ptCount val="10"/>
                <c:pt idx="0">
                  <c:v>49.769159000000002</c:v>
                </c:pt>
                <c:pt idx="1">
                  <c:v>49.759388000000001</c:v>
                </c:pt>
                <c:pt idx="2">
                  <c:v>49.791122999999999</c:v>
                </c:pt>
                <c:pt idx="3">
                  <c:v>49.765016000000003</c:v>
                </c:pt>
                <c:pt idx="4">
                  <c:v>49.779789000000001</c:v>
                </c:pt>
                <c:pt idx="5">
                  <c:v>49.795578999999996</c:v>
                </c:pt>
                <c:pt idx="6">
                  <c:v>49.803395999999999</c:v>
                </c:pt>
                <c:pt idx="7">
                  <c:v>49.783071999999997</c:v>
                </c:pt>
                <c:pt idx="8">
                  <c:v>49.801597999999998</c:v>
                </c:pt>
                <c:pt idx="9">
                  <c:v>49.803474000000001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FE-44CA-9E0E-97DD9BFE0A20}"/>
            </c:ext>
          </c:extLst>
        </c:ser>
        <c:ser>
          <c:idx val="4"/>
          <c:order val="4"/>
          <c:tx>
            <c:v>T5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Kolisani!$F$3:$F$12</c:f>
              <c:numCache>
                <c:formatCode>General</c:formatCode>
                <c:ptCount val="10"/>
                <c:pt idx="0">
                  <c:v>50.465378999999999</c:v>
                </c:pt>
                <c:pt idx="1">
                  <c:v>50.438172000000002</c:v>
                </c:pt>
                <c:pt idx="2">
                  <c:v>50.476714999999999</c:v>
                </c:pt>
                <c:pt idx="3">
                  <c:v>50.398690000000002</c:v>
                </c:pt>
                <c:pt idx="4">
                  <c:v>50.391654000000003</c:v>
                </c:pt>
                <c:pt idx="5">
                  <c:v>50.429493000000001</c:v>
                </c:pt>
                <c:pt idx="6">
                  <c:v>50.406194999999997</c:v>
                </c:pt>
                <c:pt idx="7">
                  <c:v>50.372264999999999</c:v>
                </c:pt>
                <c:pt idx="8">
                  <c:v>50.381020999999997</c:v>
                </c:pt>
                <c:pt idx="9">
                  <c:v>50.383913999999997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FE-44CA-9E0E-97DD9BFE0A20}"/>
            </c:ext>
          </c:extLst>
        </c:ser>
        <c:ser>
          <c:idx val="5"/>
          <c:order val="5"/>
          <c:tx>
            <c:v>T6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Kolisani!$G$3:$G$12</c:f>
              <c:numCache>
                <c:formatCode>General</c:formatCode>
                <c:ptCount val="10"/>
                <c:pt idx="0">
                  <c:v>50.211061000000001</c:v>
                </c:pt>
                <c:pt idx="1">
                  <c:v>50.245381000000002</c:v>
                </c:pt>
                <c:pt idx="2">
                  <c:v>50.082776000000003</c:v>
                </c:pt>
                <c:pt idx="3">
                  <c:v>50.189250000000001</c:v>
                </c:pt>
                <c:pt idx="4">
                  <c:v>50.156807000000001</c:v>
                </c:pt>
                <c:pt idx="5">
                  <c:v>50.213563000000001</c:v>
                </c:pt>
                <c:pt idx="6">
                  <c:v>50.276964999999997</c:v>
                </c:pt>
                <c:pt idx="7">
                  <c:v>50.180728999999999</c:v>
                </c:pt>
                <c:pt idx="8">
                  <c:v>50.204182000000003</c:v>
                </c:pt>
                <c:pt idx="9">
                  <c:v>50.204182000000003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FE-44CA-9E0E-97DD9BFE0A20}"/>
            </c:ext>
          </c:extLst>
        </c:ser>
        <c:ser>
          <c:idx val="6"/>
          <c:order val="6"/>
          <c:tx>
            <c:v>T7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7030A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Kolisani!$H$3:$H$12</c:f>
              <c:numCache>
                <c:formatCode>General</c:formatCode>
                <c:ptCount val="10"/>
                <c:pt idx="0">
                  <c:v>50.839581000000003</c:v>
                </c:pt>
                <c:pt idx="1">
                  <c:v>50.844741999999997</c:v>
                </c:pt>
                <c:pt idx="2">
                  <c:v>50.794699999999999</c:v>
                </c:pt>
                <c:pt idx="3">
                  <c:v>50.783439999999999</c:v>
                </c:pt>
                <c:pt idx="4">
                  <c:v>50.775933999999999</c:v>
                </c:pt>
                <c:pt idx="5">
                  <c:v>50.807991999999999</c:v>
                </c:pt>
                <c:pt idx="6">
                  <c:v>50.782971000000003</c:v>
                </c:pt>
                <c:pt idx="7">
                  <c:v>50.731287999999999</c:v>
                </c:pt>
                <c:pt idx="8">
                  <c:v>50.72128</c:v>
                </c:pt>
                <c:pt idx="9">
                  <c:v>50.744579999999999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FE-44CA-9E0E-97DD9BFE0A20}"/>
            </c:ext>
          </c:extLst>
        </c:ser>
        <c:ser>
          <c:idx val="7"/>
          <c:order val="7"/>
          <c:tx>
            <c:v>T8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Kolisani!$I$3:$I$12</c:f>
              <c:numCache>
                <c:formatCode>General</c:formatCode>
                <c:ptCount val="10"/>
                <c:pt idx="0">
                  <c:v>50.434027999999998</c:v>
                </c:pt>
                <c:pt idx="1">
                  <c:v>50.410808000000003</c:v>
                </c:pt>
                <c:pt idx="2">
                  <c:v>50.450915000000002</c:v>
                </c:pt>
                <c:pt idx="3">
                  <c:v>50.363742999999999</c:v>
                </c:pt>
                <c:pt idx="4">
                  <c:v>50.367730999999999</c:v>
                </c:pt>
                <c:pt idx="5">
                  <c:v>50.400644999999997</c:v>
                </c:pt>
                <c:pt idx="6">
                  <c:v>50.372186999999997</c:v>
                </c:pt>
                <c:pt idx="7">
                  <c:v>50.333956999999998</c:v>
                </c:pt>
                <c:pt idx="8">
                  <c:v>50.346153000000001</c:v>
                </c:pt>
                <c:pt idx="9">
                  <c:v>50.354126999999998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FE-44CA-9E0E-97DD9BFE0A20}"/>
            </c:ext>
          </c:extLst>
        </c:ser>
        <c:ser>
          <c:idx val="8"/>
          <c:order val="8"/>
          <c:tx>
            <c:v>T9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>
                    <a:lumMod val="50000"/>
                  </a:schemeClr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Kolisani!$J$3:$J$12</c:f>
              <c:numCache>
                <c:formatCode>General</c:formatCode>
                <c:ptCount val="10"/>
                <c:pt idx="0">
                  <c:v>50.122723000000001</c:v>
                </c:pt>
                <c:pt idx="1">
                  <c:v>50.132026000000003</c:v>
                </c:pt>
                <c:pt idx="2">
                  <c:v>50.147503999999998</c:v>
                </c:pt>
                <c:pt idx="3">
                  <c:v>50.068548</c:v>
                </c:pt>
                <c:pt idx="4">
                  <c:v>50.060887000000001</c:v>
                </c:pt>
                <c:pt idx="5">
                  <c:v>50.102944999999998</c:v>
                </c:pt>
                <c:pt idx="6">
                  <c:v>50.1006</c:v>
                </c:pt>
                <c:pt idx="7">
                  <c:v>50.067844999999998</c:v>
                </c:pt>
                <c:pt idx="8">
                  <c:v>50.059010999999998</c:v>
                </c:pt>
                <c:pt idx="9">
                  <c:v>50.070346000000001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FE-44CA-9E0E-97DD9BFE0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 měření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1"/>
      </c:valAx>
      <c:valAx>
        <c:axId val="1207075328"/>
        <c:scaling>
          <c:orientation val="minMax"/>
          <c:max val="5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Časová stabilita a prostorová homogenita komory při teplotě 50°C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R1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Kolisani!$B$20:$B$29</c:f>
              <c:numCache>
                <c:formatCode>General</c:formatCode>
                <c:ptCount val="10"/>
                <c:pt idx="0">
                  <c:v>119.222508</c:v>
                </c:pt>
                <c:pt idx="1">
                  <c:v>119.221507</c:v>
                </c:pt>
                <c:pt idx="2">
                  <c:v>119.238843</c:v>
                </c:pt>
                <c:pt idx="3">
                  <c:v>119.22713899999999</c:v>
                </c:pt>
                <c:pt idx="4">
                  <c:v>119.22920499999999</c:v>
                </c:pt>
                <c:pt idx="5">
                  <c:v>119.23446199999999</c:v>
                </c:pt>
                <c:pt idx="6">
                  <c:v>119.24241000000001</c:v>
                </c:pt>
                <c:pt idx="7">
                  <c:v>119.236214</c:v>
                </c:pt>
                <c:pt idx="8">
                  <c:v>119.24134599999999</c:v>
                </c:pt>
                <c:pt idx="9">
                  <c:v>119.241158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68-428E-996F-DE08331AC091}"/>
            </c:ext>
          </c:extLst>
        </c:ser>
        <c:ser>
          <c:idx val="1"/>
          <c:order val="1"/>
          <c:tx>
            <c:v>R2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Kolisani!$C$20:$C$29</c:f>
              <c:numCache>
                <c:formatCode>General</c:formatCode>
                <c:ptCount val="10"/>
                <c:pt idx="0">
                  <c:v>119.244788</c:v>
                </c:pt>
                <c:pt idx="1">
                  <c:v>119.244162</c:v>
                </c:pt>
                <c:pt idx="2">
                  <c:v>119.232522</c:v>
                </c:pt>
                <c:pt idx="3">
                  <c:v>119.24047</c:v>
                </c:pt>
                <c:pt idx="4">
                  <c:v>119.24347400000001</c:v>
                </c:pt>
                <c:pt idx="5">
                  <c:v>119.255303</c:v>
                </c:pt>
                <c:pt idx="6">
                  <c:v>119.265754</c:v>
                </c:pt>
                <c:pt idx="7">
                  <c:v>119.26030900000001</c:v>
                </c:pt>
                <c:pt idx="8">
                  <c:v>119.263751</c:v>
                </c:pt>
                <c:pt idx="9">
                  <c:v>119.260059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68-428E-996F-DE08331AC091}"/>
            </c:ext>
          </c:extLst>
        </c:ser>
        <c:ser>
          <c:idx val="2"/>
          <c:order val="2"/>
          <c:tx>
            <c:v>R3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Kolisani!$D$20:$D$29</c:f>
              <c:numCache>
                <c:formatCode>General</c:formatCode>
                <c:ptCount val="10"/>
                <c:pt idx="0">
                  <c:v>119.31913900000001</c:v>
                </c:pt>
                <c:pt idx="1">
                  <c:v>119.31657300000001</c:v>
                </c:pt>
                <c:pt idx="2">
                  <c:v>119.329027</c:v>
                </c:pt>
                <c:pt idx="3">
                  <c:v>119.31964000000001</c:v>
                </c:pt>
                <c:pt idx="4">
                  <c:v>119.320328</c:v>
                </c:pt>
                <c:pt idx="5">
                  <c:v>119.330842</c:v>
                </c:pt>
                <c:pt idx="6">
                  <c:v>119.330592</c:v>
                </c:pt>
                <c:pt idx="7">
                  <c:v>119.327776</c:v>
                </c:pt>
                <c:pt idx="8">
                  <c:v>119.33078</c:v>
                </c:pt>
                <c:pt idx="9">
                  <c:v>119.33441000000001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68-428E-996F-DE08331AC091}"/>
            </c:ext>
          </c:extLst>
        </c:ser>
        <c:ser>
          <c:idx val="3"/>
          <c:order val="3"/>
          <c:tx>
            <c:v>R4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Kolisani!$E$20:$E$29</c:f>
              <c:numCache>
                <c:formatCode>General</c:formatCode>
                <c:ptCount val="10"/>
                <c:pt idx="0">
                  <c:v>119.304745</c:v>
                </c:pt>
                <c:pt idx="1">
                  <c:v>119.301866</c:v>
                </c:pt>
                <c:pt idx="2">
                  <c:v>119.313131</c:v>
                </c:pt>
                <c:pt idx="3">
                  <c:v>119.304682</c:v>
                </c:pt>
                <c:pt idx="4">
                  <c:v>119.308437</c:v>
                </c:pt>
                <c:pt idx="5">
                  <c:v>119.314696</c:v>
                </c:pt>
                <c:pt idx="6">
                  <c:v>119.317199</c:v>
                </c:pt>
                <c:pt idx="7">
                  <c:v>119.31025200000001</c:v>
                </c:pt>
                <c:pt idx="8">
                  <c:v>119.31857599999999</c:v>
                </c:pt>
                <c:pt idx="9">
                  <c:v>119.319577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68-428E-996F-DE08331AC091}"/>
            </c:ext>
          </c:extLst>
        </c:ser>
        <c:ser>
          <c:idx val="4"/>
          <c:order val="4"/>
          <c:tx>
            <c:v>R5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Kolisani!$F$20:$F$29</c:f>
              <c:numCache>
                <c:formatCode>General</c:formatCode>
                <c:ptCount val="10"/>
                <c:pt idx="0">
                  <c:v>119.578929</c:v>
                </c:pt>
                <c:pt idx="1">
                  <c:v>119.56822699999999</c:v>
                </c:pt>
                <c:pt idx="2">
                  <c:v>119.582809</c:v>
                </c:pt>
                <c:pt idx="3">
                  <c:v>119.553832</c:v>
                </c:pt>
                <c:pt idx="4">
                  <c:v>119.549764</c:v>
                </c:pt>
                <c:pt idx="5">
                  <c:v>119.56447199999999</c:v>
                </c:pt>
                <c:pt idx="6">
                  <c:v>119.55408300000001</c:v>
                </c:pt>
                <c:pt idx="7">
                  <c:v>119.544695</c:v>
                </c:pt>
                <c:pt idx="8">
                  <c:v>119.545321</c:v>
                </c:pt>
                <c:pt idx="9">
                  <c:v>119.54619700000001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68-428E-996F-DE08331AC091}"/>
            </c:ext>
          </c:extLst>
        </c:ser>
        <c:ser>
          <c:idx val="5"/>
          <c:order val="5"/>
          <c:tx>
            <c:v>R6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Kolisani!$G$20:$G$29</c:f>
              <c:numCache>
                <c:formatCode>General</c:formatCode>
                <c:ptCount val="10"/>
                <c:pt idx="0">
                  <c:v>119.486679</c:v>
                </c:pt>
                <c:pt idx="1">
                  <c:v>119.497944</c:v>
                </c:pt>
                <c:pt idx="2">
                  <c:v>119.43992799999999</c:v>
                </c:pt>
                <c:pt idx="3">
                  <c:v>119.47253499999999</c:v>
                </c:pt>
                <c:pt idx="4">
                  <c:v>119.460769</c:v>
                </c:pt>
                <c:pt idx="5">
                  <c:v>119.480233</c:v>
                </c:pt>
                <c:pt idx="6">
                  <c:v>119.506894</c:v>
                </c:pt>
                <c:pt idx="7">
                  <c:v>119.46683899999999</c:v>
                </c:pt>
                <c:pt idx="8">
                  <c:v>119.47891799999999</c:v>
                </c:pt>
                <c:pt idx="9">
                  <c:v>119.479544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68-428E-996F-DE08331AC091}"/>
            </c:ext>
          </c:extLst>
        </c:ser>
        <c:ser>
          <c:idx val="6"/>
          <c:order val="6"/>
          <c:tx>
            <c:v>R7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7030A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Kolisani!$H$20:$H$29</c:f>
              <c:numCache>
                <c:formatCode>General</c:formatCode>
                <c:ptCount val="10"/>
                <c:pt idx="0">
                  <c:v>119.72168499999999</c:v>
                </c:pt>
                <c:pt idx="1">
                  <c:v>119.71962000000001</c:v>
                </c:pt>
                <c:pt idx="2">
                  <c:v>119.70704000000001</c:v>
                </c:pt>
                <c:pt idx="3">
                  <c:v>119.69928</c:v>
                </c:pt>
                <c:pt idx="4">
                  <c:v>119.693522</c:v>
                </c:pt>
                <c:pt idx="5">
                  <c:v>119.706164</c:v>
                </c:pt>
                <c:pt idx="6">
                  <c:v>119.695525</c:v>
                </c:pt>
                <c:pt idx="7">
                  <c:v>119.67599800000001</c:v>
                </c:pt>
                <c:pt idx="8">
                  <c:v>119.676311</c:v>
                </c:pt>
                <c:pt idx="9">
                  <c:v>119.685761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68-428E-996F-DE08331AC091}"/>
            </c:ext>
          </c:extLst>
        </c:ser>
        <c:ser>
          <c:idx val="7"/>
          <c:order val="7"/>
          <c:tx>
            <c:v>R8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Kolisani!$I$20:$I$29</c:f>
              <c:numCache>
                <c:formatCode>General</c:formatCode>
                <c:ptCount val="10"/>
                <c:pt idx="0">
                  <c:v>119.56103</c:v>
                </c:pt>
                <c:pt idx="1">
                  <c:v>119.551329</c:v>
                </c:pt>
                <c:pt idx="2">
                  <c:v>119.56872799999999</c:v>
                </c:pt>
                <c:pt idx="3">
                  <c:v>119.534869</c:v>
                </c:pt>
                <c:pt idx="4">
                  <c:v>119.53411800000001</c:v>
                </c:pt>
                <c:pt idx="5">
                  <c:v>119.54676000000001</c:v>
                </c:pt>
                <c:pt idx="6">
                  <c:v>119.534807</c:v>
                </c:pt>
                <c:pt idx="7">
                  <c:v>119.524417</c:v>
                </c:pt>
                <c:pt idx="8">
                  <c:v>119.525982</c:v>
                </c:pt>
                <c:pt idx="9">
                  <c:v>119.52942400000001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68-428E-996F-DE08331AC091}"/>
            </c:ext>
          </c:extLst>
        </c:ser>
        <c:ser>
          <c:idx val="8"/>
          <c:order val="8"/>
          <c:tx>
            <c:v>R9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>
                    <a:lumMod val="50000"/>
                  </a:schemeClr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Kolisani!$J$20:$J$29</c:f>
              <c:numCache>
                <c:formatCode>General</c:formatCode>
                <c:ptCount val="10"/>
                <c:pt idx="0">
                  <c:v>119.443495</c:v>
                </c:pt>
                <c:pt idx="1">
                  <c:v>119.44725</c:v>
                </c:pt>
                <c:pt idx="2">
                  <c:v>119.451819</c:v>
                </c:pt>
                <c:pt idx="3">
                  <c:v>119.420714</c:v>
                </c:pt>
                <c:pt idx="4">
                  <c:v>119.420339</c:v>
                </c:pt>
                <c:pt idx="5">
                  <c:v>119.436548</c:v>
                </c:pt>
                <c:pt idx="6">
                  <c:v>119.43535900000001</c:v>
                </c:pt>
                <c:pt idx="7">
                  <c:v>119.42058900000001</c:v>
                </c:pt>
                <c:pt idx="8">
                  <c:v>119.42058900000001</c:v>
                </c:pt>
                <c:pt idx="9">
                  <c:v>119.421027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68-428E-996F-DE08331AC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 měření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1"/>
      </c:valAx>
      <c:valAx>
        <c:axId val="1207075328"/>
        <c:scaling>
          <c:orientation val="minMax"/>
          <c:min val="119.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Časová stabilita a prostorová homogenita komory při teplotě -40°C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Kolisani!$B$38:$B$47</c:f>
              <c:numCache>
                <c:formatCode>General</c:formatCode>
                <c:ptCount val="10"/>
                <c:pt idx="0">
                  <c:v>-41.111676000000003</c:v>
                </c:pt>
                <c:pt idx="1">
                  <c:v>-40.986606999999999</c:v>
                </c:pt>
                <c:pt idx="2">
                  <c:v>-40.971933</c:v>
                </c:pt>
                <c:pt idx="3">
                  <c:v>-40.870961000000001</c:v>
                </c:pt>
                <c:pt idx="4">
                  <c:v>-40.994590000000002</c:v>
                </c:pt>
                <c:pt idx="5">
                  <c:v>-41.011392999999998</c:v>
                </c:pt>
                <c:pt idx="6">
                  <c:v>-41.069099999999999</c:v>
                </c:pt>
                <c:pt idx="7">
                  <c:v>-41.198118999999998</c:v>
                </c:pt>
                <c:pt idx="8">
                  <c:v>-41.203136000000001</c:v>
                </c:pt>
                <c:pt idx="9">
                  <c:v>-41.290869000000001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EA-4D44-86DC-FB038095758D}"/>
            </c:ext>
          </c:extLst>
        </c:ser>
        <c:ser>
          <c:idx val="1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Kolisani!$C$38:$C$47</c:f>
              <c:numCache>
                <c:formatCode>General</c:formatCode>
                <c:ptCount val="10"/>
                <c:pt idx="0">
                  <c:v>-41.744160999999998</c:v>
                </c:pt>
                <c:pt idx="1">
                  <c:v>-41.653174</c:v>
                </c:pt>
                <c:pt idx="2">
                  <c:v>-41.465260999999998</c:v>
                </c:pt>
                <c:pt idx="3">
                  <c:v>-41.418053</c:v>
                </c:pt>
                <c:pt idx="4">
                  <c:v>-41.679855000000003</c:v>
                </c:pt>
                <c:pt idx="5">
                  <c:v>-41.416913000000001</c:v>
                </c:pt>
                <c:pt idx="6">
                  <c:v>-41.642532000000003</c:v>
                </c:pt>
                <c:pt idx="7">
                  <c:v>-41.782775000000001</c:v>
                </c:pt>
                <c:pt idx="8">
                  <c:v>-41.811430999999999</c:v>
                </c:pt>
                <c:pt idx="9">
                  <c:v>-42.117887000000003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EA-4D44-86DC-FB038095758D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Kolisani!$D$38:$D$47</c:f>
              <c:numCache>
                <c:formatCode>General</c:formatCode>
                <c:ptCount val="10"/>
                <c:pt idx="0">
                  <c:v>-43.588158</c:v>
                </c:pt>
                <c:pt idx="1">
                  <c:v>-43.453547</c:v>
                </c:pt>
                <c:pt idx="2">
                  <c:v>-43.387453999999998</c:v>
                </c:pt>
                <c:pt idx="3">
                  <c:v>-43.341265</c:v>
                </c:pt>
                <c:pt idx="4">
                  <c:v>-43.287553000000003</c:v>
                </c:pt>
                <c:pt idx="5">
                  <c:v>-43.414194999999999</c:v>
                </c:pt>
                <c:pt idx="6">
                  <c:v>-43.404851000000001</c:v>
                </c:pt>
                <c:pt idx="7">
                  <c:v>-43.261571000000004</c:v>
                </c:pt>
                <c:pt idx="8">
                  <c:v>-43.291732000000003</c:v>
                </c:pt>
                <c:pt idx="9">
                  <c:v>-43.122309999999999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EA-4D44-86DC-FB038095758D}"/>
            </c:ext>
          </c:extLst>
        </c:ser>
        <c:ser>
          <c:idx val="3"/>
          <c:order val="3"/>
          <c:tx>
            <c:v>T4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Kolisani!$E$38:$E$47</c:f>
              <c:numCache>
                <c:formatCode>General</c:formatCode>
                <c:ptCount val="10"/>
                <c:pt idx="0">
                  <c:v>-41.181849</c:v>
                </c:pt>
                <c:pt idx="1">
                  <c:v>-41.059671999999999</c:v>
                </c:pt>
                <c:pt idx="2">
                  <c:v>-40.999912000000002</c:v>
                </c:pt>
                <c:pt idx="3">
                  <c:v>-40.908597999999998</c:v>
                </c:pt>
                <c:pt idx="4">
                  <c:v>-41.026218999999998</c:v>
                </c:pt>
                <c:pt idx="5">
                  <c:v>-40.931179999999998</c:v>
                </c:pt>
                <c:pt idx="6">
                  <c:v>-41.016942999999998</c:v>
                </c:pt>
                <c:pt idx="7">
                  <c:v>-41.022418000000002</c:v>
                </c:pt>
                <c:pt idx="8">
                  <c:v>-40.996034999999999</c:v>
                </c:pt>
                <c:pt idx="9">
                  <c:v>-41.101031999999996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EA-4D44-86DC-FB038095758D}"/>
            </c:ext>
          </c:extLst>
        </c:ser>
        <c:ser>
          <c:idx val="4"/>
          <c:order val="4"/>
          <c:tx>
            <c:v>T5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Kolisani!$F$38:$F$47</c:f>
              <c:numCache>
                <c:formatCode>General</c:formatCode>
                <c:ptCount val="10"/>
                <c:pt idx="0">
                  <c:v>-39.924410999999999</c:v>
                </c:pt>
                <c:pt idx="1">
                  <c:v>-39.905168000000003</c:v>
                </c:pt>
                <c:pt idx="2">
                  <c:v>-39.868355000000001</c:v>
                </c:pt>
                <c:pt idx="3">
                  <c:v>-39.839908999999999</c:v>
                </c:pt>
                <c:pt idx="4">
                  <c:v>-39.852229999999999</c:v>
                </c:pt>
                <c:pt idx="5">
                  <c:v>-39.925856000000003</c:v>
                </c:pt>
                <c:pt idx="6">
                  <c:v>-39.860444999999999</c:v>
                </c:pt>
                <c:pt idx="7">
                  <c:v>-39.782558000000002</c:v>
                </c:pt>
                <c:pt idx="8">
                  <c:v>-39.889651999999998</c:v>
                </c:pt>
                <c:pt idx="9">
                  <c:v>-39.827357999999997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EA-4D44-86DC-FB038095758D}"/>
            </c:ext>
          </c:extLst>
        </c:ser>
        <c:ser>
          <c:idx val="5"/>
          <c:order val="5"/>
          <c:tx>
            <c:v>T6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Kolisani!$G$38:$G$47</c:f>
              <c:numCache>
                <c:formatCode>General</c:formatCode>
                <c:ptCount val="10"/>
                <c:pt idx="0">
                  <c:v>-39.741484</c:v>
                </c:pt>
                <c:pt idx="1">
                  <c:v>-39.781112999999998</c:v>
                </c:pt>
                <c:pt idx="2">
                  <c:v>-39.689</c:v>
                </c:pt>
                <c:pt idx="3">
                  <c:v>-39.601371999999998</c:v>
                </c:pt>
                <c:pt idx="4">
                  <c:v>-39.734485999999997</c:v>
                </c:pt>
                <c:pt idx="5">
                  <c:v>-39.644882000000003</c:v>
                </c:pt>
                <c:pt idx="6">
                  <c:v>-39.709842000000002</c:v>
                </c:pt>
                <c:pt idx="7">
                  <c:v>-39.738669999999999</c:v>
                </c:pt>
                <c:pt idx="8">
                  <c:v>-39.834204</c:v>
                </c:pt>
                <c:pt idx="9">
                  <c:v>-39.948977999999997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EA-4D44-86DC-FB038095758D}"/>
            </c:ext>
          </c:extLst>
        </c:ser>
        <c:ser>
          <c:idx val="6"/>
          <c:order val="6"/>
          <c:tx>
            <c:v>T7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7030A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Kolisani!$H$38:$H$47</c:f>
              <c:numCache>
                <c:formatCode>General</c:formatCode>
                <c:ptCount val="10"/>
                <c:pt idx="0">
                  <c:v>-41.146419999999999</c:v>
                </c:pt>
                <c:pt idx="1">
                  <c:v>-41.086585999999997</c:v>
                </c:pt>
                <c:pt idx="2">
                  <c:v>-41.027740000000001</c:v>
                </c:pt>
                <c:pt idx="3">
                  <c:v>-40.980525</c:v>
                </c:pt>
                <c:pt idx="4">
                  <c:v>-41.003638000000002</c:v>
                </c:pt>
                <c:pt idx="5">
                  <c:v>-41.037242999999997</c:v>
                </c:pt>
                <c:pt idx="6">
                  <c:v>-41.003562000000002</c:v>
                </c:pt>
                <c:pt idx="7">
                  <c:v>-40.920079000000001</c:v>
                </c:pt>
                <c:pt idx="8">
                  <c:v>-41.059291999999999</c:v>
                </c:pt>
                <c:pt idx="9">
                  <c:v>-40.924033000000001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EA-4D44-86DC-FB038095758D}"/>
            </c:ext>
          </c:extLst>
        </c:ser>
        <c:ser>
          <c:idx val="7"/>
          <c:order val="7"/>
          <c:tx>
            <c:v>T8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Kolisani!$I$38:$I$47</c:f>
              <c:numCache>
                <c:formatCode>General</c:formatCode>
                <c:ptCount val="10"/>
                <c:pt idx="0">
                  <c:v>-39.852381999999999</c:v>
                </c:pt>
                <c:pt idx="1">
                  <c:v>-39.785448000000002</c:v>
                </c:pt>
                <c:pt idx="2">
                  <c:v>-39.775027999999999</c:v>
                </c:pt>
                <c:pt idx="3">
                  <c:v>-39.773583000000002</c:v>
                </c:pt>
                <c:pt idx="4">
                  <c:v>-39.758826999999997</c:v>
                </c:pt>
                <c:pt idx="5">
                  <c:v>-39.871625999999999</c:v>
                </c:pt>
                <c:pt idx="6">
                  <c:v>-39.768182000000003</c:v>
                </c:pt>
                <c:pt idx="7">
                  <c:v>-39.632787999999998</c:v>
                </c:pt>
                <c:pt idx="8">
                  <c:v>-39.761032</c:v>
                </c:pt>
                <c:pt idx="9">
                  <c:v>-39.649293999999998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EA-4D44-86DC-FB038095758D}"/>
            </c:ext>
          </c:extLst>
        </c:ser>
        <c:ser>
          <c:idx val="8"/>
          <c:order val="8"/>
          <c:tx>
            <c:v>T9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>
                    <a:lumMod val="50000"/>
                  </a:schemeClr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Kolisani!$J$38:$J$47</c:f>
              <c:numCache>
                <c:formatCode>General</c:formatCode>
                <c:ptCount val="10"/>
                <c:pt idx="0">
                  <c:v>-40.446354999999997</c:v>
                </c:pt>
                <c:pt idx="1">
                  <c:v>-40.455860999999999</c:v>
                </c:pt>
                <c:pt idx="2">
                  <c:v>-40.360650999999997</c:v>
                </c:pt>
                <c:pt idx="3">
                  <c:v>-40.303159000000001</c:v>
                </c:pt>
                <c:pt idx="4">
                  <c:v>-40.393655000000003</c:v>
                </c:pt>
                <c:pt idx="5">
                  <c:v>-40.371830000000003</c:v>
                </c:pt>
                <c:pt idx="6">
                  <c:v>-40.395327999999999</c:v>
                </c:pt>
                <c:pt idx="7">
                  <c:v>-40.393655000000003</c:v>
                </c:pt>
                <c:pt idx="8">
                  <c:v>-40.476013000000002</c:v>
                </c:pt>
                <c:pt idx="9">
                  <c:v>-40.470385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EA-4D44-86DC-FB0380957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 měření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1"/>
      </c:valAx>
      <c:valAx>
        <c:axId val="1207075328"/>
        <c:scaling>
          <c:orientation val="minMax"/>
          <c:max val="-39.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Časová stabilita a prostorová homogenita komory při teplotě -40°C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R1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Kolisani!$B$55:$B$64</c:f>
              <c:numCache>
                <c:formatCode>General</c:formatCode>
                <c:ptCount val="10"/>
                <c:pt idx="0">
                  <c:v>83.837642000000002</c:v>
                </c:pt>
                <c:pt idx="1">
                  <c:v>83.874943000000002</c:v>
                </c:pt>
                <c:pt idx="2">
                  <c:v>83.890589000000006</c:v>
                </c:pt>
                <c:pt idx="3">
                  <c:v>83.933584999999994</c:v>
                </c:pt>
                <c:pt idx="4">
                  <c:v>83.883267000000004</c:v>
                </c:pt>
                <c:pt idx="5">
                  <c:v>83.860173000000003</c:v>
                </c:pt>
                <c:pt idx="6">
                  <c:v>83.844965000000002</c:v>
                </c:pt>
                <c:pt idx="7">
                  <c:v>83.807851999999997</c:v>
                </c:pt>
                <c:pt idx="8">
                  <c:v>83.789264000000003</c:v>
                </c:pt>
                <c:pt idx="9">
                  <c:v>83.756094000000004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8-40DD-A146-B6A04904D294}"/>
            </c:ext>
          </c:extLst>
        </c:ser>
        <c:ser>
          <c:idx val="1"/>
          <c:order val="1"/>
          <c:tx>
            <c:v>R2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Kolisani!$C$55:$C$64</c:f>
              <c:numCache>
                <c:formatCode>General</c:formatCode>
                <c:ptCount val="10"/>
                <c:pt idx="0">
                  <c:v>83.615779000000003</c:v>
                </c:pt>
                <c:pt idx="1">
                  <c:v>83.604764000000003</c:v>
                </c:pt>
                <c:pt idx="2">
                  <c:v>83.693509000000006</c:v>
                </c:pt>
                <c:pt idx="3">
                  <c:v>83.716477999999995</c:v>
                </c:pt>
                <c:pt idx="4">
                  <c:v>83.596878000000004</c:v>
                </c:pt>
                <c:pt idx="5">
                  <c:v>83.702459000000005</c:v>
                </c:pt>
                <c:pt idx="6">
                  <c:v>83.612650000000002</c:v>
                </c:pt>
                <c:pt idx="7">
                  <c:v>83.588554000000002</c:v>
                </c:pt>
                <c:pt idx="8">
                  <c:v>83.539989000000006</c:v>
                </c:pt>
                <c:pt idx="9">
                  <c:v>83.440978999999999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8-40DD-A146-B6A04904D294}"/>
            </c:ext>
          </c:extLst>
        </c:ser>
        <c:ser>
          <c:idx val="2"/>
          <c:order val="2"/>
          <c:tx>
            <c:v>R3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Kolisani!$D$55:$D$64</c:f>
              <c:numCache>
                <c:formatCode>General</c:formatCode>
                <c:ptCount val="10"/>
                <c:pt idx="0">
                  <c:v>82.828899000000007</c:v>
                </c:pt>
                <c:pt idx="1">
                  <c:v>82.908382000000003</c:v>
                </c:pt>
                <c:pt idx="2">
                  <c:v>82.932102</c:v>
                </c:pt>
                <c:pt idx="3">
                  <c:v>82.955258000000001</c:v>
                </c:pt>
                <c:pt idx="4">
                  <c:v>82.982044000000002</c:v>
                </c:pt>
                <c:pt idx="5">
                  <c:v>82.918396000000001</c:v>
                </c:pt>
                <c:pt idx="6">
                  <c:v>82.925843</c:v>
                </c:pt>
                <c:pt idx="7">
                  <c:v>82.972218999999996</c:v>
                </c:pt>
                <c:pt idx="8">
                  <c:v>82.966898999999998</c:v>
                </c:pt>
                <c:pt idx="9">
                  <c:v>83.024978000000004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8-40DD-A146-B6A04904D294}"/>
            </c:ext>
          </c:extLst>
        </c:ser>
        <c:ser>
          <c:idx val="3"/>
          <c:order val="3"/>
          <c:tx>
            <c:v>R4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Kolisani!$E$55:$E$64</c:f>
              <c:numCache>
                <c:formatCode>General</c:formatCode>
                <c:ptCount val="10"/>
                <c:pt idx="0">
                  <c:v>83.802656999999996</c:v>
                </c:pt>
                <c:pt idx="1">
                  <c:v>83.845089999999999</c:v>
                </c:pt>
                <c:pt idx="2">
                  <c:v>83.872189000000006</c:v>
                </c:pt>
                <c:pt idx="3">
                  <c:v>83.908050000000003</c:v>
                </c:pt>
                <c:pt idx="4">
                  <c:v>83.856166999999999</c:v>
                </c:pt>
                <c:pt idx="5">
                  <c:v>83.898411999999993</c:v>
                </c:pt>
                <c:pt idx="6">
                  <c:v>83.865931000000003</c:v>
                </c:pt>
                <c:pt idx="7">
                  <c:v>83.877696999999998</c:v>
                </c:pt>
                <c:pt idx="8">
                  <c:v>83.864678999999995</c:v>
                </c:pt>
                <c:pt idx="9">
                  <c:v>83.833135999999996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8-40DD-A146-B6A04904D294}"/>
            </c:ext>
          </c:extLst>
        </c:ser>
        <c:ser>
          <c:idx val="4"/>
          <c:order val="4"/>
          <c:tx>
            <c:v>R5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Kolisani!$F$55:$F$64</c:f>
              <c:numCache>
                <c:formatCode>General</c:formatCode>
                <c:ptCount val="10"/>
                <c:pt idx="0">
                  <c:v>84.296764999999994</c:v>
                </c:pt>
                <c:pt idx="1">
                  <c:v>84.312223000000003</c:v>
                </c:pt>
                <c:pt idx="2">
                  <c:v>84.324552999999995</c:v>
                </c:pt>
                <c:pt idx="3">
                  <c:v>84.337256999999994</c:v>
                </c:pt>
                <c:pt idx="4">
                  <c:v>84.332312999999999</c:v>
                </c:pt>
                <c:pt idx="5">
                  <c:v>84.300708</c:v>
                </c:pt>
                <c:pt idx="6">
                  <c:v>84.328182999999996</c:v>
                </c:pt>
                <c:pt idx="7">
                  <c:v>84.356784000000005</c:v>
                </c:pt>
                <c:pt idx="8">
                  <c:v>84.318168999999997</c:v>
                </c:pt>
                <c:pt idx="9">
                  <c:v>84.339072000000002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8-40DD-A146-B6A04904D294}"/>
            </c:ext>
          </c:extLst>
        </c:ser>
        <c:ser>
          <c:idx val="5"/>
          <c:order val="5"/>
          <c:tx>
            <c:v>R6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Kolisani!$G$55:$G$64</c:f>
              <c:numCache>
                <c:formatCode>General</c:formatCode>
                <c:ptCount val="10"/>
                <c:pt idx="0">
                  <c:v>84.383007000000006</c:v>
                </c:pt>
                <c:pt idx="1">
                  <c:v>84.359286999999995</c:v>
                </c:pt>
                <c:pt idx="2">
                  <c:v>84.397840000000002</c:v>
                </c:pt>
                <c:pt idx="3">
                  <c:v>84.433199999999999</c:v>
                </c:pt>
                <c:pt idx="4">
                  <c:v>84.375685000000004</c:v>
                </c:pt>
                <c:pt idx="5">
                  <c:v>84.415049999999994</c:v>
                </c:pt>
                <c:pt idx="6">
                  <c:v>84.385698000000005</c:v>
                </c:pt>
                <c:pt idx="7">
                  <c:v>84.385009999999994</c:v>
                </c:pt>
                <c:pt idx="8">
                  <c:v>84.332063000000005</c:v>
                </c:pt>
                <c:pt idx="9">
                  <c:v>84.307779999999994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8-40DD-A146-B6A04904D294}"/>
            </c:ext>
          </c:extLst>
        </c:ser>
        <c:ser>
          <c:idx val="6"/>
          <c:order val="6"/>
          <c:tx>
            <c:v>R7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7030A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Kolisani!$H$55:$H$64</c:f>
              <c:numCache>
                <c:formatCode>General</c:formatCode>
                <c:ptCount val="10"/>
                <c:pt idx="0">
                  <c:v>83.814048</c:v>
                </c:pt>
                <c:pt idx="1">
                  <c:v>83.841960999999998</c:v>
                </c:pt>
                <c:pt idx="2">
                  <c:v>83.862675999999993</c:v>
                </c:pt>
                <c:pt idx="3">
                  <c:v>83.883641999999995</c:v>
                </c:pt>
                <c:pt idx="4">
                  <c:v>83.875944000000004</c:v>
                </c:pt>
                <c:pt idx="5">
                  <c:v>83.859797</c:v>
                </c:pt>
                <c:pt idx="6">
                  <c:v>83.873942</c:v>
                </c:pt>
                <c:pt idx="7">
                  <c:v>83.896784999999994</c:v>
                </c:pt>
                <c:pt idx="8">
                  <c:v>83.850471999999996</c:v>
                </c:pt>
                <c:pt idx="9">
                  <c:v>83.905422000000002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8-40DD-A146-B6A04904D294}"/>
            </c:ext>
          </c:extLst>
        </c:ser>
        <c:ser>
          <c:idx val="7"/>
          <c:order val="7"/>
          <c:tx>
            <c:v>R8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Kolisani!$I$55:$I$64</c:f>
              <c:numCache>
                <c:formatCode>General</c:formatCode>
                <c:ptCount val="10"/>
                <c:pt idx="0">
                  <c:v>84.313412999999997</c:v>
                </c:pt>
                <c:pt idx="1">
                  <c:v>84.355407</c:v>
                </c:pt>
                <c:pt idx="2">
                  <c:v>84.355969999999999</c:v>
                </c:pt>
                <c:pt idx="3">
                  <c:v>84.358974000000003</c:v>
                </c:pt>
                <c:pt idx="4">
                  <c:v>84.363417999999996</c:v>
                </c:pt>
                <c:pt idx="5">
                  <c:v>84.314976999999999</c:v>
                </c:pt>
                <c:pt idx="6">
                  <c:v>84.361666</c:v>
                </c:pt>
                <c:pt idx="7">
                  <c:v>84.409730999999994</c:v>
                </c:pt>
                <c:pt idx="8">
                  <c:v>84.364857000000001</c:v>
                </c:pt>
                <c:pt idx="9">
                  <c:v>84.404034999999993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8-40DD-A146-B6A04904D294}"/>
            </c:ext>
          </c:extLst>
        </c:ser>
        <c:ser>
          <c:idx val="8"/>
          <c:order val="8"/>
          <c:tx>
            <c:v>R9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>
                    <a:lumMod val="50000"/>
                  </a:schemeClr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Kolisani!$J$55:$J$64</c:f>
              <c:numCache>
                <c:formatCode>General</c:formatCode>
                <c:ptCount val="10"/>
                <c:pt idx="0">
                  <c:v>84.092174999999997</c:v>
                </c:pt>
                <c:pt idx="1">
                  <c:v>84.090046999999998</c:v>
                </c:pt>
                <c:pt idx="2">
                  <c:v>84.129350000000002</c:v>
                </c:pt>
                <c:pt idx="3">
                  <c:v>84.148689000000005</c:v>
                </c:pt>
                <c:pt idx="4">
                  <c:v>84.111326000000005</c:v>
                </c:pt>
                <c:pt idx="5">
                  <c:v>84.120964000000001</c:v>
                </c:pt>
                <c:pt idx="6">
                  <c:v>84.114329999999995</c:v>
                </c:pt>
                <c:pt idx="7">
                  <c:v>84.114080000000001</c:v>
                </c:pt>
                <c:pt idx="8">
                  <c:v>84.080472</c:v>
                </c:pt>
                <c:pt idx="9">
                  <c:v>84.085290999999998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8-40DD-A146-B6A04904D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 měření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1"/>
      </c:valAx>
      <c:valAx>
        <c:axId val="1207075328"/>
        <c:scaling>
          <c:orientation val="minMax"/>
          <c:min val="82.8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Časová stabilita a prostorová homogenita komory při teplotě 140°C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Kolisani!$B$73:$B$82</c:f>
              <c:numCache>
                <c:formatCode>General</c:formatCode>
                <c:ptCount val="10"/>
                <c:pt idx="0">
                  <c:v>137.67372900000001</c:v>
                </c:pt>
                <c:pt idx="1">
                  <c:v>137.69107099999999</c:v>
                </c:pt>
                <c:pt idx="2">
                  <c:v>137.67621800000001</c:v>
                </c:pt>
                <c:pt idx="3">
                  <c:v>137.645309</c:v>
                </c:pt>
                <c:pt idx="4">
                  <c:v>137.712265</c:v>
                </c:pt>
                <c:pt idx="5">
                  <c:v>137.71338900000001</c:v>
                </c:pt>
                <c:pt idx="6">
                  <c:v>137.705602</c:v>
                </c:pt>
                <c:pt idx="7">
                  <c:v>137.69741300000001</c:v>
                </c:pt>
                <c:pt idx="8">
                  <c:v>137.719652</c:v>
                </c:pt>
                <c:pt idx="9">
                  <c:v>137.69925900000001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9-4568-AAC7-98383AE31CFA}"/>
            </c:ext>
          </c:extLst>
        </c:ser>
        <c:ser>
          <c:idx val="1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Kolisani!$C$73:$C$82</c:f>
              <c:numCache>
                <c:formatCode>General</c:formatCode>
                <c:ptCount val="10"/>
                <c:pt idx="0">
                  <c:v>137.99648300000001</c:v>
                </c:pt>
                <c:pt idx="1">
                  <c:v>137.99238800000001</c:v>
                </c:pt>
                <c:pt idx="2">
                  <c:v>137.98845299999999</c:v>
                </c:pt>
                <c:pt idx="3">
                  <c:v>137.991264</c:v>
                </c:pt>
                <c:pt idx="4">
                  <c:v>137.993753</c:v>
                </c:pt>
                <c:pt idx="5">
                  <c:v>138.02683300000001</c:v>
                </c:pt>
                <c:pt idx="6">
                  <c:v>138.024665</c:v>
                </c:pt>
                <c:pt idx="7">
                  <c:v>138.01181800000001</c:v>
                </c:pt>
                <c:pt idx="8">
                  <c:v>138.04088400000001</c:v>
                </c:pt>
                <c:pt idx="9">
                  <c:v>138.04803000000001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59-4568-AAC7-98383AE31CFA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Kolisani!$D$73:$D$82</c:f>
              <c:numCache>
                <c:formatCode>General</c:formatCode>
                <c:ptCount val="10"/>
                <c:pt idx="0">
                  <c:v>138.327539</c:v>
                </c:pt>
                <c:pt idx="1">
                  <c:v>138.32127500000001</c:v>
                </c:pt>
                <c:pt idx="2">
                  <c:v>138.31300400000001</c:v>
                </c:pt>
                <c:pt idx="3">
                  <c:v>138.30898999999999</c:v>
                </c:pt>
                <c:pt idx="4">
                  <c:v>138.34544500000001</c:v>
                </c:pt>
                <c:pt idx="5">
                  <c:v>138.34006500000001</c:v>
                </c:pt>
                <c:pt idx="6">
                  <c:v>138.34713199999999</c:v>
                </c:pt>
                <c:pt idx="7">
                  <c:v>138.33155400000001</c:v>
                </c:pt>
                <c:pt idx="8">
                  <c:v>138.36367300000001</c:v>
                </c:pt>
                <c:pt idx="9">
                  <c:v>138.363631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59-4568-AAC7-98383AE31CFA}"/>
            </c:ext>
          </c:extLst>
        </c:ser>
        <c:ser>
          <c:idx val="3"/>
          <c:order val="3"/>
          <c:tx>
            <c:v>T4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Kolisani!$E$73:$E$82</c:f>
              <c:numCache>
                <c:formatCode>General</c:formatCode>
                <c:ptCount val="10"/>
                <c:pt idx="0">
                  <c:v>138.59269699999999</c:v>
                </c:pt>
                <c:pt idx="1">
                  <c:v>138.67693800000001</c:v>
                </c:pt>
                <c:pt idx="2">
                  <c:v>138.640399</c:v>
                </c:pt>
                <c:pt idx="3">
                  <c:v>138.61365699999999</c:v>
                </c:pt>
                <c:pt idx="4">
                  <c:v>138.70255700000001</c:v>
                </c:pt>
                <c:pt idx="5">
                  <c:v>138.68818200000001</c:v>
                </c:pt>
                <c:pt idx="6">
                  <c:v>138.62682699999999</c:v>
                </c:pt>
                <c:pt idx="7">
                  <c:v>138.69235399999999</c:v>
                </c:pt>
                <c:pt idx="8">
                  <c:v>138.61004299999999</c:v>
                </c:pt>
                <c:pt idx="9">
                  <c:v>138.67444900000001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59-4568-AAC7-98383AE31CFA}"/>
            </c:ext>
          </c:extLst>
        </c:ser>
        <c:ser>
          <c:idx val="4"/>
          <c:order val="4"/>
          <c:tx>
            <c:v>T5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Kolisani!$F$73:$F$82</c:f>
              <c:numCache>
                <c:formatCode>General</c:formatCode>
                <c:ptCount val="10"/>
                <c:pt idx="0">
                  <c:v>142.146398</c:v>
                </c:pt>
                <c:pt idx="1">
                  <c:v>142.24094299999999</c:v>
                </c:pt>
                <c:pt idx="2">
                  <c:v>142.20934700000001</c:v>
                </c:pt>
                <c:pt idx="3">
                  <c:v>142.14213799999999</c:v>
                </c:pt>
                <c:pt idx="4">
                  <c:v>142.254369</c:v>
                </c:pt>
                <c:pt idx="5">
                  <c:v>142.16336200000001</c:v>
                </c:pt>
                <c:pt idx="6">
                  <c:v>142.22976800000001</c:v>
                </c:pt>
                <c:pt idx="7">
                  <c:v>142.134018</c:v>
                </c:pt>
                <c:pt idx="8">
                  <c:v>142.19768999999999</c:v>
                </c:pt>
                <c:pt idx="9">
                  <c:v>142.17743100000001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59-4568-AAC7-98383AE31CFA}"/>
            </c:ext>
          </c:extLst>
        </c:ser>
        <c:ser>
          <c:idx val="5"/>
          <c:order val="5"/>
          <c:tx>
            <c:v>T6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Kolisani!$G$73:$G$82</c:f>
              <c:numCache>
                <c:formatCode>General</c:formatCode>
                <c:ptCount val="10"/>
                <c:pt idx="0">
                  <c:v>140.911305</c:v>
                </c:pt>
                <c:pt idx="1">
                  <c:v>140.88494600000001</c:v>
                </c:pt>
                <c:pt idx="2">
                  <c:v>140.94923700000001</c:v>
                </c:pt>
                <c:pt idx="3">
                  <c:v>140.904796</c:v>
                </c:pt>
                <c:pt idx="4">
                  <c:v>140.87441899999999</c:v>
                </c:pt>
                <c:pt idx="5">
                  <c:v>140.97969499999999</c:v>
                </c:pt>
                <c:pt idx="6">
                  <c:v>141.054033</c:v>
                </c:pt>
                <c:pt idx="7">
                  <c:v>140.78811099999999</c:v>
                </c:pt>
                <c:pt idx="8">
                  <c:v>141.05845299999999</c:v>
                </c:pt>
                <c:pt idx="9">
                  <c:v>140.994562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59-4568-AAC7-98383AE31CFA}"/>
            </c:ext>
          </c:extLst>
        </c:ser>
        <c:ser>
          <c:idx val="6"/>
          <c:order val="6"/>
          <c:tx>
            <c:v>T7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7030A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Kolisani!$H$73:$H$82</c:f>
              <c:numCache>
                <c:formatCode>General</c:formatCode>
                <c:ptCount val="10"/>
                <c:pt idx="0">
                  <c:v>143.273552</c:v>
                </c:pt>
                <c:pt idx="1">
                  <c:v>143.315774</c:v>
                </c:pt>
                <c:pt idx="2">
                  <c:v>143.292451</c:v>
                </c:pt>
                <c:pt idx="3">
                  <c:v>143.29277300000001</c:v>
                </c:pt>
                <c:pt idx="4">
                  <c:v>143.31183300000001</c:v>
                </c:pt>
                <c:pt idx="5">
                  <c:v>143.456356</c:v>
                </c:pt>
                <c:pt idx="6">
                  <c:v>143.358318</c:v>
                </c:pt>
                <c:pt idx="7">
                  <c:v>143.17986300000001</c:v>
                </c:pt>
                <c:pt idx="8">
                  <c:v>143.36901399999999</c:v>
                </c:pt>
                <c:pt idx="9">
                  <c:v>143.346576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59-4568-AAC7-98383AE31CFA}"/>
            </c:ext>
          </c:extLst>
        </c:ser>
        <c:ser>
          <c:idx val="7"/>
          <c:order val="7"/>
          <c:tx>
            <c:v>T8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Kolisani!$I$73:$I$82</c:f>
              <c:numCache>
                <c:formatCode>General</c:formatCode>
                <c:ptCount val="10"/>
                <c:pt idx="0">
                  <c:v>142.505697</c:v>
                </c:pt>
                <c:pt idx="1">
                  <c:v>142.48672300000001</c:v>
                </c:pt>
                <c:pt idx="2">
                  <c:v>142.514703</c:v>
                </c:pt>
                <c:pt idx="3">
                  <c:v>142.41138699999999</c:v>
                </c:pt>
                <c:pt idx="4">
                  <c:v>142.53295399999999</c:v>
                </c:pt>
                <c:pt idx="5">
                  <c:v>142.41034099999999</c:v>
                </c:pt>
                <c:pt idx="6">
                  <c:v>142.536733</c:v>
                </c:pt>
                <c:pt idx="7">
                  <c:v>142.38879399999999</c:v>
                </c:pt>
                <c:pt idx="8">
                  <c:v>142.499346</c:v>
                </c:pt>
                <c:pt idx="9">
                  <c:v>142.424814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59-4568-AAC7-98383AE31CFA}"/>
            </c:ext>
          </c:extLst>
        </c:ser>
        <c:ser>
          <c:idx val="8"/>
          <c:order val="8"/>
          <c:tx>
            <c:v>T9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>
                    <a:lumMod val="50000"/>
                  </a:schemeClr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Kolisani!$J$73:$J$82</c:f>
              <c:numCache>
                <c:formatCode>General</c:formatCode>
                <c:ptCount val="10"/>
                <c:pt idx="0">
                  <c:v>139.06709699999999</c:v>
                </c:pt>
                <c:pt idx="1">
                  <c:v>139.008385</c:v>
                </c:pt>
                <c:pt idx="2">
                  <c:v>138.95875000000001</c:v>
                </c:pt>
                <c:pt idx="3">
                  <c:v>138.93706499999999</c:v>
                </c:pt>
                <c:pt idx="4">
                  <c:v>139.06195600000001</c:v>
                </c:pt>
                <c:pt idx="5">
                  <c:v>139.174643</c:v>
                </c:pt>
                <c:pt idx="6">
                  <c:v>138.990073</c:v>
                </c:pt>
                <c:pt idx="7">
                  <c:v>139.03432699999999</c:v>
                </c:pt>
                <c:pt idx="8">
                  <c:v>139.11263700000001</c:v>
                </c:pt>
                <c:pt idx="9">
                  <c:v>139.08404400000001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59-4568-AAC7-98383AE31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 měření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1"/>
      </c:valAx>
      <c:valAx>
        <c:axId val="12070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 sz="180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Časová stabilita a prostorová homogenita komory při teplotě 140°C</a:t>
            </a:r>
            <a:endParaRPr lang="cs-CZ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R1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Kolisani!$B$90:$B$99</c:f>
              <c:numCache>
                <c:formatCode>General</c:formatCode>
                <c:ptCount val="10"/>
                <c:pt idx="0">
                  <c:v>152.713055</c:v>
                </c:pt>
                <c:pt idx="1">
                  <c:v>152.719876</c:v>
                </c:pt>
                <c:pt idx="2">
                  <c:v>152.71211600000001</c:v>
                </c:pt>
                <c:pt idx="3">
                  <c:v>152.70435499999999</c:v>
                </c:pt>
                <c:pt idx="4">
                  <c:v>152.72888900000001</c:v>
                </c:pt>
                <c:pt idx="5">
                  <c:v>152.72475800000001</c:v>
                </c:pt>
                <c:pt idx="6">
                  <c:v>152.72438199999999</c:v>
                </c:pt>
                <c:pt idx="7">
                  <c:v>152.72106500000001</c:v>
                </c:pt>
                <c:pt idx="8">
                  <c:v>152.73001500000001</c:v>
                </c:pt>
                <c:pt idx="9">
                  <c:v>152.72169099999999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47-44AB-B2E5-C1210FD467AE}"/>
            </c:ext>
          </c:extLst>
        </c:ser>
        <c:ser>
          <c:idx val="1"/>
          <c:order val="1"/>
          <c:tx>
            <c:v>R2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Kolisani!$C$90:$C$99</c:f>
              <c:numCache>
                <c:formatCode>General</c:formatCode>
                <c:ptCount val="10"/>
                <c:pt idx="0">
                  <c:v>152.83252899999999</c:v>
                </c:pt>
                <c:pt idx="1">
                  <c:v>152.83209099999999</c:v>
                </c:pt>
                <c:pt idx="2">
                  <c:v>152.829588</c:v>
                </c:pt>
                <c:pt idx="3">
                  <c:v>152.830714</c:v>
                </c:pt>
                <c:pt idx="4">
                  <c:v>152.83209099999999</c:v>
                </c:pt>
                <c:pt idx="5">
                  <c:v>152.84298100000001</c:v>
                </c:pt>
                <c:pt idx="6">
                  <c:v>152.84310600000001</c:v>
                </c:pt>
                <c:pt idx="7">
                  <c:v>152.83841200000001</c:v>
                </c:pt>
                <c:pt idx="8">
                  <c:v>152.84930199999999</c:v>
                </c:pt>
                <c:pt idx="9">
                  <c:v>152.85305700000001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47-44AB-B2E5-C1210FD467AE}"/>
            </c:ext>
          </c:extLst>
        </c:ser>
        <c:ser>
          <c:idx val="2"/>
          <c:order val="2"/>
          <c:tx>
            <c:v>R3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Kolisani!$D$90:$D$99</c:f>
              <c:numCache>
                <c:formatCode>General</c:formatCode>
                <c:ptCount val="10"/>
                <c:pt idx="0">
                  <c:v>152.95726099999999</c:v>
                </c:pt>
                <c:pt idx="1">
                  <c:v>152.956447</c:v>
                </c:pt>
                <c:pt idx="2">
                  <c:v>152.95356799999999</c:v>
                </c:pt>
                <c:pt idx="3">
                  <c:v>152.95100199999999</c:v>
                </c:pt>
                <c:pt idx="4">
                  <c:v>152.96408299999999</c:v>
                </c:pt>
                <c:pt idx="5">
                  <c:v>152.96095299999999</c:v>
                </c:pt>
                <c:pt idx="6">
                  <c:v>152.965585</c:v>
                </c:pt>
                <c:pt idx="7">
                  <c:v>152.95807400000001</c:v>
                </c:pt>
                <c:pt idx="8">
                  <c:v>152.972838</c:v>
                </c:pt>
                <c:pt idx="9">
                  <c:v>152.97147000000001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47-44AB-B2E5-C1210FD467AE}"/>
            </c:ext>
          </c:extLst>
        </c:ser>
        <c:ser>
          <c:idx val="3"/>
          <c:order val="3"/>
          <c:tx>
            <c:v>R4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Kolisani!$E$90:$E$99</c:f>
              <c:numCache>
                <c:formatCode>General</c:formatCode>
                <c:ptCount val="10"/>
                <c:pt idx="0">
                  <c:v>153.05401699999999</c:v>
                </c:pt>
                <c:pt idx="1">
                  <c:v>153.08612299999999</c:v>
                </c:pt>
                <c:pt idx="2">
                  <c:v>153.07035200000001</c:v>
                </c:pt>
                <c:pt idx="3">
                  <c:v>153.070852</c:v>
                </c:pt>
                <c:pt idx="4">
                  <c:v>153.10158200000001</c:v>
                </c:pt>
                <c:pt idx="5">
                  <c:v>153.080803</c:v>
                </c:pt>
                <c:pt idx="6">
                  <c:v>153.06597099999999</c:v>
                </c:pt>
                <c:pt idx="7">
                  <c:v>153.08868899999999</c:v>
                </c:pt>
                <c:pt idx="8">
                  <c:v>153.06196499999999</c:v>
                </c:pt>
                <c:pt idx="9">
                  <c:v>153.079489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47-44AB-B2E5-C1210FD467AE}"/>
            </c:ext>
          </c:extLst>
        </c:ser>
        <c:ser>
          <c:idx val="4"/>
          <c:order val="4"/>
          <c:tx>
            <c:v>R5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Kolisani!$F$90:$F$99</c:f>
              <c:numCache>
                <c:formatCode>General</c:formatCode>
                <c:ptCount val="10"/>
                <c:pt idx="0">
                  <c:v>154.39089300000001</c:v>
                </c:pt>
                <c:pt idx="1">
                  <c:v>154.425377</c:v>
                </c:pt>
                <c:pt idx="2">
                  <c:v>154.41185899999999</c:v>
                </c:pt>
                <c:pt idx="3">
                  <c:v>154.39164400000001</c:v>
                </c:pt>
                <c:pt idx="4">
                  <c:v>154.43151</c:v>
                </c:pt>
                <c:pt idx="5">
                  <c:v>154.39521099999999</c:v>
                </c:pt>
                <c:pt idx="6">
                  <c:v>154.420996</c:v>
                </c:pt>
                <c:pt idx="7">
                  <c:v>154.38450900000001</c:v>
                </c:pt>
                <c:pt idx="8">
                  <c:v>154.41054399999999</c:v>
                </c:pt>
                <c:pt idx="9">
                  <c:v>154.40190799999999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47-44AB-B2E5-C1210FD467AE}"/>
            </c:ext>
          </c:extLst>
        </c:ser>
        <c:ser>
          <c:idx val="5"/>
          <c:order val="5"/>
          <c:tx>
            <c:v>R6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Kolisani!$G$90:$G$99</c:f>
              <c:numCache>
                <c:formatCode>General</c:formatCode>
                <c:ptCount val="10"/>
                <c:pt idx="0">
                  <c:v>153.92757700000001</c:v>
                </c:pt>
                <c:pt idx="1">
                  <c:v>153.92413500000001</c:v>
                </c:pt>
                <c:pt idx="2">
                  <c:v>153.94078200000001</c:v>
                </c:pt>
                <c:pt idx="3">
                  <c:v>153.924072</c:v>
                </c:pt>
                <c:pt idx="4">
                  <c:v>153.908739</c:v>
                </c:pt>
                <c:pt idx="5">
                  <c:v>153.964001</c:v>
                </c:pt>
                <c:pt idx="6">
                  <c:v>153.981212</c:v>
                </c:pt>
                <c:pt idx="7">
                  <c:v>153.89521999999999</c:v>
                </c:pt>
                <c:pt idx="8">
                  <c:v>153.98853399999999</c:v>
                </c:pt>
                <c:pt idx="9">
                  <c:v>153.95586499999999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47-44AB-B2E5-C1210FD467AE}"/>
            </c:ext>
          </c:extLst>
        </c:ser>
        <c:ser>
          <c:idx val="6"/>
          <c:order val="6"/>
          <c:tx>
            <c:v>R7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7030A0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Kolisani!$H$90:$H$99</c:f>
              <c:numCache>
                <c:formatCode>General</c:formatCode>
                <c:ptCount val="10"/>
                <c:pt idx="0">
                  <c:v>154.81227699999999</c:v>
                </c:pt>
                <c:pt idx="1">
                  <c:v>154.818535</c:v>
                </c:pt>
                <c:pt idx="2">
                  <c:v>154.81340299999999</c:v>
                </c:pt>
                <c:pt idx="3">
                  <c:v>154.80764500000001</c:v>
                </c:pt>
                <c:pt idx="4">
                  <c:v>154.81240199999999</c:v>
                </c:pt>
                <c:pt idx="5">
                  <c:v>154.87530000000001</c:v>
                </c:pt>
                <c:pt idx="6">
                  <c:v>154.83918800000001</c:v>
                </c:pt>
                <c:pt idx="7">
                  <c:v>154.77766700000001</c:v>
                </c:pt>
                <c:pt idx="8">
                  <c:v>154.84876399999999</c:v>
                </c:pt>
                <c:pt idx="9">
                  <c:v>154.839877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47-44AB-B2E5-C1210FD467AE}"/>
            </c:ext>
          </c:extLst>
        </c:ser>
        <c:ser>
          <c:idx val="7"/>
          <c:order val="7"/>
          <c:tx>
            <c:v>R8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Kolisani!$I$90:$I$99</c:f>
              <c:numCache>
                <c:formatCode>General</c:formatCode>
                <c:ptCount val="10"/>
                <c:pt idx="0">
                  <c:v>154.51537400000001</c:v>
                </c:pt>
                <c:pt idx="1">
                  <c:v>154.516751</c:v>
                </c:pt>
                <c:pt idx="2">
                  <c:v>154.52038099999999</c:v>
                </c:pt>
                <c:pt idx="3">
                  <c:v>154.48452</c:v>
                </c:pt>
                <c:pt idx="4">
                  <c:v>154.53164599999999</c:v>
                </c:pt>
                <c:pt idx="5">
                  <c:v>154.48827499999999</c:v>
                </c:pt>
                <c:pt idx="6">
                  <c:v>154.53540100000001</c:v>
                </c:pt>
                <c:pt idx="7">
                  <c:v>154.47550699999999</c:v>
                </c:pt>
                <c:pt idx="8">
                  <c:v>154.517189</c:v>
                </c:pt>
                <c:pt idx="9">
                  <c:v>154.48965200000001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47-44AB-B2E5-C1210FD467AE}"/>
            </c:ext>
          </c:extLst>
        </c:ser>
        <c:ser>
          <c:idx val="8"/>
          <c:order val="8"/>
          <c:tx>
            <c:v>R9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>
                    <a:lumMod val="50000"/>
                  </a:schemeClr>
                </a:solidFill>
                <a:round/>
              </a:ln>
              <a:effectLst/>
            </c:spPr>
          </c:marker>
          <c:xVal>
            <c:strRef>
              <c:f>Kolisani!$A$3:$A$12</c:f>
              <c:strCache>
                <c:ptCount val="10"/>
                <c:pt idx="0">
                  <c:v>1.měření</c:v>
                </c:pt>
                <c:pt idx="1">
                  <c:v>2.měření</c:v>
                </c:pt>
                <c:pt idx="2">
                  <c:v>3.měření</c:v>
                </c:pt>
                <c:pt idx="3">
                  <c:v>4.měření</c:v>
                </c:pt>
                <c:pt idx="4">
                  <c:v>5.měření</c:v>
                </c:pt>
                <c:pt idx="5">
                  <c:v>6.měření</c:v>
                </c:pt>
                <c:pt idx="6">
                  <c:v>7.měření</c:v>
                </c:pt>
                <c:pt idx="7">
                  <c:v>8.měření</c:v>
                </c:pt>
                <c:pt idx="8">
                  <c:v>9.měření</c:v>
                </c:pt>
                <c:pt idx="9">
                  <c:v>10.měření</c:v>
                </c:pt>
              </c:strCache>
            </c:strRef>
          </c:xVal>
          <c:yVal>
            <c:numRef>
              <c:f>Kolisani!$J$90:$J$99</c:f>
              <c:numCache>
                <c:formatCode>General</c:formatCode>
                <c:ptCount val="10"/>
                <c:pt idx="0">
                  <c:v>153.237954</c:v>
                </c:pt>
                <c:pt idx="1">
                  <c:v>153.21667500000001</c:v>
                </c:pt>
                <c:pt idx="2">
                  <c:v>153.19908899999999</c:v>
                </c:pt>
                <c:pt idx="3">
                  <c:v>153.18006299999999</c:v>
                </c:pt>
                <c:pt idx="4">
                  <c:v>153.239519</c:v>
                </c:pt>
                <c:pt idx="5">
                  <c:v>153.27494200000001</c:v>
                </c:pt>
                <c:pt idx="6">
                  <c:v>153.20703700000001</c:v>
                </c:pt>
                <c:pt idx="7">
                  <c:v>153.22406000000001</c:v>
                </c:pt>
                <c:pt idx="8">
                  <c:v>153.24596500000001</c:v>
                </c:pt>
                <c:pt idx="9">
                  <c:v>153.23914300000001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47-44AB-B2E5-C1210FD46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072000"/>
        <c:axId val="1207075328"/>
      </c:scatterChart>
      <c:valAx>
        <c:axId val="120707200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 měření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5328"/>
        <c:crosses val="autoZero"/>
        <c:crossBetween val="midCat"/>
        <c:majorUnit val="1"/>
      </c:valAx>
      <c:valAx>
        <c:axId val="12070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 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cs-CZ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Ω</a:t>
                </a:r>
                <a:r>
                  <a:rPr lang="en-US" sz="18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cs-CZ" sz="18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07072000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466725</xdr:colOff>
      <xdr:row>3</xdr:row>
      <xdr:rowOff>19050</xdr:rowOff>
    </xdr:from>
    <xdr:to>
      <xdr:col>29</xdr:col>
      <xdr:colOff>9525</xdr:colOff>
      <xdr:row>25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247650</xdr:colOff>
      <xdr:row>3</xdr:row>
      <xdr:rowOff>28575</xdr:rowOff>
    </xdr:from>
    <xdr:to>
      <xdr:col>41</xdr:col>
      <xdr:colOff>419100</xdr:colOff>
      <xdr:row>25</xdr:row>
      <xdr:rowOff>66675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438150</xdr:colOff>
      <xdr:row>27</xdr:row>
      <xdr:rowOff>104775</xdr:rowOff>
    </xdr:from>
    <xdr:to>
      <xdr:col>29</xdr:col>
      <xdr:colOff>0</xdr:colOff>
      <xdr:row>49</xdr:row>
      <xdr:rowOff>142875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238125</xdr:colOff>
      <xdr:row>27</xdr:row>
      <xdr:rowOff>95250</xdr:rowOff>
    </xdr:from>
    <xdr:to>
      <xdr:col>41</xdr:col>
      <xdr:colOff>409575</xdr:colOff>
      <xdr:row>49</xdr:row>
      <xdr:rowOff>133350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438150</xdr:colOff>
      <xdr:row>51</xdr:row>
      <xdr:rowOff>152400</xdr:rowOff>
    </xdr:from>
    <xdr:to>
      <xdr:col>29</xdr:col>
      <xdr:colOff>0</xdr:colOff>
      <xdr:row>74</xdr:row>
      <xdr:rowOff>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266700</xdr:colOff>
      <xdr:row>51</xdr:row>
      <xdr:rowOff>133350</xdr:rowOff>
    </xdr:from>
    <xdr:to>
      <xdr:col>41</xdr:col>
      <xdr:colOff>438150</xdr:colOff>
      <xdr:row>73</xdr:row>
      <xdr:rowOff>171450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topLeftCell="K1" workbookViewId="0">
      <selection activeCell="O19" sqref="O19"/>
    </sheetView>
  </sheetViews>
  <sheetFormatPr defaultRowHeight="15" x14ac:dyDescent="0.25"/>
  <cols>
    <col min="2" max="2" width="11.85546875" bestFit="1" customWidth="1"/>
    <col min="11" max="11" width="11.85546875" bestFit="1" customWidth="1"/>
  </cols>
  <sheetData>
    <row r="1" spans="1:13" x14ac:dyDescent="0.25">
      <c r="A1" t="s">
        <v>0</v>
      </c>
    </row>
    <row r="2" spans="1:13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31</v>
      </c>
      <c r="L2" t="s">
        <v>32</v>
      </c>
    </row>
    <row r="3" spans="1:13" x14ac:dyDescent="0.25">
      <c r="A3" t="s">
        <v>10</v>
      </c>
      <c r="B3">
        <v>49.547018000000001</v>
      </c>
      <c r="C3">
        <v>49.600245999999999</v>
      </c>
      <c r="D3">
        <v>49.798783999999998</v>
      </c>
      <c r="E3">
        <v>49.769159000000002</v>
      </c>
      <c r="F3">
        <v>50.465378999999999</v>
      </c>
      <c r="G3">
        <v>50.211061000000001</v>
      </c>
      <c r="H3">
        <v>50.839581000000003</v>
      </c>
      <c r="I3">
        <v>50.434027999999998</v>
      </c>
      <c r="J3">
        <v>50.122723000000001</v>
      </c>
      <c r="K3">
        <f>_xlfn.STDEV.S(B3:J3)</f>
        <v>0.44148091022143265</v>
      </c>
      <c r="L3">
        <f>AVERAGE(B3:J3)</f>
        <v>50.087553222222226</v>
      </c>
    </row>
    <row r="4" spans="1:13" x14ac:dyDescent="0.25">
      <c r="A4" t="s">
        <v>11</v>
      </c>
      <c r="B4">
        <v>49.541859000000002</v>
      </c>
      <c r="C4">
        <v>49.598683000000001</v>
      </c>
      <c r="D4">
        <v>49.791749000000003</v>
      </c>
      <c r="E4">
        <v>49.759388000000001</v>
      </c>
      <c r="F4">
        <v>50.438172000000002</v>
      </c>
      <c r="G4">
        <v>50.245381000000002</v>
      </c>
      <c r="H4">
        <v>50.844741999999997</v>
      </c>
      <c r="I4">
        <v>50.410808000000003</v>
      </c>
      <c r="J4">
        <v>50.132026000000003</v>
      </c>
      <c r="K4" s="1">
        <f t="shared" ref="K4:K11" si="0">_xlfn.STDEV.S(B4:J4)</f>
        <v>0.44152404958425184</v>
      </c>
      <c r="L4">
        <f t="shared" ref="L4:L12" si="1">AVERAGE(B4:J4)</f>
        <v>50.084756444444452</v>
      </c>
    </row>
    <row r="5" spans="1:13" x14ac:dyDescent="0.25">
      <c r="A5" t="s">
        <v>12</v>
      </c>
      <c r="B5">
        <v>49.590865999999998</v>
      </c>
      <c r="C5">
        <v>49.567340000000002</v>
      </c>
      <c r="D5">
        <v>49.827784000000001</v>
      </c>
      <c r="E5">
        <v>49.791122999999999</v>
      </c>
      <c r="F5">
        <v>50.476714999999999</v>
      </c>
      <c r="G5">
        <v>50.082776000000003</v>
      </c>
      <c r="H5">
        <v>50.794699999999999</v>
      </c>
      <c r="I5">
        <v>50.450915000000002</v>
      </c>
      <c r="J5">
        <v>50.147503999999998</v>
      </c>
      <c r="K5">
        <f t="shared" si="0"/>
        <v>0.42711912681095165</v>
      </c>
      <c r="L5">
        <f t="shared" si="1"/>
        <v>50.08108033333334</v>
      </c>
    </row>
    <row r="6" spans="1:13" x14ac:dyDescent="0.25">
      <c r="A6" t="s">
        <v>13</v>
      </c>
      <c r="B6">
        <v>49.556787999999997</v>
      </c>
      <c r="C6">
        <v>49.596102999999999</v>
      </c>
      <c r="D6">
        <v>49.800502999999999</v>
      </c>
      <c r="E6">
        <v>49.765016000000003</v>
      </c>
      <c r="F6">
        <v>50.398690000000002</v>
      </c>
      <c r="G6">
        <v>50.189250000000001</v>
      </c>
      <c r="H6">
        <v>50.783439999999999</v>
      </c>
      <c r="I6">
        <v>50.363742999999999</v>
      </c>
      <c r="J6">
        <v>50.068548</v>
      </c>
      <c r="K6">
        <f t="shared" si="0"/>
        <v>0.41380190167548797</v>
      </c>
      <c r="L6">
        <f t="shared" si="1"/>
        <v>50.058008999999998</v>
      </c>
    </row>
    <row r="7" spans="1:13" x14ac:dyDescent="0.25">
      <c r="A7" t="s">
        <v>14</v>
      </c>
      <c r="B7">
        <v>49.564681999999998</v>
      </c>
      <c r="C7">
        <v>49.604309999999998</v>
      </c>
      <c r="D7">
        <v>49.799253</v>
      </c>
      <c r="E7">
        <v>49.779789000000001</v>
      </c>
      <c r="F7">
        <v>50.391654000000003</v>
      </c>
      <c r="G7">
        <v>50.156807000000001</v>
      </c>
      <c r="H7">
        <v>50.775933999999999</v>
      </c>
      <c r="I7">
        <v>50.367730999999999</v>
      </c>
      <c r="J7">
        <v>50.060887000000001</v>
      </c>
      <c r="K7">
        <f t="shared" si="0"/>
        <v>0.40711769264134368</v>
      </c>
      <c r="L7">
        <f t="shared" si="1"/>
        <v>50.055671888888888</v>
      </c>
    </row>
    <row r="8" spans="1:13" x14ac:dyDescent="0.25">
      <c r="A8" t="s">
        <v>15</v>
      </c>
      <c r="B8">
        <v>49.577423000000003</v>
      </c>
      <c r="C8">
        <v>49.636592</v>
      </c>
      <c r="D8">
        <v>49.824109999999997</v>
      </c>
      <c r="E8">
        <v>49.795578999999996</v>
      </c>
      <c r="F8">
        <v>50.429493000000001</v>
      </c>
      <c r="G8">
        <v>50.213563000000001</v>
      </c>
      <c r="H8">
        <v>50.807991999999999</v>
      </c>
      <c r="I8">
        <v>50.400644999999997</v>
      </c>
      <c r="J8">
        <v>50.102944999999998</v>
      </c>
      <c r="K8">
        <f t="shared" si="0"/>
        <v>0.41357387597202921</v>
      </c>
      <c r="L8">
        <f t="shared" si="1"/>
        <v>50.087593555555557</v>
      </c>
    </row>
    <row r="9" spans="1:13" x14ac:dyDescent="0.25">
      <c r="A9" t="s">
        <v>16</v>
      </c>
      <c r="B9">
        <v>49.597197999999999</v>
      </c>
      <c r="C9">
        <v>49.657069999999997</v>
      </c>
      <c r="D9">
        <v>49.828721999999999</v>
      </c>
      <c r="E9">
        <v>49.803395999999999</v>
      </c>
      <c r="F9">
        <v>50.406194999999997</v>
      </c>
      <c r="G9">
        <v>50.276964999999997</v>
      </c>
      <c r="H9">
        <v>50.782971000000003</v>
      </c>
      <c r="I9">
        <v>50.372186999999997</v>
      </c>
      <c r="J9">
        <v>50.1006</v>
      </c>
      <c r="K9">
        <f t="shared" si="0"/>
        <v>0.39930409427875674</v>
      </c>
      <c r="L9">
        <f t="shared" si="1"/>
        <v>50.091700444444449</v>
      </c>
    </row>
    <row r="10" spans="1:13" x14ac:dyDescent="0.25">
      <c r="A10" t="s">
        <v>17</v>
      </c>
      <c r="B10">
        <v>49.579064000000002</v>
      </c>
      <c r="C10">
        <v>49.646675000000002</v>
      </c>
      <c r="D10">
        <v>49.819889000000003</v>
      </c>
      <c r="E10">
        <v>49.783071999999997</v>
      </c>
      <c r="F10">
        <v>50.372264999999999</v>
      </c>
      <c r="G10">
        <v>50.180728999999999</v>
      </c>
      <c r="H10">
        <v>50.731287999999999</v>
      </c>
      <c r="I10">
        <v>50.333956999999998</v>
      </c>
      <c r="J10">
        <v>50.067844999999998</v>
      </c>
      <c r="K10">
        <f t="shared" si="0"/>
        <v>0.38311800304892174</v>
      </c>
      <c r="L10">
        <f t="shared" si="1"/>
        <v>50.057198222222226</v>
      </c>
    </row>
    <row r="11" spans="1:13" x14ac:dyDescent="0.25">
      <c r="A11" t="s">
        <v>18</v>
      </c>
      <c r="B11">
        <v>49.594462</v>
      </c>
      <c r="C11">
        <v>49.654960000000003</v>
      </c>
      <c r="D11">
        <v>49.828564999999998</v>
      </c>
      <c r="E11">
        <v>49.801597999999998</v>
      </c>
      <c r="F11">
        <v>50.381020999999997</v>
      </c>
      <c r="G11">
        <v>50.204182000000003</v>
      </c>
      <c r="H11">
        <v>50.72128</v>
      </c>
      <c r="I11">
        <v>50.346153000000001</v>
      </c>
      <c r="J11">
        <v>50.059010999999998</v>
      </c>
      <c r="K11">
        <f t="shared" si="0"/>
        <v>0.37812759685954916</v>
      </c>
      <c r="L11">
        <f t="shared" si="1"/>
        <v>50.065692444444444</v>
      </c>
    </row>
    <row r="12" spans="1:13" ht="15.75" thickBot="1" x14ac:dyDescent="0.3">
      <c r="A12" t="s">
        <v>19</v>
      </c>
      <c r="B12">
        <v>49.597118999999999</v>
      </c>
      <c r="C12">
        <v>49.649566999999998</v>
      </c>
      <c r="D12">
        <v>49.838493</v>
      </c>
      <c r="E12">
        <v>49.803474000000001</v>
      </c>
      <c r="F12">
        <v>50.383913999999997</v>
      </c>
      <c r="G12">
        <v>50.204182000000003</v>
      </c>
      <c r="H12">
        <v>50.744579999999999</v>
      </c>
      <c r="I12">
        <v>50.354126999999998</v>
      </c>
      <c r="J12">
        <v>50.070346000000001</v>
      </c>
      <c r="K12">
        <f>_xlfn.STDEV.S(B12:J12)</f>
        <v>0.38362049269746307</v>
      </c>
      <c r="L12">
        <f t="shared" si="1"/>
        <v>50.071755777777781</v>
      </c>
    </row>
    <row r="13" spans="1:13" ht="15.75" thickBot="1" x14ac:dyDescent="0.3">
      <c r="A13" t="s">
        <v>31</v>
      </c>
      <c r="B13">
        <f>_xlfn.STDEV.S(B3:B12)</f>
        <v>2.0957905744875618E-2</v>
      </c>
      <c r="C13">
        <f t="shared" ref="C13:J13" si="2">_xlfn.STDEV.S(C3:C12)</f>
        <v>3.1409599347262361E-2</v>
      </c>
      <c r="D13">
        <f t="shared" si="2"/>
        <v>1.6499434063021248E-2</v>
      </c>
      <c r="E13">
        <f t="shared" si="2"/>
        <v>1.6470482582148283E-2</v>
      </c>
      <c r="F13">
        <f t="shared" si="2"/>
        <v>3.6401034481026842E-2</v>
      </c>
      <c r="G13" s="1">
        <f t="shared" si="2"/>
        <v>5.1956318841887852E-2</v>
      </c>
      <c r="H13">
        <f>_xlfn.STDEV.S(H3:H12)</f>
        <v>4.1877418104112579E-2</v>
      </c>
      <c r="I13">
        <f t="shared" si="2"/>
        <v>3.8896663410746928E-2</v>
      </c>
      <c r="J13">
        <f t="shared" si="2"/>
        <v>3.2427040257065547E-2</v>
      </c>
      <c r="L13" s="2">
        <f>_xlfn.STDEV.S(B3:J12)</f>
        <v>0.38844988000230107</v>
      </c>
      <c r="M13" s="4" t="s">
        <v>37</v>
      </c>
    </row>
    <row r="14" spans="1:13" ht="15.75" thickBot="1" x14ac:dyDescent="0.3">
      <c r="A14" t="s">
        <v>32</v>
      </c>
      <c r="B14">
        <f t="shared" ref="B14:J14" si="3">AVERAGE(B3:B12)</f>
        <v>49.574647900000009</v>
      </c>
      <c r="C14">
        <f t="shared" si="3"/>
        <v>49.621154599999997</v>
      </c>
      <c r="D14">
        <f t="shared" si="3"/>
        <v>49.815785199999993</v>
      </c>
      <c r="E14">
        <f t="shared" si="3"/>
        <v>49.785159400000005</v>
      </c>
      <c r="F14">
        <f t="shared" si="3"/>
        <v>50.414349799999997</v>
      </c>
      <c r="G14">
        <f t="shared" si="3"/>
        <v>50.196489600000007</v>
      </c>
      <c r="H14" s="1">
        <f t="shared" si="3"/>
        <v>50.782650799999999</v>
      </c>
      <c r="I14">
        <f t="shared" si="3"/>
        <v>50.383429399999997</v>
      </c>
      <c r="J14">
        <f t="shared" si="3"/>
        <v>50.093243499999993</v>
      </c>
      <c r="L14" s="3">
        <f>AVERAGE(B14:J14)</f>
        <v>50.074101133333329</v>
      </c>
      <c r="M14" t="s">
        <v>36</v>
      </c>
    </row>
    <row r="15" spans="1:13" ht="15.75" thickBot="1" x14ac:dyDescent="0.3">
      <c r="A15" t="s">
        <v>34</v>
      </c>
      <c r="B15">
        <f>ABS(B14-$J$14)</f>
        <v>0.51859559999998339</v>
      </c>
      <c r="C15">
        <f t="shared" ref="C15:I15" si="4">ABS(C14-$J$14)</f>
        <v>0.4720888999999957</v>
      </c>
      <c r="D15">
        <f t="shared" si="4"/>
        <v>0.27745829999999927</v>
      </c>
      <c r="E15">
        <f t="shared" si="4"/>
        <v>0.30808409999998787</v>
      </c>
      <c r="F15">
        <f t="shared" si="4"/>
        <v>0.32110630000000384</v>
      </c>
      <c r="G15">
        <f t="shared" si="4"/>
        <v>0.103246100000014</v>
      </c>
      <c r="H15" s="1">
        <f t="shared" si="4"/>
        <v>0.68940730000000627</v>
      </c>
      <c r="I15">
        <f t="shared" si="4"/>
        <v>0.29018590000000444</v>
      </c>
      <c r="L15" s="2">
        <f>MAX(B14:J14) - MIN(B14:J14)</f>
        <v>1.2080028999999897</v>
      </c>
      <c r="M15" t="s">
        <v>35</v>
      </c>
    </row>
    <row r="16" spans="1:13" ht="15.75" thickBot="1" x14ac:dyDescent="0.3">
      <c r="A16" t="s">
        <v>33</v>
      </c>
      <c r="B16">
        <f>ABS(B14-50)</f>
        <v>0.42535209999999068</v>
      </c>
      <c r="C16">
        <f t="shared" ref="C16:I16" si="5">ABS(C14-50)</f>
        <v>0.378845400000003</v>
      </c>
      <c r="D16">
        <f t="shared" si="5"/>
        <v>0.18421480000000656</v>
      </c>
      <c r="E16">
        <f t="shared" si="5"/>
        <v>0.21484059999999516</v>
      </c>
      <c r="F16">
        <f t="shared" si="5"/>
        <v>0.41434979999999655</v>
      </c>
      <c r="G16">
        <f t="shared" si="5"/>
        <v>0.1964896000000067</v>
      </c>
      <c r="H16" s="1">
        <f t="shared" si="5"/>
        <v>0.78265079999999898</v>
      </c>
      <c r="I16">
        <f t="shared" si="5"/>
        <v>0.38342939999999714</v>
      </c>
      <c r="L16" s="2">
        <f>MAX(B17:L17)</f>
        <v>0.19418899999999439</v>
      </c>
      <c r="M16" t="s">
        <v>38</v>
      </c>
    </row>
    <row r="17" spans="1:13" x14ac:dyDescent="0.25">
      <c r="A17" t="s">
        <v>38</v>
      </c>
      <c r="B17">
        <f t="shared" ref="B17:J17" si="6">MAX(B3:B12)-MIN(B3:B12)</f>
        <v>5.5338999999996474E-2</v>
      </c>
      <c r="C17">
        <f t="shared" si="6"/>
        <v>8.9729999999995869E-2</v>
      </c>
      <c r="D17">
        <f t="shared" si="6"/>
        <v>4.6743999999996788E-2</v>
      </c>
      <c r="E17">
        <f t="shared" si="6"/>
        <v>4.408600000000007E-2</v>
      </c>
      <c r="F17">
        <f t="shared" si="6"/>
        <v>0.10444999999999993</v>
      </c>
      <c r="G17" s="1">
        <f t="shared" si="6"/>
        <v>0.19418899999999439</v>
      </c>
      <c r="H17">
        <f t="shared" si="6"/>
        <v>0.12346199999999641</v>
      </c>
      <c r="I17">
        <f t="shared" si="6"/>
        <v>0.11695800000000389</v>
      </c>
      <c r="J17">
        <f t="shared" si="6"/>
        <v>8.8492999999999711E-2</v>
      </c>
    </row>
    <row r="19" spans="1:13" x14ac:dyDescent="0.25"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t="s">
        <v>25</v>
      </c>
      <c r="H19" t="s">
        <v>26</v>
      </c>
      <c r="I19" t="s">
        <v>27</v>
      </c>
      <c r="J19" t="s">
        <v>28</v>
      </c>
      <c r="K19" t="s">
        <v>31</v>
      </c>
      <c r="L19" t="s">
        <v>32</v>
      </c>
    </row>
    <row r="20" spans="1:13" x14ac:dyDescent="0.25">
      <c r="A20" t="s">
        <v>10</v>
      </c>
      <c r="B20">
        <v>119.222508</v>
      </c>
      <c r="C20">
        <v>119.244788</v>
      </c>
      <c r="D20">
        <v>119.31913900000001</v>
      </c>
      <c r="E20">
        <v>119.304745</v>
      </c>
      <c r="F20">
        <v>119.578929</v>
      </c>
      <c r="G20">
        <v>119.486679</v>
      </c>
      <c r="H20">
        <v>119.72168499999999</v>
      </c>
      <c r="I20">
        <v>119.56103</v>
      </c>
      <c r="J20">
        <v>119.443495</v>
      </c>
      <c r="K20" s="1">
        <f>_xlfn.STDEV.S(B20:J20)</f>
        <v>0.17071177851335781</v>
      </c>
      <c r="L20">
        <f>AVERAGE(B20:J20)</f>
        <v>119.43144422222223</v>
      </c>
    </row>
    <row r="21" spans="1:13" x14ac:dyDescent="0.25">
      <c r="A21" t="s">
        <v>11</v>
      </c>
      <c r="B21">
        <v>119.221507</v>
      </c>
      <c r="C21">
        <v>119.244162</v>
      </c>
      <c r="D21">
        <v>119.31657300000001</v>
      </c>
      <c r="E21">
        <v>119.301866</v>
      </c>
      <c r="F21">
        <v>119.56822699999999</v>
      </c>
      <c r="G21">
        <v>119.497944</v>
      </c>
      <c r="H21">
        <v>119.71962000000001</v>
      </c>
      <c r="I21">
        <v>119.551329</v>
      </c>
      <c r="J21">
        <v>119.44725</v>
      </c>
      <c r="K21">
        <f t="shared" ref="K21:K28" si="7">_xlfn.STDEV.S(B21:J21)</f>
        <v>0.16952505935586837</v>
      </c>
      <c r="L21">
        <f t="shared" ref="L21:L29" si="8">AVERAGE(B21:J21)</f>
        <v>119.42983088888887</v>
      </c>
    </row>
    <row r="22" spans="1:13" x14ac:dyDescent="0.25">
      <c r="A22" t="s">
        <v>12</v>
      </c>
      <c r="B22">
        <v>119.238843</v>
      </c>
      <c r="C22">
        <v>119.232522</v>
      </c>
      <c r="D22">
        <v>119.329027</v>
      </c>
      <c r="E22">
        <v>119.313131</v>
      </c>
      <c r="F22">
        <v>119.582809</v>
      </c>
      <c r="G22">
        <v>119.43992799999999</v>
      </c>
      <c r="H22">
        <v>119.70704000000001</v>
      </c>
      <c r="I22">
        <v>119.56872799999999</v>
      </c>
      <c r="J22">
        <v>119.451819</v>
      </c>
      <c r="K22">
        <f t="shared" si="7"/>
        <v>0.16557102193318715</v>
      </c>
      <c r="L22">
        <f t="shared" si="8"/>
        <v>119.42931633333335</v>
      </c>
    </row>
    <row r="23" spans="1:13" x14ac:dyDescent="0.25">
      <c r="A23" t="s">
        <v>13</v>
      </c>
      <c r="B23">
        <v>119.22713899999999</v>
      </c>
      <c r="C23">
        <v>119.24047</v>
      </c>
      <c r="D23">
        <v>119.31964000000001</v>
      </c>
      <c r="E23">
        <v>119.304682</v>
      </c>
      <c r="F23">
        <v>119.553832</v>
      </c>
      <c r="G23">
        <v>119.47253499999999</v>
      </c>
      <c r="H23">
        <v>119.69928</v>
      </c>
      <c r="I23">
        <v>119.534869</v>
      </c>
      <c r="J23">
        <v>119.420714</v>
      </c>
      <c r="K23">
        <f t="shared" si="7"/>
        <v>0.15994342979272763</v>
      </c>
      <c r="L23">
        <f t="shared" si="8"/>
        <v>119.41924011111112</v>
      </c>
    </row>
    <row r="24" spans="1:13" x14ac:dyDescent="0.25">
      <c r="A24" t="s">
        <v>14</v>
      </c>
      <c r="B24">
        <v>119.22920499999999</v>
      </c>
      <c r="C24">
        <v>119.24347400000001</v>
      </c>
      <c r="D24">
        <v>119.320328</v>
      </c>
      <c r="E24">
        <v>119.308437</v>
      </c>
      <c r="F24">
        <v>119.549764</v>
      </c>
      <c r="G24">
        <v>119.460769</v>
      </c>
      <c r="H24">
        <v>119.693522</v>
      </c>
      <c r="I24">
        <v>119.53411800000001</v>
      </c>
      <c r="J24">
        <v>119.420339</v>
      </c>
      <c r="K24">
        <f t="shared" si="7"/>
        <v>0.15661994422202843</v>
      </c>
      <c r="L24">
        <f t="shared" si="8"/>
        <v>119.4177728888889</v>
      </c>
    </row>
    <row r="25" spans="1:13" x14ac:dyDescent="0.25">
      <c r="A25" t="s">
        <v>15</v>
      </c>
      <c r="B25">
        <v>119.23446199999999</v>
      </c>
      <c r="C25">
        <v>119.255303</v>
      </c>
      <c r="D25">
        <v>119.330842</v>
      </c>
      <c r="E25">
        <v>119.314696</v>
      </c>
      <c r="F25">
        <v>119.56447199999999</v>
      </c>
      <c r="G25">
        <v>119.480233</v>
      </c>
      <c r="H25">
        <v>119.706164</v>
      </c>
      <c r="I25">
        <v>119.54676000000001</v>
      </c>
      <c r="J25">
        <v>119.436548</v>
      </c>
      <c r="K25">
        <f t="shared" si="7"/>
        <v>0.15907146368124889</v>
      </c>
      <c r="L25">
        <f t="shared" si="8"/>
        <v>119.42994222222221</v>
      </c>
    </row>
    <row r="26" spans="1:13" x14ac:dyDescent="0.25">
      <c r="A26" t="s">
        <v>16</v>
      </c>
      <c r="B26">
        <v>119.24241000000001</v>
      </c>
      <c r="C26">
        <v>119.265754</v>
      </c>
      <c r="D26">
        <v>119.330592</v>
      </c>
      <c r="E26">
        <v>119.317199</v>
      </c>
      <c r="F26">
        <v>119.55408300000001</v>
      </c>
      <c r="G26">
        <v>119.506894</v>
      </c>
      <c r="H26">
        <v>119.695525</v>
      </c>
      <c r="I26">
        <v>119.534807</v>
      </c>
      <c r="J26">
        <v>119.43535900000001</v>
      </c>
      <c r="K26">
        <f t="shared" si="7"/>
        <v>0.15312621350630315</v>
      </c>
      <c r="L26">
        <f t="shared" si="8"/>
        <v>119.43140255555555</v>
      </c>
    </row>
    <row r="27" spans="1:13" x14ac:dyDescent="0.25">
      <c r="A27" t="s">
        <v>17</v>
      </c>
      <c r="B27">
        <v>119.236214</v>
      </c>
      <c r="C27">
        <v>119.26030900000001</v>
      </c>
      <c r="D27">
        <v>119.327776</v>
      </c>
      <c r="E27">
        <v>119.31025200000001</v>
      </c>
      <c r="F27">
        <v>119.544695</v>
      </c>
      <c r="G27">
        <v>119.46683899999999</v>
      </c>
      <c r="H27">
        <v>119.67599800000001</v>
      </c>
      <c r="I27">
        <v>119.524417</v>
      </c>
      <c r="J27">
        <v>119.42058900000001</v>
      </c>
      <c r="K27">
        <f t="shared" si="7"/>
        <v>0.14747493226402136</v>
      </c>
      <c r="L27">
        <f t="shared" si="8"/>
        <v>119.41856544444447</v>
      </c>
    </row>
    <row r="28" spans="1:13" x14ac:dyDescent="0.25">
      <c r="A28" t="s">
        <v>18</v>
      </c>
      <c r="B28">
        <v>119.24134599999999</v>
      </c>
      <c r="C28">
        <v>119.263751</v>
      </c>
      <c r="D28">
        <v>119.33078</v>
      </c>
      <c r="E28">
        <v>119.31857599999999</v>
      </c>
      <c r="F28">
        <v>119.545321</v>
      </c>
      <c r="G28">
        <v>119.47891799999999</v>
      </c>
      <c r="H28">
        <v>119.676311</v>
      </c>
      <c r="I28">
        <v>119.525982</v>
      </c>
      <c r="J28">
        <v>119.42058900000001</v>
      </c>
      <c r="K28">
        <f t="shared" si="7"/>
        <v>0.14604402861333068</v>
      </c>
      <c r="L28">
        <f t="shared" si="8"/>
        <v>119.4223971111111</v>
      </c>
    </row>
    <row r="29" spans="1:13" ht="15.75" thickBot="1" x14ac:dyDescent="0.3">
      <c r="A29" t="s">
        <v>19</v>
      </c>
      <c r="B29">
        <v>119.241158</v>
      </c>
      <c r="C29">
        <v>119.260059</v>
      </c>
      <c r="D29">
        <v>119.33441000000001</v>
      </c>
      <c r="E29">
        <v>119.319577</v>
      </c>
      <c r="F29">
        <v>119.54619700000001</v>
      </c>
      <c r="G29">
        <v>119.479544</v>
      </c>
      <c r="H29">
        <v>119.685761</v>
      </c>
      <c r="I29">
        <v>119.52942400000001</v>
      </c>
      <c r="J29">
        <v>119.421027</v>
      </c>
      <c r="K29">
        <f>_xlfn.STDEV.S(B29:J29)</f>
        <v>0.14870161108164998</v>
      </c>
      <c r="L29">
        <f t="shared" si="8"/>
        <v>119.42412855555557</v>
      </c>
    </row>
    <row r="30" spans="1:13" ht="15.75" thickBot="1" x14ac:dyDescent="0.3">
      <c r="A30" t="s">
        <v>31</v>
      </c>
      <c r="B30">
        <f>_xlfn.STDEV.S(B20:B29)</f>
        <v>7.888055679316627E-3</v>
      </c>
      <c r="C30">
        <f t="shared" ref="C30:J30" si="9">_xlfn.STDEV.S(C20:C29)</f>
        <v>1.13616190630258E-2</v>
      </c>
      <c r="D30">
        <f t="shared" si="9"/>
        <v>6.314955107606727E-3</v>
      </c>
      <c r="E30">
        <f t="shared" si="9"/>
        <v>6.2910100663989763E-3</v>
      </c>
      <c r="F30">
        <f t="shared" si="9"/>
        <v>1.4026515742611202E-2</v>
      </c>
      <c r="G30" s="1">
        <f t="shared" si="9"/>
        <v>1.8878385771684415E-2</v>
      </c>
      <c r="H30">
        <f>_xlfn.STDEV.S(H20:H29)</f>
        <v>1.6016673230660639E-2</v>
      </c>
      <c r="I30">
        <f t="shared" si="9"/>
        <v>1.5156731978451321E-2</v>
      </c>
      <c r="J30">
        <f t="shared" si="9"/>
        <v>1.2618870414756253E-2</v>
      </c>
      <c r="L30" s="2">
        <f>_xlfn.STDEV.S(B20:J29)</f>
        <v>0.14980580983554026</v>
      </c>
      <c r="M30" s="4" t="s">
        <v>37</v>
      </c>
    </row>
    <row r="31" spans="1:13" ht="15.75" thickBot="1" x14ac:dyDescent="0.3">
      <c r="A31" t="s">
        <v>32</v>
      </c>
      <c r="B31">
        <f t="shared" ref="B31:J31" si="10">AVERAGE(B20:B29)</f>
        <v>119.2334792</v>
      </c>
      <c r="C31">
        <f t="shared" si="10"/>
        <v>119.25105920000001</v>
      </c>
      <c r="D31">
        <f t="shared" si="10"/>
        <v>119.32591069999998</v>
      </c>
      <c r="E31">
        <f t="shared" si="10"/>
        <v>119.3113161</v>
      </c>
      <c r="F31">
        <f t="shared" si="10"/>
        <v>119.55883290000001</v>
      </c>
      <c r="G31">
        <f t="shared" si="10"/>
        <v>119.4770283</v>
      </c>
      <c r="H31" s="1">
        <f t="shared" si="10"/>
        <v>119.6980906</v>
      </c>
      <c r="I31">
        <f t="shared" si="10"/>
        <v>119.5411464</v>
      </c>
      <c r="J31">
        <f t="shared" si="10"/>
        <v>119.43177290000003</v>
      </c>
      <c r="L31" s="3">
        <f>AVERAGE(B31:J31)</f>
        <v>119.42540403333334</v>
      </c>
      <c r="M31" t="s">
        <v>36</v>
      </c>
    </row>
    <row r="32" spans="1:13" ht="15.75" thickBot="1" x14ac:dyDescent="0.3">
      <c r="A32" t="s">
        <v>34</v>
      </c>
      <c r="B32">
        <f t="shared" ref="B32:I32" si="11">ABS(B31-$J$31)</f>
        <v>0.198293700000022</v>
      </c>
      <c r="C32">
        <f t="shared" si="11"/>
        <v>0.18071370000001252</v>
      </c>
      <c r="D32">
        <f t="shared" si="11"/>
        <v>0.10586220000004687</v>
      </c>
      <c r="E32">
        <f t="shared" si="11"/>
        <v>0.1204568000000279</v>
      </c>
      <c r="F32">
        <f t="shared" si="11"/>
        <v>0.12705999999998596</v>
      </c>
      <c r="G32">
        <f t="shared" si="11"/>
        <v>4.5255399999973633E-2</v>
      </c>
      <c r="H32" s="1">
        <f t="shared" si="11"/>
        <v>0.26631769999997346</v>
      </c>
      <c r="I32">
        <f t="shared" si="11"/>
        <v>0.10937349999997537</v>
      </c>
      <c r="L32" s="2">
        <f>MAX(B31:J31) - MIN(B31:J31)</f>
        <v>0.46461139999999546</v>
      </c>
      <c r="M32" t="s">
        <v>35</v>
      </c>
    </row>
    <row r="33" spans="1:13" ht="15.75" thickBot="1" x14ac:dyDescent="0.3">
      <c r="A33" t="s">
        <v>33</v>
      </c>
      <c r="L33" s="2">
        <f>MAX(B34:L34)</f>
        <v>6.6966000000007853E-2</v>
      </c>
      <c r="M33" t="s">
        <v>38</v>
      </c>
    </row>
    <row r="34" spans="1:13" x14ac:dyDescent="0.25">
      <c r="A34" t="s">
        <v>38</v>
      </c>
      <c r="B34">
        <f t="shared" ref="B34:J34" si="12">MAX(B20:B29)-MIN(B20:B29)</f>
        <v>2.0903000000004113E-2</v>
      </c>
      <c r="C34">
        <f t="shared" si="12"/>
        <v>3.3231999999998152E-2</v>
      </c>
      <c r="D34">
        <f t="shared" si="12"/>
        <v>1.7837000000000103E-2</v>
      </c>
      <c r="E34">
        <f t="shared" si="12"/>
        <v>1.7710999999991373E-2</v>
      </c>
      <c r="F34">
        <f t="shared" si="12"/>
        <v>3.8113999999993098E-2</v>
      </c>
      <c r="G34" s="1">
        <f t="shared" si="12"/>
        <v>6.6966000000007853E-2</v>
      </c>
      <c r="H34">
        <f t="shared" si="12"/>
        <v>4.568699999998671E-2</v>
      </c>
      <c r="I34">
        <f t="shared" si="12"/>
        <v>4.4310999999993328E-2</v>
      </c>
      <c r="J34">
        <f t="shared" si="12"/>
        <v>3.1480000000001951E-2</v>
      </c>
    </row>
    <row r="36" spans="1:13" x14ac:dyDescent="0.25">
      <c r="A36" t="s">
        <v>29</v>
      </c>
    </row>
    <row r="37" spans="1:13" x14ac:dyDescent="0.25"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31</v>
      </c>
      <c r="L37" t="s">
        <v>32</v>
      </c>
    </row>
    <row r="38" spans="1:13" x14ac:dyDescent="0.25">
      <c r="A38" t="s">
        <v>10</v>
      </c>
      <c r="B38">
        <v>-41.111676000000003</v>
      </c>
      <c r="C38">
        <v>-41.744160999999998</v>
      </c>
      <c r="D38">
        <v>-43.588158</v>
      </c>
      <c r="E38">
        <v>-41.181849</v>
      </c>
      <c r="F38">
        <v>-39.924410999999999</v>
      </c>
      <c r="G38">
        <v>-39.741484</v>
      </c>
      <c r="H38">
        <v>-41.146419999999999</v>
      </c>
      <c r="I38">
        <v>-39.852381999999999</v>
      </c>
      <c r="J38">
        <v>-40.446354999999997</v>
      </c>
      <c r="K38" s="1">
        <f>_xlfn.STDEV.S(B38:J38)</f>
        <v>1.2080940250203811</v>
      </c>
      <c r="L38">
        <f>AVERAGE(B38:J38)</f>
        <v>-40.970766222222217</v>
      </c>
    </row>
    <row r="39" spans="1:13" x14ac:dyDescent="0.25">
      <c r="A39" t="s">
        <v>11</v>
      </c>
      <c r="B39">
        <v>-40.986606999999999</v>
      </c>
      <c r="C39">
        <v>-41.653174</v>
      </c>
      <c r="D39">
        <v>-43.453547</v>
      </c>
      <c r="E39">
        <v>-41.059671999999999</v>
      </c>
      <c r="F39">
        <v>-39.905168000000003</v>
      </c>
      <c r="G39">
        <v>-39.781112999999998</v>
      </c>
      <c r="H39">
        <v>-41.086585999999997</v>
      </c>
      <c r="I39">
        <v>-39.785448000000002</v>
      </c>
      <c r="J39">
        <v>-40.455860999999999</v>
      </c>
      <c r="K39">
        <f t="shared" ref="K39:K47" si="13">_xlfn.STDEV.S(B39:J39)</f>
        <v>1.1638442039351742</v>
      </c>
      <c r="L39">
        <f t="shared" ref="L39:L47" si="14">AVERAGE(B39:J39)</f>
        <v>-40.907464000000004</v>
      </c>
    </row>
    <row r="40" spans="1:13" x14ac:dyDescent="0.25">
      <c r="A40" t="s">
        <v>12</v>
      </c>
      <c r="B40">
        <v>-40.971933</v>
      </c>
      <c r="C40">
        <v>-41.465260999999998</v>
      </c>
      <c r="D40">
        <v>-43.387453999999998</v>
      </c>
      <c r="E40">
        <v>-40.999912000000002</v>
      </c>
      <c r="F40">
        <v>-39.868355000000001</v>
      </c>
      <c r="G40">
        <v>-39.689</v>
      </c>
      <c r="H40">
        <v>-41.027740000000001</v>
      </c>
      <c r="I40">
        <v>-39.775027999999999</v>
      </c>
      <c r="J40">
        <v>-40.360650999999997</v>
      </c>
      <c r="K40">
        <f t="shared" si="13"/>
        <v>1.150625351907508</v>
      </c>
      <c r="L40">
        <f t="shared" si="14"/>
        <v>-40.83837044444445</v>
      </c>
    </row>
    <row r="41" spans="1:13" x14ac:dyDescent="0.25">
      <c r="A41" t="s">
        <v>13</v>
      </c>
      <c r="B41">
        <v>-40.870961000000001</v>
      </c>
      <c r="C41">
        <v>-41.418053</v>
      </c>
      <c r="D41">
        <v>-43.341265</v>
      </c>
      <c r="E41">
        <v>-40.908597999999998</v>
      </c>
      <c r="F41">
        <v>-39.839908999999999</v>
      </c>
      <c r="G41">
        <v>-39.601371999999998</v>
      </c>
      <c r="H41">
        <v>-40.980525</v>
      </c>
      <c r="I41">
        <v>-39.773583000000002</v>
      </c>
      <c r="J41">
        <v>-40.303159000000001</v>
      </c>
      <c r="K41">
        <f t="shared" si="13"/>
        <v>1.1481161465027663</v>
      </c>
      <c r="L41">
        <f t="shared" si="14"/>
        <v>-40.781936111111115</v>
      </c>
    </row>
    <row r="42" spans="1:13" x14ac:dyDescent="0.25">
      <c r="A42" t="s">
        <v>14</v>
      </c>
      <c r="B42">
        <v>-40.994590000000002</v>
      </c>
      <c r="C42">
        <v>-41.679855000000003</v>
      </c>
      <c r="D42">
        <v>-43.287553000000003</v>
      </c>
      <c r="E42">
        <v>-41.026218999999998</v>
      </c>
      <c r="F42">
        <v>-39.852229999999999</v>
      </c>
      <c r="G42">
        <v>-39.734485999999997</v>
      </c>
      <c r="H42">
        <v>-41.003638000000002</v>
      </c>
      <c r="I42">
        <v>-39.758826999999997</v>
      </c>
      <c r="J42">
        <v>-40.393655000000003</v>
      </c>
      <c r="K42">
        <f t="shared" si="13"/>
        <v>1.1371006862673223</v>
      </c>
      <c r="L42">
        <f t="shared" si="14"/>
        <v>-40.859005888888895</v>
      </c>
    </row>
    <row r="43" spans="1:13" x14ac:dyDescent="0.25">
      <c r="A43" t="s">
        <v>15</v>
      </c>
      <c r="B43">
        <v>-41.011392999999998</v>
      </c>
      <c r="C43">
        <v>-41.416913000000001</v>
      </c>
      <c r="D43">
        <v>-43.414194999999999</v>
      </c>
      <c r="E43">
        <v>-40.931179999999998</v>
      </c>
      <c r="F43">
        <v>-39.925856000000003</v>
      </c>
      <c r="G43">
        <v>-39.644882000000003</v>
      </c>
      <c r="H43">
        <v>-41.037242999999997</v>
      </c>
      <c r="I43">
        <v>-39.871625999999999</v>
      </c>
      <c r="J43">
        <v>-40.371830000000003</v>
      </c>
      <c r="K43">
        <f t="shared" si="13"/>
        <v>1.143259001194173</v>
      </c>
      <c r="L43">
        <f t="shared" si="14"/>
        <v>-40.84723533333333</v>
      </c>
    </row>
    <row r="44" spans="1:13" x14ac:dyDescent="0.25">
      <c r="A44" t="s">
        <v>16</v>
      </c>
      <c r="B44">
        <v>-41.069099999999999</v>
      </c>
      <c r="C44">
        <v>-41.642532000000003</v>
      </c>
      <c r="D44">
        <v>-43.404851000000001</v>
      </c>
      <c r="E44">
        <v>-41.016942999999998</v>
      </c>
      <c r="F44">
        <v>-39.860444999999999</v>
      </c>
      <c r="G44">
        <v>-39.709842000000002</v>
      </c>
      <c r="H44">
        <v>-41.003562000000002</v>
      </c>
      <c r="I44">
        <v>-39.768182000000003</v>
      </c>
      <c r="J44">
        <v>-40.395327999999999</v>
      </c>
      <c r="K44">
        <f t="shared" si="13"/>
        <v>1.1675640570216053</v>
      </c>
      <c r="L44">
        <f t="shared" si="14"/>
        <v>-40.874531666666677</v>
      </c>
    </row>
    <row r="45" spans="1:13" x14ac:dyDescent="0.25">
      <c r="A45" t="s">
        <v>17</v>
      </c>
      <c r="B45">
        <v>-41.198118999999998</v>
      </c>
      <c r="C45">
        <v>-41.782775000000001</v>
      </c>
      <c r="D45">
        <v>-43.261571000000004</v>
      </c>
      <c r="E45">
        <v>-41.022418000000002</v>
      </c>
      <c r="F45">
        <v>-39.782558000000002</v>
      </c>
      <c r="G45">
        <v>-39.738669999999999</v>
      </c>
      <c r="H45">
        <v>-40.920079000000001</v>
      </c>
      <c r="I45">
        <v>-39.632787999999998</v>
      </c>
      <c r="J45">
        <v>-40.393655000000003</v>
      </c>
      <c r="K45">
        <f t="shared" si="13"/>
        <v>1.1675376692919934</v>
      </c>
      <c r="L45">
        <f t="shared" si="14"/>
        <v>-40.859181444444445</v>
      </c>
    </row>
    <row r="46" spans="1:13" x14ac:dyDescent="0.25">
      <c r="A46" t="s">
        <v>18</v>
      </c>
      <c r="B46">
        <v>-41.203136000000001</v>
      </c>
      <c r="C46">
        <v>-41.811430999999999</v>
      </c>
      <c r="D46">
        <v>-43.291732000000003</v>
      </c>
      <c r="E46">
        <v>-40.996034999999999</v>
      </c>
      <c r="F46">
        <v>-39.889651999999998</v>
      </c>
      <c r="G46">
        <v>-39.834204</v>
      </c>
      <c r="H46">
        <v>-41.059291999999999</v>
      </c>
      <c r="I46">
        <v>-39.761032</v>
      </c>
      <c r="J46">
        <v>-40.476013000000002</v>
      </c>
      <c r="K46">
        <f t="shared" si="13"/>
        <v>1.1350006481802979</v>
      </c>
      <c r="L46">
        <f t="shared" si="14"/>
        <v>-40.924725222222222</v>
      </c>
    </row>
    <row r="47" spans="1:13" ht="15.75" thickBot="1" x14ac:dyDescent="0.3">
      <c r="A47" t="s">
        <v>19</v>
      </c>
      <c r="B47">
        <v>-41.290869000000001</v>
      </c>
      <c r="C47">
        <v>-42.117887000000003</v>
      </c>
      <c r="D47">
        <v>-43.122309999999999</v>
      </c>
      <c r="E47">
        <v>-41.101031999999996</v>
      </c>
      <c r="F47">
        <v>-39.827357999999997</v>
      </c>
      <c r="G47">
        <v>-39.948977999999997</v>
      </c>
      <c r="H47">
        <v>-40.924033000000001</v>
      </c>
      <c r="I47">
        <v>-39.649293999999998</v>
      </c>
      <c r="J47">
        <v>-40.470385</v>
      </c>
      <c r="K47">
        <f t="shared" si="13"/>
        <v>1.1404900385102021</v>
      </c>
      <c r="L47">
        <f t="shared" si="14"/>
        <v>-40.939127333333339</v>
      </c>
    </row>
    <row r="48" spans="1:13" ht="15.75" thickBot="1" x14ac:dyDescent="0.3">
      <c r="A48" t="s">
        <v>31</v>
      </c>
      <c r="B48">
        <f>_xlfn.STDEV.S(B38:B47)</f>
        <v>0.12908350383307002</v>
      </c>
      <c r="C48" s="1">
        <f t="shared" ref="C48:J48" si="15">_xlfn.STDEV.S(C38:C47)</f>
        <v>0.21325623162019139</v>
      </c>
      <c r="D48">
        <f t="shared" si="15"/>
        <v>0.12593212619167302</v>
      </c>
      <c r="E48">
        <f t="shared" si="15"/>
        <v>7.8509669538641483E-2</v>
      </c>
      <c r="F48">
        <f t="shared" si="15"/>
        <v>4.5246545611056267E-2</v>
      </c>
      <c r="G48">
        <f t="shared" si="15"/>
        <v>9.7746136381102883E-2</v>
      </c>
      <c r="H48">
        <f t="shared" si="15"/>
        <v>6.9598076090585645E-2</v>
      </c>
      <c r="I48">
        <f t="shared" si="15"/>
        <v>7.4893529630032388E-2</v>
      </c>
      <c r="J48">
        <f t="shared" si="15"/>
        <v>5.5152541383572104E-2</v>
      </c>
      <c r="L48" s="2">
        <f>_xlfn.STDEV.S(B38:J47)</f>
        <v>1.0976076032214821</v>
      </c>
      <c r="M48" s="4" t="s">
        <v>37</v>
      </c>
    </row>
    <row r="49" spans="1:13" ht="15.75" thickBot="1" x14ac:dyDescent="0.3">
      <c r="A49" t="s">
        <v>32</v>
      </c>
      <c r="B49">
        <f t="shared" ref="B49:J49" si="16">AVERAGE(B38:B47)</f>
        <v>-41.0708384</v>
      </c>
      <c r="C49">
        <f t="shared" si="16"/>
        <v>-41.673204200000001</v>
      </c>
      <c r="D49" s="1">
        <f t="shared" si="16"/>
        <v>-43.355263600000001</v>
      </c>
      <c r="E49">
        <f t="shared" si="16"/>
        <v>-41.024385799999997</v>
      </c>
      <c r="F49">
        <f t="shared" si="16"/>
        <v>-39.867594199999999</v>
      </c>
      <c r="G49">
        <f t="shared" si="16"/>
        <v>-39.742403100000004</v>
      </c>
      <c r="H49">
        <f t="shared" si="16"/>
        <v>-41.018911799999998</v>
      </c>
      <c r="I49">
        <f t="shared" si="16"/>
        <v>-39.762819</v>
      </c>
      <c r="J49">
        <f t="shared" si="16"/>
        <v>-40.406689200000002</v>
      </c>
      <c r="L49" s="3">
        <f>AVERAGE(B49:J49)</f>
        <v>-40.880234366666663</v>
      </c>
      <c r="M49" t="s">
        <v>36</v>
      </c>
    </row>
    <row r="50" spans="1:13" ht="15.75" thickBot="1" x14ac:dyDescent="0.3">
      <c r="A50" t="s">
        <v>34</v>
      </c>
      <c r="B50">
        <f t="shared" ref="B50:I50" si="17">ABS(B49-$J$49)</f>
        <v>0.66414919999999711</v>
      </c>
      <c r="C50">
        <f t="shared" si="17"/>
        <v>1.2665149999999983</v>
      </c>
      <c r="D50" s="1">
        <f t="shared" si="17"/>
        <v>2.9485743999999983</v>
      </c>
      <c r="E50">
        <f t="shared" si="17"/>
        <v>0.61769659999999504</v>
      </c>
      <c r="F50">
        <f t="shared" si="17"/>
        <v>0.53909500000000321</v>
      </c>
      <c r="G50">
        <f t="shared" si="17"/>
        <v>0.66428609999999821</v>
      </c>
      <c r="H50">
        <f t="shared" si="17"/>
        <v>0.61222259999999551</v>
      </c>
      <c r="I50">
        <f t="shared" si="17"/>
        <v>0.64387020000000206</v>
      </c>
      <c r="L50" s="2">
        <f>MAX(B49:J49) - MIN(B49:J49)</f>
        <v>3.6128604999999965</v>
      </c>
      <c r="M50" t="s">
        <v>35</v>
      </c>
    </row>
    <row r="51" spans="1:13" ht="15.75" thickBot="1" x14ac:dyDescent="0.3">
      <c r="A51" t="s">
        <v>33</v>
      </c>
      <c r="B51">
        <f>ABS(B49--40)</f>
        <v>1.0708383999999995</v>
      </c>
      <c r="C51">
        <f t="shared" ref="C51:I51" si="18">ABS(C49--40)</f>
        <v>1.6732042000000007</v>
      </c>
      <c r="D51" s="1">
        <f t="shared" si="18"/>
        <v>3.3552636000000007</v>
      </c>
      <c r="E51">
        <f t="shared" si="18"/>
        <v>1.0243857999999975</v>
      </c>
      <c r="F51">
        <f t="shared" si="18"/>
        <v>0.1324058000000008</v>
      </c>
      <c r="G51">
        <f t="shared" si="18"/>
        <v>0.2575968999999958</v>
      </c>
      <c r="H51">
        <f t="shared" si="18"/>
        <v>1.0189117999999979</v>
      </c>
      <c r="I51">
        <f t="shared" si="18"/>
        <v>0.23718099999999964</v>
      </c>
      <c r="L51" s="2">
        <f>MAX(B52:L52)</f>
        <v>0.70097400000000221</v>
      </c>
      <c r="M51" t="s">
        <v>38</v>
      </c>
    </row>
    <row r="52" spans="1:13" x14ac:dyDescent="0.25">
      <c r="A52" t="s">
        <v>38</v>
      </c>
      <c r="B52">
        <f t="shared" ref="B52:J52" si="19">MAX(B38:B47)-MIN(B38:B47)</f>
        <v>0.4199079999999995</v>
      </c>
      <c r="C52" s="1">
        <f t="shared" si="19"/>
        <v>0.70097400000000221</v>
      </c>
      <c r="D52">
        <f t="shared" si="19"/>
        <v>0.46584800000000115</v>
      </c>
      <c r="E52">
        <f t="shared" si="19"/>
        <v>0.27325100000000191</v>
      </c>
      <c r="F52">
        <f t="shared" si="19"/>
        <v>0.14329800000000148</v>
      </c>
      <c r="G52">
        <f t="shared" si="19"/>
        <v>0.34760599999999897</v>
      </c>
      <c r="H52">
        <f t="shared" si="19"/>
        <v>0.2263409999999979</v>
      </c>
      <c r="I52">
        <f t="shared" si="19"/>
        <v>0.23883800000000122</v>
      </c>
      <c r="J52">
        <f t="shared" si="19"/>
        <v>0.17285400000000095</v>
      </c>
    </row>
    <row r="54" spans="1:13" x14ac:dyDescent="0.25">
      <c r="B54" t="s">
        <v>20</v>
      </c>
      <c r="C54" t="s">
        <v>21</v>
      </c>
      <c r="D54" t="s">
        <v>22</v>
      </c>
      <c r="E54" t="s">
        <v>23</v>
      </c>
      <c r="F54" t="s">
        <v>24</v>
      </c>
      <c r="G54" t="s">
        <v>25</v>
      </c>
      <c r="H54" t="s">
        <v>26</v>
      </c>
      <c r="I54" t="s">
        <v>27</v>
      </c>
      <c r="J54" t="s">
        <v>28</v>
      </c>
      <c r="K54" t="s">
        <v>31</v>
      </c>
      <c r="L54" t="s">
        <v>32</v>
      </c>
    </row>
    <row r="55" spans="1:13" x14ac:dyDescent="0.25">
      <c r="A55" t="s">
        <v>10</v>
      </c>
      <c r="B55">
        <v>83.837642000000002</v>
      </c>
      <c r="C55">
        <v>83.615779000000003</v>
      </c>
      <c r="D55">
        <v>82.828899000000007</v>
      </c>
      <c r="E55">
        <v>83.802656999999996</v>
      </c>
      <c r="F55">
        <v>84.296764999999994</v>
      </c>
      <c r="G55">
        <v>84.383007000000006</v>
      </c>
      <c r="H55">
        <v>83.814048</v>
      </c>
      <c r="I55">
        <v>84.313412999999997</v>
      </c>
      <c r="J55">
        <v>84.092174999999997</v>
      </c>
      <c r="K55" s="1">
        <f>_xlfn.STDEV.S(B55:J55)</f>
        <v>0.48034693432076647</v>
      </c>
      <c r="L55">
        <f>AVERAGE(B55:J55)</f>
        <v>83.887153888888889</v>
      </c>
    </row>
    <row r="56" spans="1:13" x14ac:dyDescent="0.25">
      <c r="A56" t="s">
        <v>11</v>
      </c>
      <c r="B56">
        <v>83.874943000000002</v>
      </c>
      <c r="C56">
        <v>83.604764000000003</v>
      </c>
      <c r="D56">
        <v>82.908382000000003</v>
      </c>
      <c r="E56">
        <v>83.845089999999999</v>
      </c>
      <c r="F56">
        <v>84.312223000000003</v>
      </c>
      <c r="G56">
        <v>84.359286999999995</v>
      </c>
      <c r="H56">
        <v>83.841960999999998</v>
      </c>
      <c r="I56">
        <v>84.355407</v>
      </c>
      <c r="J56">
        <v>84.090046999999998</v>
      </c>
      <c r="K56">
        <f t="shared" ref="K56:K64" si="20">_xlfn.STDEV.S(B56:J56)</f>
        <v>0.46110264808629442</v>
      </c>
      <c r="L56">
        <f t="shared" ref="L56:L64" si="21">AVERAGE(B56:J56)</f>
        <v>83.91023377777779</v>
      </c>
    </row>
    <row r="57" spans="1:13" x14ac:dyDescent="0.25">
      <c r="A57" t="s">
        <v>12</v>
      </c>
      <c r="B57">
        <v>83.890589000000006</v>
      </c>
      <c r="C57">
        <v>83.693509000000006</v>
      </c>
      <c r="D57">
        <v>82.932102</v>
      </c>
      <c r="E57">
        <v>83.872189000000006</v>
      </c>
      <c r="F57">
        <v>84.324552999999995</v>
      </c>
      <c r="G57">
        <v>84.397840000000002</v>
      </c>
      <c r="H57">
        <v>83.862675999999993</v>
      </c>
      <c r="I57">
        <v>84.355969999999999</v>
      </c>
      <c r="J57">
        <v>84.129350000000002</v>
      </c>
      <c r="K57">
        <f t="shared" si="20"/>
        <v>0.45497496414521943</v>
      </c>
      <c r="L57">
        <f t="shared" si="21"/>
        <v>83.939864222222212</v>
      </c>
    </row>
    <row r="58" spans="1:13" x14ac:dyDescent="0.25">
      <c r="A58" t="s">
        <v>13</v>
      </c>
      <c r="B58">
        <v>83.933584999999994</v>
      </c>
      <c r="C58">
        <v>83.716477999999995</v>
      </c>
      <c r="D58">
        <v>82.955258000000001</v>
      </c>
      <c r="E58">
        <v>83.908050000000003</v>
      </c>
      <c r="F58">
        <v>84.337256999999994</v>
      </c>
      <c r="G58">
        <v>84.433199999999999</v>
      </c>
      <c r="H58">
        <v>83.883641999999995</v>
      </c>
      <c r="I58">
        <v>84.358974000000003</v>
      </c>
      <c r="J58">
        <v>84.148689000000005</v>
      </c>
      <c r="K58">
        <f t="shared" si="20"/>
        <v>0.45262074050218926</v>
      </c>
      <c r="L58">
        <f t="shared" si="21"/>
        <v>83.963903666666667</v>
      </c>
    </row>
    <row r="59" spans="1:13" x14ac:dyDescent="0.25">
      <c r="A59" t="s">
        <v>14</v>
      </c>
      <c r="B59">
        <v>83.883267000000004</v>
      </c>
      <c r="C59">
        <v>83.596878000000004</v>
      </c>
      <c r="D59">
        <v>82.982044000000002</v>
      </c>
      <c r="E59">
        <v>83.856166999999999</v>
      </c>
      <c r="F59">
        <v>84.332312999999999</v>
      </c>
      <c r="G59">
        <v>84.375685000000004</v>
      </c>
      <c r="H59">
        <v>83.875944000000004</v>
      </c>
      <c r="I59">
        <v>84.363417999999996</v>
      </c>
      <c r="J59">
        <v>84.111326000000005</v>
      </c>
      <c r="K59">
        <f t="shared" si="20"/>
        <v>0.44740415472956563</v>
      </c>
      <c r="L59">
        <f t="shared" si="21"/>
        <v>83.930782444444446</v>
      </c>
    </row>
    <row r="60" spans="1:13" x14ac:dyDescent="0.25">
      <c r="A60" t="s">
        <v>15</v>
      </c>
      <c r="B60">
        <v>83.860173000000003</v>
      </c>
      <c r="C60">
        <v>83.702459000000005</v>
      </c>
      <c r="D60">
        <v>82.918396000000001</v>
      </c>
      <c r="E60">
        <v>83.898411999999993</v>
      </c>
      <c r="F60">
        <v>84.300708</v>
      </c>
      <c r="G60">
        <v>84.415049999999994</v>
      </c>
      <c r="H60">
        <v>83.859797</v>
      </c>
      <c r="I60">
        <v>84.314976999999999</v>
      </c>
      <c r="J60">
        <v>84.120964000000001</v>
      </c>
      <c r="K60">
        <f t="shared" si="20"/>
        <v>0.45321675197684719</v>
      </c>
      <c r="L60">
        <f t="shared" si="21"/>
        <v>83.932326222222216</v>
      </c>
    </row>
    <row r="61" spans="1:13" x14ac:dyDescent="0.25">
      <c r="A61" t="s">
        <v>16</v>
      </c>
      <c r="B61">
        <v>83.844965000000002</v>
      </c>
      <c r="C61">
        <v>83.612650000000002</v>
      </c>
      <c r="D61">
        <v>82.925843</v>
      </c>
      <c r="E61">
        <v>83.865931000000003</v>
      </c>
      <c r="F61">
        <v>84.328182999999996</v>
      </c>
      <c r="G61">
        <v>84.385698000000005</v>
      </c>
      <c r="H61">
        <v>83.873942</v>
      </c>
      <c r="I61">
        <v>84.361666</v>
      </c>
      <c r="J61">
        <v>84.114329999999995</v>
      </c>
      <c r="K61">
        <f t="shared" si="20"/>
        <v>0.46228855619455256</v>
      </c>
      <c r="L61">
        <f t="shared" si="21"/>
        <v>83.923689777777781</v>
      </c>
    </row>
    <row r="62" spans="1:13" x14ac:dyDescent="0.25">
      <c r="A62" t="s">
        <v>17</v>
      </c>
      <c r="B62">
        <v>83.807851999999997</v>
      </c>
      <c r="C62">
        <v>83.588554000000002</v>
      </c>
      <c r="D62">
        <v>82.972218999999996</v>
      </c>
      <c r="E62">
        <v>83.877696999999998</v>
      </c>
      <c r="F62">
        <v>84.356784000000005</v>
      </c>
      <c r="G62">
        <v>84.385009999999994</v>
      </c>
      <c r="H62">
        <v>83.896784999999994</v>
      </c>
      <c r="I62">
        <v>84.409730999999994</v>
      </c>
      <c r="J62">
        <v>84.114080000000001</v>
      </c>
      <c r="K62">
        <f t="shared" si="20"/>
        <v>0.46175321291735505</v>
      </c>
      <c r="L62">
        <f t="shared" si="21"/>
        <v>83.934301333333323</v>
      </c>
    </row>
    <row r="63" spans="1:13" x14ac:dyDescent="0.25">
      <c r="A63" t="s">
        <v>18</v>
      </c>
      <c r="B63">
        <v>83.789264000000003</v>
      </c>
      <c r="C63">
        <v>83.539989000000006</v>
      </c>
      <c r="D63">
        <v>82.966898999999998</v>
      </c>
      <c r="E63">
        <v>83.864678999999995</v>
      </c>
      <c r="F63">
        <v>84.318168999999997</v>
      </c>
      <c r="G63">
        <v>84.332063000000005</v>
      </c>
      <c r="H63">
        <v>83.850471999999996</v>
      </c>
      <c r="I63">
        <v>84.364857000000001</v>
      </c>
      <c r="J63">
        <v>84.080472</v>
      </c>
      <c r="K63">
        <f t="shared" si="20"/>
        <v>0.45089482430246453</v>
      </c>
      <c r="L63">
        <f t="shared" si="21"/>
        <v>83.900762666666679</v>
      </c>
    </row>
    <row r="64" spans="1:13" ht="15.75" thickBot="1" x14ac:dyDescent="0.3">
      <c r="A64" t="s">
        <v>19</v>
      </c>
      <c r="B64">
        <v>83.756094000000004</v>
      </c>
      <c r="C64">
        <v>83.440978999999999</v>
      </c>
      <c r="D64">
        <v>83.024978000000004</v>
      </c>
      <c r="E64">
        <v>83.833135999999996</v>
      </c>
      <c r="F64">
        <v>84.339072000000002</v>
      </c>
      <c r="G64">
        <v>84.307779999999994</v>
      </c>
      <c r="H64">
        <v>83.905422000000002</v>
      </c>
      <c r="I64">
        <v>84.404034999999993</v>
      </c>
      <c r="J64">
        <v>84.085290999999998</v>
      </c>
      <c r="K64">
        <f t="shared" si="20"/>
        <v>0.45401329093843462</v>
      </c>
      <c r="L64">
        <f t="shared" si="21"/>
        <v>83.899642999999998</v>
      </c>
    </row>
    <row r="65" spans="1:13" ht="15.75" thickBot="1" x14ac:dyDescent="0.3">
      <c r="A65" t="s">
        <v>31</v>
      </c>
      <c r="B65">
        <f>_xlfn.STDEV.S(B55:B64)</f>
        <v>5.2579264026799313E-2</v>
      </c>
      <c r="C65" s="1">
        <f t="shared" ref="C65:J65" si="22">_xlfn.STDEV.S(C55:C64)</f>
        <v>8.2337437072425204E-2</v>
      </c>
      <c r="D65">
        <f t="shared" si="22"/>
        <v>5.2739914359681318E-2</v>
      </c>
      <c r="E65">
        <f t="shared" si="22"/>
        <v>3.0718010105547266E-2</v>
      </c>
      <c r="F65">
        <f t="shared" si="22"/>
        <v>1.8311931332392908E-2</v>
      </c>
      <c r="G65">
        <f t="shared" si="22"/>
        <v>3.7029320178595053E-2</v>
      </c>
      <c r="H65">
        <f t="shared" si="22"/>
        <v>2.6957454328585508E-2</v>
      </c>
      <c r="I65">
        <f t="shared" si="22"/>
        <v>3.1065363648638097E-2</v>
      </c>
      <c r="J65">
        <f t="shared" si="22"/>
        <v>2.1626344979113584E-2</v>
      </c>
      <c r="L65" s="2">
        <f>_xlfn.STDEV.S(B55:J64)</f>
        <v>0.43472411485508805</v>
      </c>
      <c r="M65" s="4" t="s">
        <v>37</v>
      </c>
    </row>
    <row r="66" spans="1:13" ht="15.75" thickBot="1" x14ac:dyDescent="0.3">
      <c r="A66" t="s">
        <v>32</v>
      </c>
      <c r="B66">
        <f t="shared" ref="B66:J66" si="23">AVERAGE(B55:B64)</f>
        <v>83.847837399999989</v>
      </c>
      <c r="C66">
        <f t="shared" si="23"/>
        <v>83.611203900000007</v>
      </c>
      <c r="D66">
        <f t="shared" si="23"/>
        <v>82.941502</v>
      </c>
      <c r="E66">
        <f t="shared" si="23"/>
        <v>83.862400800000003</v>
      </c>
      <c r="F66">
        <f t="shared" si="23"/>
        <v>84.3246027</v>
      </c>
      <c r="G66" s="1">
        <f t="shared" si="23"/>
        <v>84.377462000000008</v>
      </c>
      <c r="H66">
        <f t="shared" si="23"/>
        <v>83.866468900000001</v>
      </c>
      <c r="I66">
        <f t="shared" si="23"/>
        <v>84.360244800000004</v>
      </c>
      <c r="J66">
        <f t="shared" si="23"/>
        <v>84.108672400000003</v>
      </c>
      <c r="L66" s="3">
        <f>AVERAGE(B66:J66)</f>
        <v>83.922266100000002</v>
      </c>
      <c r="M66" t="s">
        <v>36</v>
      </c>
    </row>
    <row r="67" spans="1:13" ht="15.75" thickBot="1" x14ac:dyDescent="0.3">
      <c r="A67" t="s">
        <v>34</v>
      </c>
      <c r="B67">
        <f t="shared" ref="B67:I67" si="24">ABS(B66-$J$66)</f>
        <v>0.26083500000001436</v>
      </c>
      <c r="C67">
        <f t="shared" si="24"/>
        <v>0.49746849999999654</v>
      </c>
      <c r="D67" s="1">
        <f t="shared" si="24"/>
        <v>1.1671704000000034</v>
      </c>
      <c r="E67">
        <f t="shared" si="24"/>
        <v>0.24627160000000003</v>
      </c>
      <c r="F67">
        <f t="shared" si="24"/>
        <v>0.21593029999999658</v>
      </c>
      <c r="G67">
        <f t="shared" si="24"/>
        <v>0.26878960000000518</v>
      </c>
      <c r="H67">
        <f t="shared" si="24"/>
        <v>0.24220350000000224</v>
      </c>
      <c r="I67">
        <f t="shared" si="24"/>
        <v>0.25157240000000058</v>
      </c>
      <c r="L67" s="2">
        <f>MAX(B66:J66) - MIN(B66:J66)</f>
        <v>1.4359600000000086</v>
      </c>
      <c r="M67" t="s">
        <v>35</v>
      </c>
    </row>
    <row r="68" spans="1:13" ht="15.75" thickBot="1" x14ac:dyDescent="0.3">
      <c r="A68" t="s">
        <v>33</v>
      </c>
      <c r="L68" s="2">
        <f>MAX(B69:L69)</f>
        <v>0.27549899999999639</v>
      </c>
      <c r="M68" t="s">
        <v>38</v>
      </c>
    </row>
    <row r="69" spans="1:13" x14ac:dyDescent="0.25">
      <c r="A69" t="s">
        <v>38</v>
      </c>
      <c r="B69">
        <f t="shared" ref="B69:J69" si="25">MAX(B55:B64)-MIN(B55:B64)</f>
        <v>0.17749099999998919</v>
      </c>
      <c r="C69" s="1">
        <f t="shared" si="25"/>
        <v>0.27549899999999639</v>
      </c>
      <c r="D69">
        <f t="shared" si="25"/>
        <v>0.19607899999999745</v>
      </c>
      <c r="E69">
        <f t="shared" si="25"/>
        <v>0.10539300000000651</v>
      </c>
      <c r="F69">
        <f t="shared" si="25"/>
        <v>6.0019000000011147E-2</v>
      </c>
      <c r="G69">
        <f t="shared" si="25"/>
        <v>0.12542000000000542</v>
      </c>
      <c r="H69">
        <f t="shared" si="25"/>
        <v>9.1374000000001843E-2</v>
      </c>
      <c r="I69">
        <f t="shared" si="25"/>
        <v>9.6317999999996573E-2</v>
      </c>
      <c r="J69">
        <f t="shared" si="25"/>
        <v>6.8217000000004191E-2</v>
      </c>
    </row>
    <row r="71" spans="1:13" x14ac:dyDescent="0.25">
      <c r="A71" t="s">
        <v>30</v>
      </c>
    </row>
    <row r="72" spans="1:13" x14ac:dyDescent="0.25"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31</v>
      </c>
      <c r="L72" t="s">
        <v>32</v>
      </c>
    </row>
    <row r="73" spans="1:13" x14ac:dyDescent="0.25">
      <c r="A73" t="s">
        <v>10</v>
      </c>
      <c r="B73">
        <v>137.67372900000001</v>
      </c>
      <c r="C73">
        <v>137.99648300000001</v>
      </c>
      <c r="D73">
        <v>138.327539</v>
      </c>
      <c r="E73">
        <v>138.59269699999999</v>
      </c>
      <c r="F73">
        <v>142.146398</v>
      </c>
      <c r="G73">
        <v>140.911305</v>
      </c>
      <c r="H73">
        <v>143.273552</v>
      </c>
      <c r="I73">
        <v>142.505697</v>
      </c>
      <c r="J73">
        <v>139.06709699999999</v>
      </c>
      <c r="K73">
        <f>_xlfn.STDEV.S(B73:J73)</f>
        <v>2.1644440482575091</v>
      </c>
      <c r="L73">
        <f>AVERAGE(B73:J73)</f>
        <v>140.05494411111107</v>
      </c>
    </row>
    <row r="74" spans="1:13" x14ac:dyDescent="0.25">
      <c r="A74" t="s">
        <v>11</v>
      </c>
      <c r="B74">
        <v>137.69107099999999</v>
      </c>
      <c r="C74">
        <v>137.99238800000001</v>
      </c>
      <c r="D74">
        <v>138.32127500000001</v>
      </c>
      <c r="E74">
        <v>138.67693800000001</v>
      </c>
      <c r="F74">
        <v>142.24094299999999</v>
      </c>
      <c r="G74">
        <v>140.88494600000001</v>
      </c>
      <c r="H74">
        <v>143.315774</v>
      </c>
      <c r="I74">
        <v>142.48672300000001</v>
      </c>
      <c r="J74">
        <v>139.008385</v>
      </c>
      <c r="K74">
        <f t="shared" ref="K74:K82" si="26">_xlfn.STDEV.S(B74:J74)</f>
        <v>2.1752636808205827</v>
      </c>
      <c r="L74">
        <f t="shared" ref="L74:L82" si="27">AVERAGE(B74:J74)</f>
        <v>140.0687158888889</v>
      </c>
    </row>
    <row r="75" spans="1:13" x14ac:dyDescent="0.25">
      <c r="A75" t="s">
        <v>12</v>
      </c>
      <c r="B75">
        <v>137.67621800000001</v>
      </c>
      <c r="C75">
        <v>137.98845299999999</v>
      </c>
      <c r="D75">
        <v>138.31300400000001</v>
      </c>
      <c r="E75">
        <v>138.640399</v>
      </c>
      <c r="F75">
        <v>142.20934700000001</v>
      </c>
      <c r="G75">
        <v>140.94923700000001</v>
      </c>
      <c r="H75">
        <v>143.292451</v>
      </c>
      <c r="I75">
        <v>142.514703</v>
      </c>
      <c r="J75">
        <v>138.95875000000001</v>
      </c>
      <c r="K75">
        <f t="shared" si="26"/>
        <v>2.1834169811136053</v>
      </c>
      <c r="L75">
        <f t="shared" si="27"/>
        <v>140.06028466666669</v>
      </c>
    </row>
    <row r="76" spans="1:13" x14ac:dyDescent="0.25">
      <c r="A76" t="s">
        <v>13</v>
      </c>
      <c r="B76">
        <v>137.645309</v>
      </c>
      <c r="C76">
        <v>137.991264</v>
      </c>
      <c r="D76">
        <v>138.30898999999999</v>
      </c>
      <c r="E76">
        <v>138.61365699999999</v>
      </c>
      <c r="F76">
        <v>142.14213799999999</v>
      </c>
      <c r="G76">
        <v>140.904796</v>
      </c>
      <c r="H76">
        <v>143.29277300000001</v>
      </c>
      <c r="I76">
        <v>142.41138699999999</v>
      </c>
      <c r="J76">
        <v>138.93706499999999</v>
      </c>
      <c r="K76">
        <f t="shared" si="26"/>
        <v>2.1664670341503669</v>
      </c>
      <c r="L76">
        <f t="shared" si="27"/>
        <v>140.02748655555558</v>
      </c>
    </row>
    <row r="77" spans="1:13" x14ac:dyDescent="0.25">
      <c r="A77" t="s">
        <v>14</v>
      </c>
      <c r="B77">
        <v>137.712265</v>
      </c>
      <c r="C77">
        <v>137.993753</v>
      </c>
      <c r="D77">
        <v>138.34544500000001</v>
      </c>
      <c r="E77">
        <v>138.70255700000001</v>
      </c>
      <c r="F77">
        <v>142.254369</v>
      </c>
      <c r="G77">
        <v>140.87441899999999</v>
      </c>
      <c r="H77">
        <v>143.31183300000001</v>
      </c>
      <c r="I77">
        <v>142.53295399999999</v>
      </c>
      <c r="J77">
        <v>139.06195600000001</v>
      </c>
      <c r="K77">
        <f t="shared" si="26"/>
        <v>2.1714399573431322</v>
      </c>
      <c r="L77">
        <f t="shared" si="27"/>
        <v>140.08772788888891</v>
      </c>
    </row>
    <row r="78" spans="1:13" x14ac:dyDescent="0.25">
      <c r="A78" t="s">
        <v>15</v>
      </c>
      <c r="B78">
        <v>137.71338900000001</v>
      </c>
      <c r="C78">
        <v>138.02683300000001</v>
      </c>
      <c r="D78">
        <v>138.34006500000001</v>
      </c>
      <c r="E78">
        <v>138.68818200000001</v>
      </c>
      <c r="F78">
        <v>142.16336200000001</v>
      </c>
      <c r="G78">
        <v>140.97969499999999</v>
      </c>
      <c r="H78">
        <v>143.456356</v>
      </c>
      <c r="I78">
        <v>142.41034099999999</v>
      </c>
      <c r="J78">
        <v>139.174643</v>
      </c>
      <c r="K78">
        <f t="shared" si="26"/>
        <v>2.1672170218453495</v>
      </c>
      <c r="L78">
        <f t="shared" si="27"/>
        <v>140.105874</v>
      </c>
    </row>
    <row r="79" spans="1:13" x14ac:dyDescent="0.25">
      <c r="A79" t="s">
        <v>16</v>
      </c>
      <c r="B79">
        <v>137.705602</v>
      </c>
      <c r="C79">
        <v>138.024665</v>
      </c>
      <c r="D79">
        <v>138.34713199999999</v>
      </c>
      <c r="E79">
        <v>138.62682699999999</v>
      </c>
      <c r="F79">
        <v>142.22976800000001</v>
      </c>
      <c r="G79">
        <v>141.054033</v>
      </c>
      <c r="H79">
        <v>143.358318</v>
      </c>
      <c r="I79">
        <v>142.536733</v>
      </c>
      <c r="J79">
        <v>138.990073</v>
      </c>
      <c r="K79" s="1">
        <f t="shared" si="26"/>
        <v>2.1941739478703499</v>
      </c>
      <c r="L79">
        <f t="shared" si="27"/>
        <v>140.09701677777778</v>
      </c>
    </row>
    <row r="80" spans="1:13" x14ac:dyDescent="0.25">
      <c r="A80" t="s">
        <v>17</v>
      </c>
      <c r="B80">
        <v>137.69741300000001</v>
      </c>
      <c r="C80">
        <v>138.01181800000001</v>
      </c>
      <c r="D80">
        <v>138.33155400000001</v>
      </c>
      <c r="E80">
        <v>138.69235399999999</v>
      </c>
      <c r="F80">
        <v>142.134018</v>
      </c>
      <c r="G80">
        <v>140.78811099999999</v>
      </c>
      <c r="H80">
        <v>143.17986300000001</v>
      </c>
      <c r="I80">
        <v>142.38879399999999</v>
      </c>
      <c r="J80">
        <v>139.03432699999999</v>
      </c>
      <c r="K80">
        <f t="shared" si="26"/>
        <v>2.1114732951084156</v>
      </c>
      <c r="L80">
        <f t="shared" si="27"/>
        <v>140.02869466666667</v>
      </c>
    </row>
    <row r="81" spans="1:13" x14ac:dyDescent="0.25">
      <c r="A81" t="s">
        <v>18</v>
      </c>
      <c r="B81">
        <v>137.719652</v>
      </c>
      <c r="C81">
        <v>138.04088400000001</v>
      </c>
      <c r="D81">
        <v>138.36367300000001</v>
      </c>
      <c r="E81">
        <v>138.61004299999999</v>
      </c>
      <c r="F81">
        <v>142.19768999999999</v>
      </c>
      <c r="G81">
        <v>141.05845299999999</v>
      </c>
      <c r="H81">
        <v>143.36901399999999</v>
      </c>
      <c r="I81">
        <v>142.499346</v>
      </c>
      <c r="J81">
        <v>139.11263700000001</v>
      </c>
      <c r="K81">
        <f t="shared" si="26"/>
        <v>2.1759304689389243</v>
      </c>
      <c r="L81">
        <f t="shared" si="27"/>
        <v>140.10793244444443</v>
      </c>
    </row>
    <row r="82" spans="1:13" ht="15.75" thickBot="1" x14ac:dyDescent="0.3">
      <c r="A82" t="s">
        <v>19</v>
      </c>
      <c r="B82">
        <v>137.69925900000001</v>
      </c>
      <c r="C82">
        <v>138.04803000000001</v>
      </c>
      <c r="D82">
        <v>138.363631</v>
      </c>
      <c r="E82">
        <v>138.67444900000001</v>
      </c>
      <c r="F82">
        <v>142.17743100000001</v>
      </c>
      <c r="G82">
        <v>140.994562</v>
      </c>
      <c r="H82">
        <v>143.346576</v>
      </c>
      <c r="I82">
        <v>142.424814</v>
      </c>
      <c r="J82">
        <v>139.08404400000001</v>
      </c>
      <c r="K82">
        <f t="shared" si="26"/>
        <v>2.1538804929426765</v>
      </c>
      <c r="L82">
        <f t="shared" si="27"/>
        <v>140.09031066666665</v>
      </c>
    </row>
    <row r="83" spans="1:13" ht="15.75" thickBot="1" x14ac:dyDescent="0.3">
      <c r="A83" t="s">
        <v>31</v>
      </c>
      <c r="B83">
        <f>_xlfn.STDEV.S(B73:B82)</f>
        <v>2.2716302824428134E-2</v>
      </c>
      <c r="C83">
        <f t="shared" ref="C83:J83" si="28">_xlfn.STDEV.S(C73:C82)</f>
        <v>2.2242991247934569E-2</v>
      </c>
      <c r="D83">
        <f t="shared" si="28"/>
        <v>1.9220721617854951E-2</v>
      </c>
      <c r="E83">
        <f t="shared" si="28"/>
        <v>3.9629925154983127E-2</v>
      </c>
      <c r="F83">
        <f t="shared" si="28"/>
        <v>4.3390844900226211E-2</v>
      </c>
      <c r="G83" s="1">
        <f t="shared" si="28"/>
        <v>8.4417908283137014E-2</v>
      </c>
      <c r="H83">
        <f t="shared" si="28"/>
        <v>7.1917605007393581E-2</v>
      </c>
      <c r="I83">
        <f t="shared" si="28"/>
        <v>5.62214296268711E-2</v>
      </c>
      <c r="J83">
        <f t="shared" si="28"/>
        <v>7.2417512503002796E-2</v>
      </c>
      <c r="L83" s="2">
        <f>_xlfn.STDEV.S(B73:J82)</f>
        <v>2.054208730870585</v>
      </c>
      <c r="M83" s="4" t="s">
        <v>37</v>
      </c>
    </row>
    <row r="84" spans="1:13" ht="15.75" thickBot="1" x14ac:dyDescent="0.3">
      <c r="A84" t="s">
        <v>32</v>
      </c>
      <c r="B84">
        <f t="shared" ref="B84:J84" si="29">AVERAGE(B73:B82)</f>
        <v>137.69339070000001</v>
      </c>
      <c r="C84">
        <f t="shared" si="29"/>
        <v>138.01145709999997</v>
      </c>
      <c r="D84">
        <f t="shared" si="29"/>
        <v>138.33623080000001</v>
      </c>
      <c r="E84">
        <f t="shared" si="29"/>
        <v>138.65181029999999</v>
      </c>
      <c r="F84">
        <f t="shared" si="29"/>
        <v>142.18954640000001</v>
      </c>
      <c r="G84">
        <f t="shared" si="29"/>
        <v>140.93995569999998</v>
      </c>
      <c r="H84" s="1">
        <f t="shared" si="29"/>
        <v>143.31965100000002</v>
      </c>
      <c r="I84">
        <f t="shared" si="29"/>
        <v>142.47114920000001</v>
      </c>
      <c r="J84">
        <f t="shared" si="29"/>
        <v>139.04289769999997</v>
      </c>
      <c r="L84" s="3">
        <f>AVERAGE(B84:J84)</f>
        <v>140.07289876666667</v>
      </c>
      <c r="M84" t="s">
        <v>36</v>
      </c>
    </row>
    <row r="85" spans="1:13" ht="15.75" thickBot="1" x14ac:dyDescent="0.3">
      <c r="A85" t="s">
        <v>34</v>
      </c>
      <c r="B85">
        <f t="shared" ref="B85:I85" si="30">ABS(B84-$J$84)</f>
        <v>1.34950699999996</v>
      </c>
      <c r="C85">
        <f t="shared" si="30"/>
        <v>1.0314405999999963</v>
      </c>
      <c r="D85">
        <f t="shared" si="30"/>
        <v>0.70666689999995924</v>
      </c>
      <c r="E85">
        <f t="shared" si="30"/>
        <v>0.3910873999999751</v>
      </c>
      <c r="F85">
        <f t="shared" si="30"/>
        <v>3.1466487000000427</v>
      </c>
      <c r="G85">
        <f t="shared" si="30"/>
        <v>1.8970580000000155</v>
      </c>
      <c r="H85" s="1">
        <f t="shared" si="30"/>
        <v>4.2767533000000526</v>
      </c>
      <c r="I85">
        <f t="shared" si="30"/>
        <v>3.4282515000000444</v>
      </c>
      <c r="L85" s="2">
        <f>MAX(B84:J84) - MIN(B84:J84)</f>
        <v>5.6262603000000126</v>
      </c>
      <c r="M85" t="s">
        <v>35</v>
      </c>
    </row>
    <row r="86" spans="1:13" ht="15.75" thickBot="1" x14ac:dyDescent="0.3">
      <c r="A86" t="s">
        <v>33</v>
      </c>
      <c r="B86">
        <f>ABS(B84-140)</f>
        <v>2.306609299999991</v>
      </c>
      <c r="C86">
        <f t="shared" ref="C86:I86" si="31">ABS(C84-140)</f>
        <v>1.9885429000000272</v>
      </c>
      <c r="D86">
        <f t="shared" si="31"/>
        <v>1.6637691999999902</v>
      </c>
      <c r="E86">
        <f t="shared" si="31"/>
        <v>1.348189700000006</v>
      </c>
      <c r="F86">
        <f t="shared" si="31"/>
        <v>2.1895464000000118</v>
      </c>
      <c r="G86">
        <f t="shared" si="31"/>
        <v>0.93995569999998452</v>
      </c>
      <c r="H86" s="1">
        <f t="shared" si="31"/>
        <v>3.3196510000000217</v>
      </c>
      <c r="I86">
        <f t="shared" si="31"/>
        <v>2.4711492000000135</v>
      </c>
      <c r="L86" s="2">
        <f>MAX(B87:L87)</f>
        <v>0.27649299999998789</v>
      </c>
      <c r="M86" t="s">
        <v>38</v>
      </c>
    </row>
    <row r="87" spans="1:13" x14ac:dyDescent="0.25">
      <c r="A87" t="s">
        <v>38</v>
      </c>
      <c r="B87">
        <f t="shared" ref="B87:J87" si="32">MAX(B73:B82)-MIN(B73:B82)</f>
        <v>7.4342999999998938E-2</v>
      </c>
      <c r="C87">
        <f t="shared" si="32"/>
        <v>5.9577000000018643E-2</v>
      </c>
      <c r="D87">
        <f t="shared" si="32"/>
        <v>5.4683000000011361E-2</v>
      </c>
      <c r="E87">
        <f t="shared" si="32"/>
        <v>0.10986000000002605</v>
      </c>
      <c r="F87">
        <f t="shared" si="32"/>
        <v>0.12035099999999943</v>
      </c>
      <c r="G87">
        <f t="shared" si="32"/>
        <v>0.27034199999999942</v>
      </c>
      <c r="H87" s="1">
        <f t="shared" si="32"/>
        <v>0.27649299999998789</v>
      </c>
      <c r="I87">
        <f t="shared" si="32"/>
        <v>0.14793900000000804</v>
      </c>
      <c r="J87">
        <f t="shared" si="32"/>
        <v>0.23757800000001339</v>
      </c>
    </row>
    <row r="89" spans="1:13" x14ac:dyDescent="0.25">
      <c r="B89" t="s">
        <v>20</v>
      </c>
      <c r="C89" t="s">
        <v>21</v>
      </c>
      <c r="D89" t="s">
        <v>22</v>
      </c>
      <c r="E89" t="s">
        <v>23</v>
      </c>
      <c r="F89" t="s">
        <v>24</v>
      </c>
      <c r="G89" t="s">
        <v>25</v>
      </c>
      <c r="H89" t="s">
        <v>26</v>
      </c>
      <c r="I89" t="s">
        <v>27</v>
      </c>
      <c r="J89" t="s">
        <v>28</v>
      </c>
      <c r="K89" t="s">
        <v>31</v>
      </c>
      <c r="L89" t="s">
        <v>32</v>
      </c>
    </row>
    <row r="90" spans="1:13" x14ac:dyDescent="0.25">
      <c r="A90" t="s">
        <v>10</v>
      </c>
      <c r="B90">
        <v>152.713055</v>
      </c>
      <c r="C90">
        <v>152.83252899999999</v>
      </c>
      <c r="D90">
        <v>152.95726099999999</v>
      </c>
      <c r="E90">
        <v>153.05401699999999</v>
      </c>
      <c r="F90">
        <v>154.39089300000001</v>
      </c>
      <c r="G90">
        <v>153.92757700000001</v>
      </c>
      <c r="H90">
        <v>154.81227699999999</v>
      </c>
      <c r="I90">
        <v>154.51537400000001</v>
      </c>
      <c r="J90">
        <v>153.237954</v>
      </c>
      <c r="K90">
        <f>_xlfn.STDEV.S(B90:J90)</f>
        <v>0.81071948309482211</v>
      </c>
      <c r="L90">
        <f>AVERAGE(B90:J90)</f>
        <v>153.60454855555557</v>
      </c>
    </row>
    <row r="91" spans="1:13" x14ac:dyDescent="0.25">
      <c r="A91" t="s">
        <v>11</v>
      </c>
      <c r="B91">
        <v>152.719876</v>
      </c>
      <c r="C91">
        <v>152.83209099999999</v>
      </c>
      <c r="D91">
        <v>152.956447</v>
      </c>
      <c r="E91">
        <v>153.08612299999999</v>
      </c>
      <c r="F91">
        <v>154.425377</v>
      </c>
      <c r="G91">
        <v>153.92413500000001</v>
      </c>
      <c r="H91">
        <v>154.818535</v>
      </c>
      <c r="I91">
        <v>154.516751</v>
      </c>
      <c r="J91">
        <v>153.21667500000001</v>
      </c>
      <c r="K91">
        <f t="shared" ref="K91:K99" si="33">_xlfn.STDEV.S(B91:J91)</f>
        <v>0.81394233498568358</v>
      </c>
      <c r="L91">
        <f t="shared" ref="L91:L99" si="34">AVERAGE(B91:J91)</f>
        <v>153.61066777777782</v>
      </c>
    </row>
    <row r="92" spans="1:13" x14ac:dyDescent="0.25">
      <c r="A92" t="s">
        <v>12</v>
      </c>
      <c r="B92">
        <v>152.71211600000001</v>
      </c>
      <c r="C92">
        <v>152.829588</v>
      </c>
      <c r="D92">
        <v>152.95356799999999</v>
      </c>
      <c r="E92">
        <v>153.07035200000001</v>
      </c>
      <c r="F92">
        <v>154.41185899999999</v>
      </c>
      <c r="G92">
        <v>153.94078200000001</v>
      </c>
      <c r="H92">
        <v>154.81340299999999</v>
      </c>
      <c r="I92">
        <v>154.52038099999999</v>
      </c>
      <c r="J92">
        <v>153.19908899999999</v>
      </c>
      <c r="K92">
        <f t="shared" si="33"/>
        <v>0.81665541069259662</v>
      </c>
      <c r="L92">
        <f t="shared" si="34"/>
        <v>153.605682</v>
      </c>
    </row>
    <row r="93" spans="1:13" x14ac:dyDescent="0.25">
      <c r="A93" t="s">
        <v>13</v>
      </c>
      <c r="B93">
        <v>152.70435499999999</v>
      </c>
      <c r="C93">
        <v>152.830714</v>
      </c>
      <c r="D93">
        <v>152.95100199999999</v>
      </c>
      <c r="E93">
        <v>153.070852</v>
      </c>
      <c r="F93">
        <v>154.39164400000001</v>
      </c>
      <c r="G93">
        <v>153.924072</v>
      </c>
      <c r="H93">
        <v>154.80764500000001</v>
      </c>
      <c r="I93">
        <v>154.48452</v>
      </c>
      <c r="J93">
        <v>153.18006299999999</v>
      </c>
      <c r="K93">
        <f t="shared" si="33"/>
        <v>0.80960570892649408</v>
      </c>
      <c r="L93">
        <f t="shared" si="34"/>
        <v>153.59387411111115</v>
      </c>
    </row>
    <row r="94" spans="1:13" x14ac:dyDescent="0.25">
      <c r="A94" t="s">
        <v>14</v>
      </c>
      <c r="B94">
        <v>152.72888900000001</v>
      </c>
      <c r="C94">
        <v>152.83209099999999</v>
      </c>
      <c r="D94">
        <v>152.96408299999999</v>
      </c>
      <c r="E94">
        <v>153.10158200000001</v>
      </c>
      <c r="F94">
        <v>154.43151</v>
      </c>
      <c r="G94">
        <v>153.908739</v>
      </c>
      <c r="H94">
        <v>154.81240199999999</v>
      </c>
      <c r="I94">
        <v>154.53164599999999</v>
      </c>
      <c r="J94">
        <v>153.239519</v>
      </c>
      <c r="K94">
        <f t="shared" si="33"/>
        <v>0.81035271876177983</v>
      </c>
      <c r="L94">
        <f t="shared" si="34"/>
        <v>153.61671788888887</v>
      </c>
    </row>
    <row r="95" spans="1:13" x14ac:dyDescent="0.25">
      <c r="A95" t="s">
        <v>15</v>
      </c>
      <c r="B95">
        <v>152.72475800000001</v>
      </c>
      <c r="C95">
        <v>152.84298100000001</v>
      </c>
      <c r="D95">
        <v>152.96095299999999</v>
      </c>
      <c r="E95">
        <v>153.080803</v>
      </c>
      <c r="F95">
        <v>154.39521099999999</v>
      </c>
      <c r="G95">
        <v>153.964001</v>
      </c>
      <c r="H95">
        <v>154.87530000000001</v>
      </c>
      <c r="I95">
        <v>154.48827499999999</v>
      </c>
      <c r="J95">
        <v>153.27494200000001</v>
      </c>
      <c r="K95">
        <f t="shared" si="33"/>
        <v>0.81380619159899237</v>
      </c>
      <c r="L95">
        <f t="shared" si="34"/>
        <v>153.62302488888886</v>
      </c>
    </row>
    <row r="96" spans="1:13" x14ac:dyDescent="0.25">
      <c r="A96" t="s">
        <v>16</v>
      </c>
      <c r="B96">
        <v>152.72438199999999</v>
      </c>
      <c r="C96">
        <v>152.84310600000001</v>
      </c>
      <c r="D96">
        <v>152.965585</v>
      </c>
      <c r="E96">
        <v>153.06597099999999</v>
      </c>
      <c r="F96">
        <v>154.420996</v>
      </c>
      <c r="G96">
        <v>153.981212</v>
      </c>
      <c r="H96">
        <v>154.83918800000001</v>
      </c>
      <c r="I96">
        <v>154.53540100000001</v>
      </c>
      <c r="J96">
        <v>153.20703700000001</v>
      </c>
      <c r="K96" s="1">
        <f t="shared" si="33"/>
        <v>0.82218364770132024</v>
      </c>
      <c r="L96">
        <f t="shared" si="34"/>
        <v>153.62031977777781</v>
      </c>
    </row>
    <row r="97" spans="1:13" x14ac:dyDescent="0.25">
      <c r="A97" t="s">
        <v>17</v>
      </c>
      <c r="B97">
        <v>152.72106500000001</v>
      </c>
      <c r="C97">
        <v>152.83841200000001</v>
      </c>
      <c r="D97">
        <v>152.95807400000001</v>
      </c>
      <c r="E97">
        <v>153.08868899999999</v>
      </c>
      <c r="F97">
        <v>154.38450900000001</v>
      </c>
      <c r="G97">
        <v>153.89521999999999</v>
      </c>
      <c r="H97">
        <v>154.77766700000001</v>
      </c>
      <c r="I97">
        <v>154.47550699999999</v>
      </c>
      <c r="J97">
        <v>153.22406000000001</v>
      </c>
      <c r="K97">
        <f t="shared" si="33"/>
        <v>0.7924055677655073</v>
      </c>
      <c r="L97">
        <f t="shared" si="34"/>
        <v>153.59591144444443</v>
      </c>
    </row>
    <row r="98" spans="1:13" x14ac:dyDescent="0.25">
      <c r="A98" t="s">
        <v>18</v>
      </c>
      <c r="B98">
        <v>152.73001500000001</v>
      </c>
      <c r="C98">
        <v>152.84930199999999</v>
      </c>
      <c r="D98">
        <v>152.972838</v>
      </c>
      <c r="E98">
        <v>153.06196499999999</v>
      </c>
      <c r="F98">
        <v>154.41054399999999</v>
      </c>
      <c r="G98">
        <v>153.98853399999999</v>
      </c>
      <c r="H98">
        <v>154.84876399999999</v>
      </c>
      <c r="I98">
        <v>154.517189</v>
      </c>
      <c r="J98">
        <v>153.24596500000001</v>
      </c>
      <c r="K98">
        <f t="shared" si="33"/>
        <v>0.81635873220178445</v>
      </c>
      <c r="L98">
        <f t="shared" si="34"/>
        <v>153.62501288888888</v>
      </c>
    </row>
    <row r="99" spans="1:13" ht="15.75" thickBot="1" x14ac:dyDescent="0.3">
      <c r="A99" t="s">
        <v>19</v>
      </c>
      <c r="B99">
        <v>152.72169099999999</v>
      </c>
      <c r="C99">
        <v>152.85305700000001</v>
      </c>
      <c r="D99">
        <v>152.97147000000001</v>
      </c>
      <c r="E99">
        <v>153.079489</v>
      </c>
      <c r="F99">
        <v>154.40190799999999</v>
      </c>
      <c r="G99">
        <v>153.95586499999999</v>
      </c>
      <c r="H99">
        <v>154.839877</v>
      </c>
      <c r="I99">
        <v>154.48965200000001</v>
      </c>
      <c r="J99">
        <v>153.23914300000001</v>
      </c>
      <c r="K99">
        <f t="shared" si="33"/>
        <v>0.80788688318829116</v>
      </c>
      <c r="L99">
        <f t="shared" si="34"/>
        <v>153.61690577777779</v>
      </c>
    </row>
    <row r="100" spans="1:13" ht="15.75" thickBot="1" x14ac:dyDescent="0.3">
      <c r="A100" t="s">
        <v>31</v>
      </c>
      <c r="B100">
        <f>_xlfn.STDEV.S(B90:B99)</f>
        <v>8.0299200328139385E-3</v>
      </c>
      <c r="C100">
        <f t="shared" ref="C100:J100" si="35">_xlfn.STDEV.S(C90:C99)</f>
        <v>8.3507369794559895E-3</v>
      </c>
      <c r="D100">
        <f t="shared" si="35"/>
        <v>7.2922363960320948E-3</v>
      </c>
      <c r="E100">
        <f t="shared" si="35"/>
        <v>1.4112170484690562E-2</v>
      </c>
      <c r="F100">
        <f t="shared" si="35"/>
        <v>1.6101860392511283E-2</v>
      </c>
      <c r="G100" s="1">
        <f t="shared" si="35"/>
        <v>3.0757634701897685E-2</v>
      </c>
      <c r="H100">
        <f t="shared" si="35"/>
        <v>2.6984521723058992E-2</v>
      </c>
      <c r="I100">
        <f t="shared" si="35"/>
        <v>2.1104627750541911E-2</v>
      </c>
      <c r="J100">
        <f t="shared" si="35"/>
        <v>2.7028929805966495E-2</v>
      </c>
      <c r="L100" s="2">
        <f>_xlfn.STDEV.S(B90:J99)</f>
        <v>0.76937706623362034</v>
      </c>
      <c r="M100" s="4" t="s">
        <v>37</v>
      </c>
    </row>
    <row r="101" spans="1:13" ht="15.75" thickBot="1" x14ac:dyDescent="0.3">
      <c r="A101" t="s">
        <v>32</v>
      </c>
      <c r="B101">
        <f t="shared" ref="B101:J101" si="36">AVERAGE(B90:B99)</f>
        <v>152.72002019999999</v>
      </c>
      <c r="C101">
        <f t="shared" si="36"/>
        <v>152.83838710000003</v>
      </c>
      <c r="D101">
        <f t="shared" si="36"/>
        <v>152.96112809999997</v>
      </c>
      <c r="E101">
        <f t="shared" si="36"/>
        <v>153.07598430000002</v>
      </c>
      <c r="F101">
        <f t="shared" si="36"/>
        <v>154.40644510000001</v>
      </c>
      <c r="G101">
        <f t="shared" si="36"/>
        <v>153.94101369999998</v>
      </c>
      <c r="H101" s="1">
        <f t="shared" si="36"/>
        <v>154.8245058</v>
      </c>
      <c r="I101">
        <f t="shared" si="36"/>
        <v>154.50746960000001</v>
      </c>
      <c r="J101">
        <f t="shared" si="36"/>
        <v>153.22644470000003</v>
      </c>
      <c r="L101" s="3">
        <f>AVERAGE(B101:J101)</f>
        <v>153.6112665111111</v>
      </c>
      <c r="M101" t="s">
        <v>36</v>
      </c>
    </row>
    <row r="102" spans="1:13" ht="15.75" thickBot="1" x14ac:dyDescent="0.3">
      <c r="A102" t="s">
        <v>34</v>
      </c>
      <c r="B102">
        <f t="shared" ref="B102:I102" si="37">ABS(B101-$J$101)</f>
        <v>0.50642450000003691</v>
      </c>
      <c r="C102">
        <f t="shared" si="37"/>
        <v>0.38805759999999623</v>
      </c>
      <c r="D102">
        <f t="shared" si="37"/>
        <v>0.26531660000006241</v>
      </c>
      <c r="E102">
        <f t="shared" si="37"/>
        <v>0.15046040000001426</v>
      </c>
      <c r="F102">
        <f t="shared" si="37"/>
        <v>1.1800003999999831</v>
      </c>
      <c r="G102">
        <f t="shared" si="37"/>
        <v>0.71456899999995471</v>
      </c>
      <c r="H102" s="1">
        <f t="shared" si="37"/>
        <v>1.5980610999999669</v>
      </c>
      <c r="I102">
        <f t="shared" si="37"/>
        <v>1.2810248999999772</v>
      </c>
      <c r="L102" s="2">
        <f>MAX(B101:J101) - MIN(B101:J101)</f>
        <v>2.1044856000000038</v>
      </c>
      <c r="M102" t="s">
        <v>35</v>
      </c>
    </row>
    <row r="103" spans="1:13" ht="15.75" thickBot="1" x14ac:dyDescent="0.3">
      <c r="A103" t="s">
        <v>33</v>
      </c>
      <c r="L103" s="2">
        <f>MAX(B104:L104)</f>
        <v>9.7633000000001857E-2</v>
      </c>
      <c r="M103" t="s">
        <v>38</v>
      </c>
    </row>
    <row r="104" spans="1:13" x14ac:dyDescent="0.25">
      <c r="A104" t="s">
        <v>38</v>
      </c>
      <c r="B104">
        <f t="shared" ref="B104:J104" si="38">MAX(B90:B99)-MIN(B90:B99)</f>
        <v>2.5660000000016225E-2</v>
      </c>
      <c r="C104">
        <f t="shared" si="38"/>
        <v>2.3469000000005735E-2</v>
      </c>
      <c r="D104">
        <f t="shared" si="38"/>
        <v>2.1836000000007516E-2</v>
      </c>
      <c r="E104">
        <f t="shared" si="38"/>
        <v>4.7565000000020063E-2</v>
      </c>
      <c r="F104">
        <f t="shared" si="38"/>
        <v>4.7000999999994519E-2</v>
      </c>
      <c r="G104">
        <f t="shared" si="38"/>
        <v>9.3313999999992348E-2</v>
      </c>
      <c r="H104" s="1">
        <f t="shared" si="38"/>
        <v>9.7633000000001857E-2</v>
      </c>
      <c r="I104">
        <f t="shared" si="38"/>
        <v>5.9894000000014103E-2</v>
      </c>
      <c r="J104">
        <f t="shared" si="38"/>
        <v>9.4879000000020142E-2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Kolisani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2020-05-03T15:24:23Z</dcterms:created>
  <dcterms:modified xsi:type="dcterms:W3CDTF">2020-06-01T09:55:46Z</dcterms:modified>
</cp:coreProperties>
</file>