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cha76_vutbr_cz/Documents/_VUT/Ing/DP/"/>
    </mc:Choice>
  </mc:AlternateContent>
  <xr:revisionPtr revIDLastSave="241" documentId="8_{CA09E5AC-0125-0E44-8B07-532DB33A6623}" xr6:coauthVersionLast="47" xr6:coauthVersionMax="47" xr10:uidLastSave="{BE089F1E-C598-C049-8A44-06834FAA1401}"/>
  <bookViews>
    <workbookView xWindow="2680" yWindow="500" windowWidth="28240" windowHeight="18340" activeTab="3" xr2:uid="{50C0D2BE-996F-8E49-B6C8-4646E177CADC}"/>
  </bookViews>
  <sheets>
    <sheet name="Vzorek 1" sheetId="1" r:id="rId1"/>
    <sheet name="Vzorek 2" sheetId="2" r:id="rId2"/>
    <sheet name="Vzorek 3" sheetId="3" r:id="rId3"/>
    <sheet name="Vzorek 4" sheetId="4" r:id="rId4"/>
    <sheet name="Souhrnné grafy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4" l="1"/>
  <c r="F23" i="4"/>
  <c r="F24" i="4"/>
  <c r="F14" i="4"/>
  <c r="F15" i="4"/>
  <c r="F16" i="4"/>
  <c r="F6" i="4"/>
  <c r="F7" i="4"/>
  <c r="F8" i="4"/>
  <c r="F21" i="4"/>
  <c r="F13" i="4"/>
  <c r="F5" i="4"/>
  <c r="F24" i="3"/>
  <c r="F15" i="3"/>
  <c r="F23" i="3"/>
  <c r="F22" i="3"/>
  <c r="F14" i="3"/>
  <c r="F16" i="3"/>
  <c r="F21" i="3"/>
  <c r="F13" i="3"/>
  <c r="F6" i="3"/>
  <c r="F7" i="3"/>
  <c r="F8" i="3"/>
  <c r="F5" i="3"/>
  <c r="F24" i="2"/>
  <c r="F23" i="2"/>
  <c r="F22" i="2"/>
  <c r="F21" i="2"/>
  <c r="F14" i="2"/>
  <c r="F15" i="2"/>
  <c r="F16" i="2"/>
  <c r="F13" i="2"/>
  <c r="F6" i="2"/>
  <c r="F7" i="2"/>
  <c r="F8" i="2"/>
  <c r="F5" i="2"/>
  <c r="F24" i="1"/>
  <c r="F21" i="1"/>
  <c r="F22" i="1"/>
  <c r="F23" i="1"/>
  <c r="F14" i="1"/>
  <c r="F15" i="1"/>
  <c r="F16" i="1"/>
  <c r="F13" i="1"/>
  <c r="F7" i="1"/>
  <c r="F8" i="1"/>
  <c r="E24" i="4"/>
  <c r="C24" i="4"/>
  <c r="E23" i="4"/>
  <c r="C23" i="4"/>
  <c r="E22" i="4"/>
  <c r="C22" i="4"/>
  <c r="E21" i="4"/>
  <c r="C21" i="4"/>
  <c r="E16" i="4"/>
  <c r="C16" i="4"/>
  <c r="E15" i="4"/>
  <c r="C15" i="4"/>
  <c r="E14" i="4"/>
  <c r="C14" i="4"/>
  <c r="E13" i="4"/>
  <c r="C13" i="4"/>
  <c r="E8" i="4"/>
  <c r="C8" i="4"/>
  <c r="E7" i="4"/>
  <c r="C7" i="4"/>
  <c r="E6" i="4"/>
  <c r="C6" i="4"/>
  <c r="E5" i="4"/>
  <c r="C5" i="4"/>
  <c r="E24" i="3"/>
  <c r="C24" i="3"/>
  <c r="E23" i="3"/>
  <c r="C23" i="3"/>
  <c r="E22" i="3"/>
  <c r="C22" i="3"/>
  <c r="E21" i="3"/>
  <c r="C21" i="3"/>
  <c r="E16" i="3"/>
  <c r="C16" i="3"/>
  <c r="E15" i="3"/>
  <c r="C15" i="3"/>
  <c r="E14" i="3"/>
  <c r="C14" i="3"/>
  <c r="E13" i="3"/>
  <c r="C13" i="3"/>
  <c r="E8" i="3"/>
  <c r="C8" i="3"/>
  <c r="E7" i="3"/>
  <c r="C7" i="3"/>
  <c r="E6" i="3"/>
  <c r="C6" i="3"/>
  <c r="E5" i="3"/>
  <c r="C5" i="3"/>
  <c r="E24" i="2"/>
  <c r="C24" i="2"/>
  <c r="E23" i="2"/>
  <c r="C23" i="2"/>
  <c r="E22" i="2"/>
  <c r="C22" i="2"/>
  <c r="E21" i="2"/>
  <c r="C21" i="2"/>
  <c r="E16" i="2"/>
  <c r="C16" i="2"/>
  <c r="E15" i="2"/>
  <c r="C15" i="2"/>
  <c r="E14" i="2"/>
  <c r="C14" i="2"/>
  <c r="E13" i="2"/>
  <c r="C13" i="2"/>
  <c r="E8" i="2"/>
  <c r="C8" i="2"/>
  <c r="E7" i="2"/>
  <c r="C7" i="2"/>
  <c r="E6" i="2"/>
  <c r="C6" i="2"/>
  <c r="E5" i="2"/>
  <c r="C5" i="2"/>
  <c r="E24" i="1"/>
  <c r="C24" i="1"/>
  <c r="E23" i="1"/>
  <c r="C23" i="1"/>
  <c r="E22" i="1"/>
  <c r="C22" i="1"/>
  <c r="E21" i="1"/>
  <c r="C21" i="1"/>
  <c r="E16" i="1"/>
  <c r="C16" i="1"/>
  <c r="E15" i="1"/>
  <c r="C15" i="1"/>
  <c r="E14" i="1"/>
  <c r="C14" i="1"/>
  <c r="E13" i="1"/>
  <c r="C13" i="1"/>
  <c r="E6" i="1"/>
  <c r="E7" i="1"/>
  <c r="E8" i="1"/>
  <c r="E5" i="1"/>
  <c r="C6" i="1"/>
  <c r="C7" i="1"/>
  <c r="C8" i="1"/>
  <c r="C5" i="1"/>
  <c r="F6" i="1" l="1"/>
  <c r="F5" i="1"/>
</calcChain>
</file>

<file path=xl/sharedStrings.xml><?xml version="1.0" encoding="utf-8"?>
<sst xmlns="http://schemas.openxmlformats.org/spreadsheetml/2006/main" count="96" uniqueCount="15">
  <si>
    <t>f [MHz]</t>
  </si>
  <si>
    <r>
      <t>P</t>
    </r>
    <r>
      <rPr>
        <vertAlign val="subscript"/>
        <sz val="12"/>
        <color theme="1"/>
        <rFont val="Calibri (Základní text)"/>
        <charset val="238"/>
      </rPr>
      <t xml:space="preserve">vstup </t>
    </r>
    <r>
      <rPr>
        <sz val="12"/>
        <color theme="1"/>
        <rFont val="Calibri"/>
        <family val="2"/>
        <charset val="238"/>
        <scheme val="minor"/>
      </rPr>
      <t>[W]</t>
    </r>
  </si>
  <si>
    <r>
      <t>P</t>
    </r>
    <r>
      <rPr>
        <vertAlign val="subscript"/>
        <sz val="12"/>
        <color theme="1"/>
        <rFont val="Calibri (Základní text)"/>
        <charset val="238"/>
      </rPr>
      <t>výstup</t>
    </r>
    <r>
      <rPr>
        <sz val="12"/>
        <color theme="1"/>
        <rFont val="Calibri"/>
        <family val="2"/>
        <charset val="238"/>
        <scheme val="minor"/>
      </rPr>
      <t xml:space="preserve"> [W]</t>
    </r>
  </si>
  <si>
    <t>Útlum</t>
  </si>
  <si>
    <t>Impedance</t>
  </si>
  <si>
    <t>W</t>
  </si>
  <si>
    <t>NEXT</t>
  </si>
  <si>
    <t>FEXT</t>
  </si>
  <si>
    <r>
      <t>U</t>
    </r>
    <r>
      <rPr>
        <vertAlign val="subscript"/>
        <sz val="12"/>
        <color theme="1"/>
        <rFont val="Calibri (Základní text)"/>
        <charset val="238"/>
      </rPr>
      <t>vstup</t>
    </r>
    <r>
      <rPr>
        <sz val="12"/>
        <color theme="1"/>
        <rFont val="Calibri"/>
        <family val="2"/>
        <charset val="238"/>
        <scheme val="minor"/>
      </rPr>
      <t xml:space="preserve"> [mV]</t>
    </r>
  </si>
  <si>
    <r>
      <t>U</t>
    </r>
    <r>
      <rPr>
        <vertAlign val="subscript"/>
        <sz val="12"/>
        <color theme="1"/>
        <rFont val="Calibri (Základní text)"/>
        <charset val="238"/>
      </rPr>
      <t>výstup</t>
    </r>
    <r>
      <rPr>
        <sz val="12"/>
        <color theme="1"/>
        <rFont val="Calibri"/>
        <family val="2"/>
        <charset val="238"/>
        <scheme val="minor"/>
      </rPr>
      <t xml:space="preserve"> [mV]</t>
    </r>
  </si>
  <si>
    <t>Vzorek 1</t>
  </si>
  <si>
    <t>Vzorek 2</t>
  </si>
  <si>
    <t>Vzorek 3</t>
  </si>
  <si>
    <t>Vzorek 4</t>
  </si>
  <si>
    <t>A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</si>
</sst>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38"/>
      <scheme val="minor"/>
    </font>
    <font>
      <vertAlign val="subscript"/>
      <sz val="12"/>
      <color theme="1"/>
      <name val="Calibri (Základní text)"/>
      <charset val="238"/>
    </font>
    <font>
      <sz val="12"/>
      <color theme="1"/>
      <name val="Symbol"/>
      <charset val="2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 applyProtection="1">
      <protection locked="0"/>
    </xf>
    <xf numFmtId="0" fontId="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1'!$A$3</c:f>
              <c:strCache>
                <c:ptCount val="1"/>
                <c:pt idx="0">
                  <c:v>Útlum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1'!$A$5:$A$8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1'!$F$5:$F$8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16-9A4C-95A0-BF3BFE7AD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1'!$A$11</c:f>
              <c:strCache>
                <c:ptCount val="1"/>
                <c:pt idx="0">
                  <c:v>NEXT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1'!$A$13:$A$16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1'!$F$13:$F$16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89-A548-8A3D-043E6AB105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1'!$A$19</c:f>
              <c:strCache>
                <c:ptCount val="1"/>
                <c:pt idx="0">
                  <c:v>FEXT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1'!$A$21:$A$24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1'!$F$21:$F$24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6C-0642-990A-C94D0E5C4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2'!$A$3</c:f>
              <c:strCache>
                <c:ptCount val="1"/>
                <c:pt idx="0">
                  <c:v>Útlum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2'!$A$5:$A$8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2'!$F$5:$F$8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54-964F-985C-45FF1EB5E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2'!$A$11</c:f>
              <c:strCache>
                <c:ptCount val="1"/>
                <c:pt idx="0">
                  <c:v>NEXT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2'!$A$13:$A$16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2'!$F$13:$F$16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2B-734E-84C2-D7D30C0A0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2'!$A$19</c:f>
              <c:strCache>
                <c:ptCount val="1"/>
                <c:pt idx="0">
                  <c:v>FEXT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2'!$A$21:$A$24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2'!$F$21:$F$24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95-FF4C-8FF5-FFC6CD4DC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3'!$A$3</c:f>
              <c:strCache>
                <c:ptCount val="1"/>
                <c:pt idx="0">
                  <c:v>Útlum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3'!$A$5:$A$8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3'!$F$5:$F$8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B4-D044-947F-34CAAE374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3'!$A$11</c:f>
              <c:strCache>
                <c:ptCount val="1"/>
                <c:pt idx="0">
                  <c:v>NEXT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3'!$A$13:$A$16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3'!$F$13:$F$16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C2-F548-8BE5-A7F64411E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3'!$A$19</c:f>
              <c:strCache>
                <c:ptCount val="1"/>
                <c:pt idx="0">
                  <c:v>FEXT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3'!$A$21:$A$24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3'!$F$21:$F$24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12-C94C-9CCC-F198BB5CA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4'!$A$3</c:f>
              <c:strCache>
                <c:ptCount val="1"/>
                <c:pt idx="0">
                  <c:v>Útlum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4'!$A$5:$A$8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4'!$F$5:$F$8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1B-2C4C-8D48-6354B408D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4'!$A$11</c:f>
              <c:strCache>
                <c:ptCount val="1"/>
                <c:pt idx="0">
                  <c:v>NEXT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4'!$A$13:$A$16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4'!$F$13:$F$16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38-9E49-AD83-A430AAD09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4'!$A$19</c:f>
              <c:strCache>
                <c:ptCount val="1"/>
                <c:pt idx="0">
                  <c:v>FEXT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4'!$A$21:$A$24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4'!$F$21:$F$24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E5-6E47-84AE-64FE44C3B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Útlum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Vzorek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1'!$A$5:$A$8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1'!$F$5:$F$8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79-5943-BCF5-BC873D43652A}"/>
            </c:ext>
          </c:extLst>
        </c:ser>
        <c:ser>
          <c:idx val="1"/>
          <c:order val="1"/>
          <c:tx>
            <c:v>Vzorek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'Vzorek 2'!$A$5:$A$8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2'!$F$5:$F$8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79-5943-BCF5-BC873D43652A}"/>
            </c:ext>
          </c:extLst>
        </c:ser>
        <c:ser>
          <c:idx val="2"/>
          <c:order val="2"/>
          <c:tx>
            <c:v>Vzorek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'Vzorek 3'!$A$5:$A$8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3'!$F$5:$F$8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79-5943-BCF5-BC873D43652A}"/>
            </c:ext>
          </c:extLst>
        </c:ser>
        <c:ser>
          <c:idx val="3"/>
          <c:order val="3"/>
          <c:tx>
            <c:v>Vzorek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'Vzorek 4'!$A$5:$A$8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4'!$F$5:$F$8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79-5943-BCF5-BC873D436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NEXT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Vzorek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1'!$A$13:$A$16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1'!$F$13:$F$16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08-8C4A-8EC0-878AFACE5378}"/>
            </c:ext>
          </c:extLst>
        </c:ser>
        <c:ser>
          <c:idx val="1"/>
          <c:order val="1"/>
          <c:tx>
            <c:v>Vzorek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'Vzorek 2'!$A$13:$A$16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2'!$F$13:$F$16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08-8C4A-8EC0-878AFACE5378}"/>
            </c:ext>
          </c:extLst>
        </c:ser>
        <c:ser>
          <c:idx val="2"/>
          <c:order val="2"/>
          <c:tx>
            <c:v>Vzorek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'Vzorek 3'!$A$13:$A$16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3'!$F$13:$F$16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08-8C4A-8EC0-878AFACE5378}"/>
            </c:ext>
          </c:extLst>
        </c:ser>
        <c:ser>
          <c:idx val="3"/>
          <c:order val="3"/>
          <c:tx>
            <c:v>Vzorek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'Vzorek 4'!$A$13:$A$16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4'!$F$13:$F$16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08-8C4A-8EC0-878AFACE5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FEXT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Vzorek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1'!$A$21:$A$24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1'!$F$21:$F$24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4C-954F-B936-3E7AF30A19D2}"/>
            </c:ext>
          </c:extLst>
        </c:ser>
        <c:ser>
          <c:idx val="1"/>
          <c:order val="1"/>
          <c:tx>
            <c:v>Vzorek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'Vzorek 2'!$A$21:$A$24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2'!$F$21:$F$24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4C-954F-B936-3E7AF30A19D2}"/>
            </c:ext>
          </c:extLst>
        </c:ser>
        <c:ser>
          <c:idx val="2"/>
          <c:order val="2"/>
          <c:tx>
            <c:v>Vzorek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'Vzorek 3'!$A$21:$A$24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3'!$F$21:$F$24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4C-954F-B936-3E7AF30A19D2}"/>
            </c:ext>
          </c:extLst>
        </c:ser>
        <c:ser>
          <c:idx val="3"/>
          <c:order val="3"/>
          <c:tx>
            <c:v>Vzorek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'Vzorek 4'!$A$21:$A$24</c:f>
              <c:numCache>
                <c:formatCode>General</c:formatCode>
                <c:ptCount val="4"/>
                <c:pt idx="0">
                  <c:v>1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'Vzorek 4'!$F$21:$F$24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4C-954F-B936-3E7AF30A1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488950</xdr:colOff>
      <xdr:row>0</xdr:row>
      <xdr:rowOff>114300</xdr:rowOff>
    </xdr:from>
    <xdr:to>
      <xdr:col>13</xdr:col>
      <xdr:colOff>107950</xdr:colOff>
      <xdr:row>13</xdr:row>
      <xdr:rowOff>152400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26CE434-D504-6BB9-0678-5AFE47F34C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520700</xdr:colOff>
      <xdr:row>13</xdr:row>
      <xdr:rowOff>177800</xdr:rowOff>
    </xdr:from>
    <xdr:to>
      <xdr:col>13</xdr:col>
      <xdr:colOff>139700</xdr:colOff>
      <xdr:row>27</xdr:row>
      <xdr:rowOff>50800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5DE99593-743F-6D41-A9DE-B50699A9EE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558800</xdr:colOff>
      <xdr:row>27</xdr:row>
      <xdr:rowOff>101600</xdr:rowOff>
    </xdr:from>
    <xdr:to>
      <xdr:col>13</xdr:col>
      <xdr:colOff>177800</xdr:colOff>
      <xdr:row>41</xdr:row>
      <xdr:rowOff>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F6DD67F4-3C0C-EE4D-9B7D-E4461B49E9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488950</xdr:colOff>
      <xdr:row>0</xdr:row>
      <xdr:rowOff>114300</xdr:rowOff>
    </xdr:from>
    <xdr:to>
      <xdr:col>13</xdr:col>
      <xdr:colOff>107950</xdr:colOff>
      <xdr:row>13</xdr:row>
      <xdr:rowOff>152400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11D1128-A16E-D544-88FA-591AAE4E53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520700</xdr:colOff>
      <xdr:row>13</xdr:row>
      <xdr:rowOff>177800</xdr:rowOff>
    </xdr:from>
    <xdr:to>
      <xdr:col>13</xdr:col>
      <xdr:colOff>139700</xdr:colOff>
      <xdr:row>27</xdr:row>
      <xdr:rowOff>50800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42BBF01-1009-2D4E-BB65-D1F9602D6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558800</xdr:colOff>
      <xdr:row>27</xdr:row>
      <xdr:rowOff>101600</xdr:rowOff>
    </xdr:from>
    <xdr:to>
      <xdr:col>13</xdr:col>
      <xdr:colOff>177800</xdr:colOff>
      <xdr:row>41</xdr:row>
      <xdr:rowOff>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2F5EEE92-BB9A-2A42-A232-6FF5AE8EAC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488950</xdr:colOff>
      <xdr:row>0</xdr:row>
      <xdr:rowOff>114300</xdr:rowOff>
    </xdr:from>
    <xdr:to>
      <xdr:col>13</xdr:col>
      <xdr:colOff>107950</xdr:colOff>
      <xdr:row>13</xdr:row>
      <xdr:rowOff>152400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4B04BBA-4768-A34B-BB78-4328487FE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520700</xdr:colOff>
      <xdr:row>13</xdr:row>
      <xdr:rowOff>177800</xdr:rowOff>
    </xdr:from>
    <xdr:to>
      <xdr:col>13</xdr:col>
      <xdr:colOff>139700</xdr:colOff>
      <xdr:row>27</xdr:row>
      <xdr:rowOff>50800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F36D599-B9A7-2348-AE56-F12C688B5F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558800</xdr:colOff>
      <xdr:row>27</xdr:row>
      <xdr:rowOff>101600</xdr:rowOff>
    </xdr:from>
    <xdr:to>
      <xdr:col>13</xdr:col>
      <xdr:colOff>177800</xdr:colOff>
      <xdr:row>41</xdr:row>
      <xdr:rowOff>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FA4BDD27-B581-6046-AEF0-00CDDB6F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488950</xdr:colOff>
      <xdr:row>0</xdr:row>
      <xdr:rowOff>114300</xdr:rowOff>
    </xdr:from>
    <xdr:to>
      <xdr:col>13</xdr:col>
      <xdr:colOff>107950</xdr:colOff>
      <xdr:row>13</xdr:row>
      <xdr:rowOff>152400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8DA076A-B5B9-A649-AF98-53008D8F64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520700</xdr:colOff>
      <xdr:row>13</xdr:row>
      <xdr:rowOff>177800</xdr:rowOff>
    </xdr:from>
    <xdr:to>
      <xdr:col>13</xdr:col>
      <xdr:colOff>139700</xdr:colOff>
      <xdr:row>27</xdr:row>
      <xdr:rowOff>50800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24F7801-7974-624E-94AC-BA4222F6EF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558800</xdr:colOff>
      <xdr:row>27</xdr:row>
      <xdr:rowOff>101600</xdr:rowOff>
    </xdr:from>
    <xdr:to>
      <xdr:col>13</xdr:col>
      <xdr:colOff>177800</xdr:colOff>
      <xdr:row>41</xdr:row>
      <xdr:rowOff>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3A59FE0-6170-DA46-9C98-1CB3E740FE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336550</xdr:colOff>
      <xdr:row>0</xdr:row>
      <xdr:rowOff>165100</xdr:rowOff>
    </xdr:from>
    <xdr:to>
      <xdr:col>5</xdr:col>
      <xdr:colOff>781050</xdr:colOff>
      <xdr:row>14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712D64B-8637-E24C-8AA4-00D08238A8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355600</xdr:colOff>
      <xdr:row>15</xdr:row>
      <xdr:rowOff>76200</xdr:rowOff>
    </xdr:from>
    <xdr:to>
      <xdr:col>5</xdr:col>
      <xdr:colOff>800100</xdr:colOff>
      <xdr:row>28</xdr:row>
      <xdr:rowOff>127000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E13DF2F4-6889-C645-8921-30B18F4AFA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355600</xdr:colOff>
      <xdr:row>29</xdr:row>
      <xdr:rowOff>139700</xdr:rowOff>
    </xdr:from>
    <xdr:to>
      <xdr:col>5</xdr:col>
      <xdr:colOff>800100</xdr:colOff>
      <xdr:row>42</xdr:row>
      <xdr:rowOff>190500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57912FEC-8613-B04C-AC46-DB317A40F0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5601F-EDBB-004F-83F2-E170D3F58EC8}">
  <dimension ref="A1:F24"/>
  <sheetViews>
    <sheetView workbookViewId="0">
      <selection activeCell="F5" sqref="F5"/>
    </sheetView>
  </sheetViews>
  <sheetFormatPr baseColWidth="10" defaultRowHeight="16" x14ac:dyDescent="0.2"/>
  <cols>
    <col min="6" max="6" width="15.6640625" bestFit="1" customWidth="1"/>
  </cols>
  <sheetData>
    <row r="1" spans="1:6" x14ac:dyDescent="0.2">
      <c r="B1" s="8" t="s">
        <v>10</v>
      </c>
      <c r="C1" s="9"/>
      <c r="D1" s="9"/>
      <c r="E1" s="9"/>
    </row>
    <row r="2" spans="1:6" x14ac:dyDescent="0.2">
      <c r="A2" t="s">
        <v>4</v>
      </c>
      <c r="B2">
        <v>100</v>
      </c>
      <c r="C2" s="1" t="s">
        <v>5</v>
      </c>
    </row>
    <row r="3" spans="1:6" ht="17" customHeight="1" x14ac:dyDescent="0.2">
      <c r="A3" s="4" t="s">
        <v>3</v>
      </c>
      <c r="B3" s="4"/>
      <c r="C3" s="4"/>
      <c r="D3" s="4"/>
      <c r="E3" s="4"/>
      <c r="F3" s="4"/>
    </row>
    <row r="4" spans="1:6" ht="18" x14ac:dyDescent="0.25">
      <c r="A4" s="2" t="s">
        <v>0</v>
      </c>
      <c r="B4" s="2" t="s">
        <v>8</v>
      </c>
      <c r="C4" s="2" t="s">
        <v>1</v>
      </c>
      <c r="D4" s="2" t="s">
        <v>9</v>
      </c>
      <c r="E4" s="2" t="s">
        <v>2</v>
      </c>
      <c r="F4" s="2" t="s">
        <v>14</v>
      </c>
    </row>
    <row r="5" spans="1:6" x14ac:dyDescent="0.2">
      <c r="A5" s="2">
        <v>1</v>
      </c>
      <c r="B5" s="3"/>
      <c r="C5" s="2">
        <f>((B5*0.001)^2)/$B$2</f>
        <v>0</v>
      </c>
      <c r="D5" s="3"/>
      <c r="E5" s="2">
        <f>((D5*0.001)^2)/$B$2</f>
        <v>0</v>
      </c>
      <c r="F5" s="2">
        <f>IF(ISERR(10*LOG10(C5/E5)),,10*LOG10(C5/E5))</f>
        <v>0</v>
      </c>
    </row>
    <row r="6" spans="1:6" x14ac:dyDescent="0.2">
      <c r="A6" s="2">
        <v>30</v>
      </c>
      <c r="B6" s="3"/>
      <c r="C6" s="2">
        <f t="shared" ref="C6:C8" si="0">((B6*0.001)^2)/$B$2</f>
        <v>0</v>
      </c>
      <c r="D6" s="3"/>
      <c r="E6" s="2">
        <f t="shared" ref="E6:E8" si="1">((D6*0.001)^2)/$B$2</f>
        <v>0</v>
      </c>
      <c r="F6" s="2">
        <f t="shared" ref="F6:F8" si="2">IF(ISERR(10*LOG10(C6/E6)),,10*LOG10(C6/E6))</f>
        <v>0</v>
      </c>
    </row>
    <row r="7" spans="1:6" x14ac:dyDescent="0.2">
      <c r="A7" s="2">
        <v>50</v>
      </c>
      <c r="B7" s="3"/>
      <c r="C7" s="2">
        <f t="shared" si="0"/>
        <v>0</v>
      </c>
      <c r="D7" s="3"/>
      <c r="E7" s="2">
        <f t="shared" si="1"/>
        <v>0</v>
      </c>
      <c r="F7" s="2">
        <f t="shared" si="2"/>
        <v>0</v>
      </c>
    </row>
    <row r="8" spans="1:6" x14ac:dyDescent="0.2">
      <c r="A8" s="2">
        <v>90</v>
      </c>
      <c r="B8" s="3"/>
      <c r="C8" s="2">
        <f t="shared" si="0"/>
        <v>0</v>
      </c>
      <c r="D8" s="3"/>
      <c r="E8" s="2">
        <f t="shared" si="1"/>
        <v>0</v>
      </c>
      <c r="F8" s="2">
        <f t="shared" si="2"/>
        <v>0</v>
      </c>
    </row>
    <row r="11" spans="1:6" x14ac:dyDescent="0.2">
      <c r="A11" s="4" t="s">
        <v>6</v>
      </c>
      <c r="B11" s="4"/>
      <c r="C11" s="4"/>
      <c r="D11" s="4"/>
      <c r="E11" s="4"/>
      <c r="F11" s="4"/>
    </row>
    <row r="12" spans="1:6" ht="18" x14ac:dyDescent="0.25">
      <c r="A12" s="2" t="s">
        <v>0</v>
      </c>
      <c r="B12" s="2" t="s">
        <v>8</v>
      </c>
      <c r="C12" s="2" t="s">
        <v>1</v>
      </c>
      <c r="D12" s="2" t="s">
        <v>9</v>
      </c>
      <c r="E12" s="2" t="s">
        <v>2</v>
      </c>
      <c r="F12" s="2" t="s">
        <v>14</v>
      </c>
    </row>
    <row r="13" spans="1:6" x14ac:dyDescent="0.2">
      <c r="A13" s="2">
        <v>1</v>
      </c>
      <c r="B13" s="3"/>
      <c r="C13" s="2">
        <f>((B13*0.001)^2)/$B$2</f>
        <v>0</v>
      </c>
      <c r="D13" s="3"/>
      <c r="E13" s="2">
        <f>((D13*0.001)^2)/$B$2</f>
        <v>0</v>
      </c>
      <c r="F13" s="2">
        <f>IF(ISERR(10*LOG10(C13/E13)),,10*LOG10(C13/E13))</f>
        <v>0</v>
      </c>
    </row>
    <row r="14" spans="1:6" x14ac:dyDescent="0.2">
      <c r="A14" s="2">
        <v>30</v>
      </c>
      <c r="B14" s="3"/>
      <c r="C14" s="2">
        <f t="shared" ref="C14:C16" si="3">((B14*0.001)^2)/$B$2</f>
        <v>0</v>
      </c>
      <c r="D14" s="3"/>
      <c r="E14" s="2">
        <f t="shared" ref="E14:E16" si="4">((D14*0.001)^2)/$B$2</f>
        <v>0</v>
      </c>
      <c r="F14" s="2">
        <f t="shared" ref="F14:F16" si="5">IF(ISERR(10*LOG10(C14/E14)),,10*LOG10(C14/E14))</f>
        <v>0</v>
      </c>
    </row>
    <row r="15" spans="1:6" x14ac:dyDescent="0.2">
      <c r="A15" s="2">
        <v>50</v>
      </c>
      <c r="B15" s="3"/>
      <c r="C15" s="2">
        <f t="shared" si="3"/>
        <v>0</v>
      </c>
      <c r="D15" s="3"/>
      <c r="E15" s="2">
        <f t="shared" si="4"/>
        <v>0</v>
      </c>
      <c r="F15" s="2">
        <f t="shared" si="5"/>
        <v>0</v>
      </c>
    </row>
    <row r="16" spans="1:6" x14ac:dyDescent="0.2">
      <c r="A16" s="2">
        <v>90</v>
      </c>
      <c r="B16" s="3"/>
      <c r="C16" s="2">
        <f t="shared" si="3"/>
        <v>0</v>
      </c>
      <c r="D16" s="3"/>
      <c r="E16" s="2">
        <f t="shared" si="4"/>
        <v>0</v>
      </c>
      <c r="F16" s="2">
        <f t="shared" si="5"/>
        <v>0</v>
      </c>
    </row>
    <row r="19" spans="1:6" ht="16" customHeight="1" x14ac:dyDescent="0.2">
      <c r="A19" s="5" t="s">
        <v>7</v>
      </c>
      <c r="B19" s="6"/>
      <c r="C19" s="6"/>
      <c r="D19" s="6"/>
      <c r="E19" s="6"/>
      <c r="F19" s="7"/>
    </row>
    <row r="20" spans="1:6" ht="18" x14ac:dyDescent="0.25">
      <c r="A20" s="2" t="s">
        <v>0</v>
      </c>
      <c r="B20" s="2" t="s">
        <v>8</v>
      </c>
      <c r="C20" s="2" t="s">
        <v>1</v>
      </c>
      <c r="D20" s="2" t="s">
        <v>9</v>
      </c>
      <c r="E20" s="2" t="s">
        <v>2</v>
      </c>
      <c r="F20" s="2" t="s">
        <v>14</v>
      </c>
    </row>
    <row r="21" spans="1:6" x14ac:dyDescent="0.2">
      <c r="A21" s="2">
        <v>1</v>
      </c>
      <c r="B21" s="3"/>
      <c r="C21" s="2">
        <f>((B21*0.001)^2)/$B$2</f>
        <v>0</v>
      </c>
      <c r="D21" s="3"/>
      <c r="E21" s="2">
        <f>((D21*0.001)^2)/$B$2</f>
        <v>0</v>
      </c>
      <c r="F21" s="2">
        <f>IF(ISERR(10*LOG10(C21/E21)),,10*LOG10(C21/E21))</f>
        <v>0</v>
      </c>
    </row>
    <row r="22" spans="1:6" x14ac:dyDescent="0.2">
      <c r="A22" s="2">
        <v>30</v>
      </c>
      <c r="B22" s="3"/>
      <c r="C22" s="2">
        <f t="shared" ref="C22:C24" si="6">((B22*0.001)^2)/$B$2</f>
        <v>0</v>
      </c>
      <c r="D22" s="3"/>
      <c r="E22" s="2">
        <f t="shared" ref="E22:E24" si="7">((D22*0.001)^2)/$B$2</f>
        <v>0</v>
      </c>
      <c r="F22" s="2">
        <f>IF(ISERR(10*LOG10(C22/E22)),,10*LOG10(C22/E22))</f>
        <v>0</v>
      </c>
    </row>
    <row r="23" spans="1:6" x14ac:dyDescent="0.2">
      <c r="A23" s="2">
        <v>50</v>
      </c>
      <c r="B23" s="3"/>
      <c r="C23" s="2">
        <f t="shared" si="6"/>
        <v>0</v>
      </c>
      <c r="D23" s="3"/>
      <c r="E23" s="2">
        <f t="shared" si="7"/>
        <v>0</v>
      </c>
      <c r="F23" s="2">
        <f>IF(ISERR(10*LOG10(C23/E23)),,10*LOG10(C23/E23))</f>
        <v>0</v>
      </c>
    </row>
    <row r="24" spans="1:6" x14ac:dyDescent="0.2">
      <c r="A24" s="2">
        <v>90</v>
      </c>
      <c r="B24" s="3"/>
      <c r="C24" s="2">
        <f t="shared" si="6"/>
        <v>0</v>
      </c>
      <c r="D24" s="3"/>
      <c r="E24" s="2">
        <f t="shared" si="7"/>
        <v>0</v>
      </c>
      <c r="F24" s="2">
        <f>IF(ISERR(10*LOG10(C24/E24)),,10*LOG10(C24/E24))</f>
        <v>0</v>
      </c>
    </row>
  </sheetData>
  <sheetProtection sheet="1" objects="1" scenarios="1"/>
  <mergeCells count="4">
    <mergeCell ref="A3:F3"/>
    <mergeCell ref="A11:F11"/>
    <mergeCell ref="A19:F19"/>
    <mergeCell ref="B1:E1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44667-BBD9-0C4B-B181-E689597A084A}">
  <dimension ref="A1:F24"/>
  <sheetViews>
    <sheetView workbookViewId="0">
      <selection activeCell="F5" sqref="F5"/>
    </sheetView>
  </sheetViews>
  <sheetFormatPr baseColWidth="10" defaultRowHeight="16" x14ac:dyDescent="0.2"/>
  <cols>
    <col min="6" max="6" width="15.6640625" bestFit="1" customWidth="1"/>
  </cols>
  <sheetData>
    <row r="1" spans="1:6" x14ac:dyDescent="0.2">
      <c r="B1" s="8" t="s">
        <v>11</v>
      </c>
      <c r="C1" s="9"/>
      <c r="D1" s="9"/>
      <c r="E1" s="9"/>
    </row>
    <row r="2" spans="1:6" x14ac:dyDescent="0.2">
      <c r="A2" t="s">
        <v>4</v>
      </c>
      <c r="B2">
        <v>100</v>
      </c>
      <c r="C2" s="1" t="s">
        <v>5</v>
      </c>
    </row>
    <row r="3" spans="1:6" ht="17" customHeight="1" x14ac:dyDescent="0.2">
      <c r="A3" s="4" t="s">
        <v>3</v>
      </c>
      <c r="B3" s="4"/>
      <c r="C3" s="4"/>
      <c r="D3" s="4"/>
      <c r="E3" s="4"/>
      <c r="F3" s="4"/>
    </row>
    <row r="4" spans="1:6" ht="18" x14ac:dyDescent="0.25">
      <c r="A4" s="2" t="s">
        <v>0</v>
      </c>
      <c r="B4" s="2" t="s">
        <v>8</v>
      </c>
      <c r="C4" s="2" t="s">
        <v>1</v>
      </c>
      <c r="D4" s="2" t="s">
        <v>9</v>
      </c>
      <c r="E4" s="2" t="s">
        <v>2</v>
      </c>
      <c r="F4" s="2" t="s">
        <v>14</v>
      </c>
    </row>
    <row r="5" spans="1:6" x14ac:dyDescent="0.2">
      <c r="A5" s="2">
        <v>1</v>
      </c>
      <c r="B5" s="3"/>
      <c r="C5" s="2">
        <f>((B5*0.001)^2)/$B$2</f>
        <v>0</v>
      </c>
      <c r="D5" s="3"/>
      <c r="E5" s="2">
        <f>((D5*0.001)^2)/$B$2</f>
        <v>0</v>
      </c>
      <c r="F5" s="2">
        <f>IF(ISERR(10*LOG10(C5/E5)),,10*LOG10(C5/E5))</f>
        <v>0</v>
      </c>
    </row>
    <row r="6" spans="1:6" x14ac:dyDescent="0.2">
      <c r="A6" s="2">
        <v>30</v>
      </c>
      <c r="B6" s="3"/>
      <c r="C6" s="2">
        <f t="shared" ref="C6:C8" si="0">((B6*0.001)^2)/$B$2</f>
        <v>0</v>
      </c>
      <c r="D6" s="3"/>
      <c r="E6" s="2">
        <f t="shared" ref="E6:E8" si="1">((D6*0.001)^2)/$B$2</f>
        <v>0</v>
      </c>
      <c r="F6" s="2">
        <f t="shared" ref="F6:F8" si="2">IF(ISERR(10*LOG10(C6/E6)),,10*LOG10(C6/E6))</f>
        <v>0</v>
      </c>
    </row>
    <row r="7" spans="1:6" x14ac:dyDescent="0.2">
      <c r="A7" s="2">
        <v>50</v>
      </c>
      <c r="B7" s="3"/>
      <c r="C7" s="2">
        <f t="shared" si="0"/>
        <v>0</v>
      </c>
      <c r="D7" s="3"/>
      <c r="E7" s="2">
        <f t="shared" si="1"/>
        <v>0</v>
      </c>
      <c r="F7" s="2">
        <f t="shared" si="2"/>
        <v>0</v>
      </c>
    </row>
    <row r="8" spans="1:6" x14ac:dyDescent="0.2">
      <c r="A8" s="2">
        <v>90</v>
      </c>
      <c r="B8" s="3"/>
      <c r="C8" s="2">
        <f t="shared" si="0"/>
        <v>0</v>
      </c>
      <c r="D8" s="3"/>
      <c r="E8" s="2">
        <f t="shared" si="1"/>
        <v>0</v>
      </c>
      <c r="F8" s="2">
        <f t="shared" si="2"/>
        <v>0</v>
      </c>
    </row>
    <row r="11" spans="1:6" x14ac:dyDescent="0.2">
      <c r="A11" s="4" t="s">
        <v>6</v>
      </c>
      <c r="B11" s="4"/>
      <c r="C11" s="4"/>
      <c r="D11" s="4"/>
      <c r="E11" s="4"/>
      <c r="F11" s="4"/>
    </row>
    <row r="12" spans="1:6" ht="18" x14ac:dyDescent="0.25">
      <c r="A12" s="2" t="s">
        <v>0</v>
      </c>
      <c r="B12" s="2" t="s">
        <v>8</v>
      </c>
      <c r="C12" s="2" t="s">
        <v>1</v>
      </c>
      <c r="D12" s="2" t="s">
        <v>9</v>
      </c>
      <c r="E12" s="2" t="s">
        <v>2</v>
      </c>
      <c r="F12" s="2" t="s">
        <v>14</v>
      </c>
    </row>
    <row r="13" spans="1:6" x14ac:dyDescent="0.2">
      <c r="A13" s="2">
        <v>1</v>
      </c>
      <c r="B13" s="3"/>
      <c r="C13" s="2">
        <f>((B13*0.001)^2)/$B$2</f>
        <v>0</v>
      </c>
      <c r="D13" s="3"/>
      <c r="E13" s="2">
        <f>((D13*0.001)^2)/$B$2</f>
        <v>0</v>
      </c>
      <c r="F13" s="2">
        <f t="shared" ref="F13:F16" si="3">IF(ISERR(10*LOG10(C13/E13)),,10*LOG10(C13/E13))</f>
        <v>0</v>
      </c>
    </row>
    <row r="14" spans="1:6" x14ac:dyDescent="0.2">
      <c r="A14" s="2">
        <v>30</v>
      </c>
      <c r="B14" s="3"/>
      <c r="C14" s="2">
        <f t="shared" ref="C14:C16" si="4">((B14*0.001)^2)/$B$2</f>
        <v>0</v>
      </c>
      <c r="D14" s="3"/>
      <c r="E14" s="2">
        <f t="shared" ref="E14:E16" si="5">((D14*0.001)^2)/$B$2</f>
        <v>0</v>
      </c>
      <c r="F14" s="2">
        <f>IF(ISERR(10*LOG10(C14/E14)),,10*LOG10(C14/E14))</f>
        <v>0</v>
      </c>
    </row>
    <row r="15" spans="1:6" x14ac:dyDescent="0.2">
      <c r="A15" s="2">
        <v>50</v>
      </c>
      <c r="B15" s="3"/>
      <c r="C15" s="2">
        <f t="shared" si="4"/>
        <v>0</v>
      </c>
      <c r="D15" s="3"/>
      <c r="E15" s="2">
        <f t="shared" si="5"/>
        <v>0</v>
      </c>
      <c r="F15" s="2">
        <f>IF(ISERR(10*LOG10(C15/E15)),,10*LOG10(C15/E15))</f>
        <v>0</v>
      </c>
    </row>
    <row r="16" spans="1:6" x14ac:dyDescent="0.2">
      <c r="A16" s="2">
        <v>90</v>
      </c>
      <c r="B16" s="3"/>
      <c r="C16" s="2">
        <f t="shared" si="4"/>
        <v>0</v>
      </c>
      <c r="D16" s="3"/>
      <c r="E16" s="2">
        <f t="shared" si="5"/>
        <v>0</v>
      </c>
      <c r="F16" s="2">
        <f>IF(ISERR(10*LOG10(C16/E16)),,10*LOG10(C16/E16))</f>
        <v>0</v>
      </c>
    </row>
    <row r="19" spans="1:6" ht="16" customHeight="1" x14ac:dyDescent="0.2">
      <c r="A19" s="5" t="s">
        <v>7</v>
      </c>
      <c r="B19" s="6"/>
      <c r="C19" s="6"/>
      <c r="D19" s="6"/>
      <c r="E19" s="6"/>
      <c r="F19" s="7"/>
    </row>
    <row r="20" spans="1:6" ht="18" x14ac:dyDescent="0.25">
      <c r="A20" s="2" t="s">
        <v>0</v>
      </c>
      <c r="B20" s="2" t="s">
        <v>8</v>
      </c>
      <c r="C20" s="2" t="s">
        <v>1</v>
      </c>
      <c r="D20" s="2" t="s">
        <v>9</v>
      </c>
      <c r="E20" s="2" t="s">
        <v>2</v>
      </c>
      <c r="F20" s="2" t="s">
        <v>14</v>
      </c>
    </row>
    <row r="21" spans="1:6" x14ac:dyDescent="0.2">
      <c r="A21" s="2">
        <v>1</v>
      </c>
      <c r="B21" s="3"/>
      <c r="C21" s="2">
        <f>((B21*0.001)^2)/$B$2</f>
        <v>0</v>
      </c>
      <c r="D21" s="3"/>
      <c r="E21" s="2">
        <f>((D21*0.001)^2)/$B$2</f>
        <v>0</v>
      </c>
      <c r="F21" s="2">
        <f>IF(ISERR(10*LOG10(C21/E21)),,10*LOG10(C21/E21))</f>
        <v>0</v>
      </c>
    </row>
    <row r="22" spans="1:6" x14ac:dyDescent="0.2">
      <c r="A22" s="2">
        <v>30</v>
      </c>
      <c r="B22" s="3"/>
      <c r="C22" s="2">
        <f t="shared" ref="C22:C24" si="6">((B22*0.001)^2)/$B$2</f>
        <v>0</v>
      </c>
      <c r="D22" s="3"/>
      <c r="E22" s="2">
        <f t="shared" ref="E22:E24" si="7">((D22*0.001)^2)/$B$2</f>
        <v>0</v>
      </c>
      <c r="F22" s="2">
        <f>IF(ISERR(10*LOG10(C22/E22)),,10*LOG10(C22/E22))</f>
        <v>0</v>
      </c>
    </row>
    <row r="23" spans="1:6" x14ac:dyDescent="0.2">
      <c r="A23" s="2">
        <v>50</v>
      </c>
      <c r="B23" s="3"/>
      <c r="C23" s="2">
        <f t="shared" si="6"/>
        <v>0</v>
      </c>
      <c r="D23" s="3"/>
      <c r="E23" s="2">
        <f t="shared" si="7"/>
        <v>0</v>
      </c>
      <c r="F23" s="2">
        <f>IF(ISERR(10*LOG10(C23/E23)),,10*LOG10(C23/E23))</f>
        <v>0</v>
      </c>
    </row>
    <row r="24" spans="1:6" x14ac:dyDescent="0.2">
      <c r="A24" s="2">
        <v>90</v>
      </c>
      <c r="B24" s="3"/>
      <c r="C24" s="2">
        <f t="shared" si="6"/>
        <v>0</v>
      </c>
      <c r="D24" s="3"/>
      <c r="E24" s="2">
        <f t="shared" si="7"/>
        <v>0</v>
      </c>
      <c r="F24" s="2">
        <f>IF(ISERR(10*LOG10(C24/E24)),,10*LOG10(C24/E24))</f>
        <v>0</v>
      </c>
    </row>
  </sheetData>
  <sheetProtection sheet="1" objects="1" scenarios="1"/>
  <mergeCells count="4">
    <mergeCell ref="B1:E1"/>
    <mergeCell ref="A3:F3"/>
    <mergeCell ref="A11:F11"/>
    <mergeCell ref="A19:F19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809D9-B63A-1741-9128-B9DC994482D1}">
  <dimension ref="A1:F24"/>
  <sheetViews>
    <sheetView workbookViewId="0">
      <selection activeCell="F5" sqref="F5"/>
    </sheetView>
  </sheetViews>
  <sheetFormatPr baseColWidth="10" defaultRowHeight="16" x14ac:dyDescent="0.2"/>
  <cols>
    <col min="6" max="6" width="15.6640625" bestFit="1" customWidth="1"/>
  </cols>
  <sheetData>
    <row r="1" spans="1:6" x14ac:dyDescent="0.2">
      <c r="B1" s="8" t="s">
        <v>12</v>
      </c>
      <c r="C1" s="9"/>
      <c r="D1" s="9"/>
      <c r="E1" s="9"/>
    </row>
    <row r="2" spans="1:6" x14ac:dyDescent="0.2">
      <c r="A2" t="s">
        <v>4</v>
      </c>
      <c r="B2">
        <v>100</v>
      </c>
      <c r="C2" s="1" t="s">
        <v>5</v>
      </c>
    </row>
    <row r="3" spans="1:6" ht="17" customHeight="1" x14ac:dyDescent="0.2">
      <c r="A3" s="4" t="s">
        <v>3</v>
      </c>
      <c r="B3" s="4"/>
      <c r="C3" s="4"/>
      <c r="D3" s="4"/>
      <c r="E3" s="4"/>
      <c r="F3" s="4"/>
    </row>
    <row r="4" spans="1:6" ht="18" x14ac:dyDescent="0.25">
      <c r="A4" s="2" t="s">
        <v>0</v>
      </c>
      <c r="B4" s="2" t="s">
        <v>8</v>
      </c>
      <c r="C4" s="2" t="s">
        <v>1</v>
      </c>
      <c r="D4" s="2" t="s">
        <v>9</v>
      </c>
      <c r="E4" s="2" t="s">
        <v>2</v>
      </c>
      <c r="F4" s="2" t="s">
        <v>14</v>
      </c>
    </row>
    <row r="5" spans="1:6" x14ac:dyDescent="0.2">
      <c r="A5" s="2">
        <v>1</v>
      </c>
      <c r="B5" s="3"/>
      <c r="C5" s="2">
        <f>((B5*0.001)^2)/$B$2</f>
        <v>0</v>
      </c>
      <c r="D5" s="3"/>
      <c r="E5" s="2">
        <f>((D5*0.001)^2)/$B$2</f>
        <v>0</v>
      </c>
      <c r="F5" s="2">
        <f>IF(ISERR(10*LOG10(C5/E5)),,10*LOG10(C5/E5))</f>
        <v>0</v>
      </c>
    </row>
    <row r="6" spans="1:6" x14ac:dyDescent="0.2">
      <c r="A6" s="2">
        <v>30</v>
      </c>
      <c r="B6" s="3"/>
      <c r="C6" s="2">
        <f t="shared" ref="C6:C8" si="0">((B6*0.001)^2)/$B$2</f>
        <v>0</v>
      </c>
      <c r="D6" s="3"/>
      <c r="E6" s="2">
        <f t="shared" ref="E6:E8" si="1">((D6*0.001)^2)/$B$2</f>
        <v>0</v>
      </c>
      <c r="F6" s="2">
        <f t="shared" ref="F6:F8" si="2">IF(ISERR(10*LOG10(C6/E6)),,10*LOG10(C6/E6))</f>
        <v>0</v>
      </c>
    </row>
    <row r="7" spans="1:6" x14ac:dyDescent="0.2">
      <c r="A7" s="2">
        <v>50</v>
      </c>
      <c r="B7" s="3"/>
      <c r="C7" s="2">
        <f t="shared" si="0"/>
        <v>0</v>
      </c>
      <c r="D7" s="3"/>
      <c r="E7" s="2">
        <f t="shared" si="1"/>
        <v>0</v>
      </c>
      <c r="F7" s="2">
        <f t="shared" si="2"/>
        <v>0</v>
      </c>
    </row>
    <row r="8" spans="1:6" x14ac:dyDescent="0.2">
      <c r="A8" s="2">
        <v>90</v>
      </c>
      <c r="B8" s="3"/>
      <c r="C8" s="2">
        <f t="shared" si="0"/>
        <v>0</v>
      </c>
      <c r="D8" s="3"/>
      <c r="E8" s="2">
        <f t="shared" si="1"/>
        <v>0</v>
      </c>
      <c r="F8" s="2">
        <f t="shared" si="2"/>
        <v>0</v>
      </c>
    </row>
    <row r="11" spans="1:6" x14ac:dyDescent="0.2">
      <c r="A11" s="4" t="s">
        <v>6</v>
      </c>
      <c r="B11" s="4"/>
      <c r="C11" s="4"/>
      <c r="D11" s="4"/>
      <c r="E11" s="4"/>
      <c r="F11" s="4"/>
    </row>
    <row r="12" spans="1:6" ht="18" x14ac:dyDescent="0.25">
      <c r="A12" s="2" t="s">
        <v>0</v>
      </c>
      <c r="B12" s="2" t="s">
        <v>8</v>
      </c>
      <c r="C12" s="2" t="s">
        <v>1</v>
      </c>
      <c r="D12" s="2" t="s">
        <v>9</v>
      </c>
      <c r="E12" s="2" t="s">
        <v>2</v>
      </c>
      <c r="F12" s="2" t="s">
        <v>14</v>
      </c>
    </row>
    <row r="13" spans="1:6" x14ac:dyDescent="0.2">
      <c r="A13" s="2">
        <v>1</v>
      </c>
      <c r="B13" s="3"/>
      <c r="C13" s="2">
        <f>((B13*0.001)^2)/$B$2</f>
        <v>0</v>
      </c>
      <c r="D13" s="3"/>
      <c r="E13" s="2">
        <f>((D13*0.001)^2)/$B$2</f>
        <v>0</v>
      </c>
      <c r="F13" s="2">
        <f t="shared" ref="F13:F16" si="3">IF(ISERR(10*LOG10(C13/E13)),,10*LOG10(C13/E13))</f>
        <v>0</v>
      </c>
    </row>
    <row r="14" spans="1:6" x14ac:dyDescent="0.2">
      <c r="A14" s="2">
        <v>30</v>
      </c>
      <c r="B14" s="3"/>
      <c r="C14" s="2">
        <f t="shared" ref="C14:C16" si="4">((B14*0.001)^2)/$B$2</f>
        <v>0</v>
      </c>
      <c r="D14" s="3"/>
      <c r="E14" s="2">
        <f t="shared" ref="E14:E16" si="5">((D14*0.001)^2)/$B$2</f>
        <v>0</v>
      </c>
      <c r="F14" s="2">
        <f t="shared" si="3"/>
        <v>0</v>
      </c>
    </row>
    <row r="15" spans="1:6" x14ac:dyDescent="0.2">
      <c r="A15" s="2">
        <v>50</v>
      </c>
      <c r="B15" s="3"/>
      <c r="C15" s="2">
        <f t="shared" si="4"/>
        <v>0</v>
      </c>
      <c r="D15" s="3"/>
      <c r="E15" s="2">
        <f t="shared" si="5"/>
        <v>0</v>
      </c>
      <c r="F15" s="2">
        <f>IF(ISERR(10*LOG10(C15/E15)),,10*LOG10(C15/E15))</f>
        <v>0</v>
      </c>
    </row>
    <row r="16" spans="1:6" x14ac:dyDescent="0.2">
      <c r="A16" s="2">
        <v>90</v>
      </c>
      <c r="B16" s="3"/>
      <c r="C16" s="2">
        <f t="shared" si="4"/>
        <v>0</v>
      </c>
      <c r="D16" s="3"/>
      <c r="E16" s="2">
        <f t="shared" si="5"/>
        <v>0</v>
      </c>
      <c r="F16" s="2">
        <f t="shared" si="3"/>
        <v>0</v>
      </c>
    </row>
    <row r="19" spans="1:6" ht="16" customHeight="1" x14ac:dyDescent="0.2">
      <c r="A19" s="5" t="s">
        <v>7</v>
      </c>
      <c r="B19" s="6"/>
      <c r="C19" s="6"/>
      <c r="D19" s="6"/>
      <c r="E19" s="6"/>
      <c r="F19" s="7"/>
    </row>
    <row r="20" spans="1:6" ht="18" x14ac:dyDescent="0.25">
      <c r="A20" s="2" t="s">
        <v>0</v>
      </c>
      <c r="B20" s="2" t="s">
        <v>8</v>
      </c>
      <c r="C20" s="2" t="s">
        <v>1</v>
      </c>
      <c r="D20" s="2" t="s">
        <v>9</v>
      </c>
      <c r="E20" s="2" t="s">
        <v>2</v>
      </c>
      <c r="F20" s="2" t="s">
        <v>14</v>
      </c>
    </row>
    <row r="21" spans="1:6" x14ac:dyDescent="0.2">
      <c r="A21" s="2">
        <v>1</v>
      </c>
      <c r="B21" s="3"/>
      <c r="C21" s="2">
        <f>((B21*0.001)^2)/$B$2</f>
        <v>0</v>
      </c>
      <c r="D21" s="3"/>
      <c r="E21" s="2">
        <f>((D21*0.001)^2)/$B$2</f>
        <v>0</v>
      </c>
      <c r="F21" s="2">
        <f t="shared" ref="F21:F24" si="6">IF(ISERR(10*LOG10(C21/E21)),,10*LOG10(C21/E21))</f>
        <v>0</v>
      </c>
    </row>
    <row r="22" spans="1:6" x14ac:dyDescent="0.2">
      <c r="A22" s="2">
        <v>30</v>
      </c>
      <c r="B22" s="3"/>
      <c r="C22" s="2">
        <f t="shared" ref="C22:C24" si="7">((B22*0.001)^2)/$B$2</f>
        <v>0</v>
      </c>
      <c r="D22" s="3"/>
      <c r="E22" s="2">
        <f t="shared" ref="E22:E24" si="8">((D22*0.001)^2)/$B$2</f>
        <v>0</v>
      </c>
      <c r="F22" s="2">
        <f t="shared" si="6"/>
        <v>0</v>
      </c>
    </row>
    <row r="23" spans="1:6" x14ac:dyDescent="0.2">
      <c r="A23" s="2">
        <v>50</v>
      </c>
      <c r="B23" s="3"/>
      <c r="C23" s="2">
        <f t="shared" si="7"/>
        <v>0</v>
      </c>
      <c r="D23" s="3"/>
      <c r="E23" s="2">
        <f t="shared" si="8"/>
        <v>0</v>
      </c>
      <c r="F23" s="2">
        <f>IF(ISERR(10*LOG10(C23/E23)),,10*LOG10(C23/E23))</f>
        <v>0</v>
      </c>
    </row>
    <row r="24" spans="1:6" x14ac:dyDescent="0.2">
      <c r="A24" s="2">
        <v>90</v>
      </c>
      <c r="B24" s="3"/>
      <c r="C24" s="2">
        <f t="shared" si="7"/>
        <v>0</v>
      </c>
      <c r="D24" s="3"/>
      <c r="E24" s="2">
        <f t="shared" si="8"/>
        <v>0</v>
      </c>
      <c r="F24" s="2">
        <f>IF(ISERR(10*LOG10(C24/E24)),,10*LOG10(C24/E24))</f>
        <v>0</v>
      </c>
    </row>
  </sheetData>
  <sheetProtection sheet="1" objects="1" scenarios="1"/>
  <mergeCells count="4">
    <mergeCell ref="B1:E1"/>
    <mergeCell ref="A3:F3"/>
    <mergeCell ref="A11:F11"/>
    <mergeCell ref="A19:F19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98FB2-4494-1E48-939D-C993AA172593}">
  <dimension ref="A1:F24"/>
  <sheetViews>
    <sheetView tabSelected="1" workbookViewId="0">
      <selection activeCell="F22" sqref="F22"/>
    </sheetView>
  </sheetViews>
  <sheetFormatPr baseColWidth="10" defaultRowHeight="16" x14ac:dyDescent="0.2"/>
  <cols>
    <col min="6" max="6" width="15.6640625" bestFit="1" customWidth="1"/>
  </cols>
  <sheetData>
    <row r="1" spans="1:6" x14ac:dyDescent="0.2">
      <c r="B1" s="8" t="s">
        <v>13</v>
      </c>
      <c r="C1" s="9"/>
      <c r="D1" s="9"/>
      <c r="E1" s="9"/>
    </row>
    <row r="2" spans="1:6" x14ac:dyDescent="0.2">
      <c r="A2" t="s">
        <v>4</v>
      </c>
      <c r="B2">
        <v>100</v>
      </c>
      <c r="C2" s="1" t="s">
        <v>5</v>
      </c>
    </row>
    <row r="3" spans="1:6" ht="17" customHeight="1" x14ac:dyDescent="0.2">
      <c r="A3" s="4" t="s">
        <v>3</v>
      </c>
      <c r="B3" s="4"/>
      <c r="C3" s="4"/>
      <c r="D3" s="4"/>
      <c r="E3" s="4"/>
      <c r="F3" s="4"/>
    </row>
    <row r="4" spans="1:6" ht="18" x14ac:dyDescent="0.25">
      <c r="A4" s="2" t="s">
        <v>0</v>
      </c>
      <c r="B4" s="2" t="s">
        <v>8</v>
      </c>
      <c r="C4" s="2" t="s">
        <v>1</v>
      </c>
      <c r="D4" s="2" t="s">
        <v>9</v>
      </c>
      <c r="E4" s="2" t="s">
        <v>2</v>
      </c>
      <c r="F4" s="2" t="s">
        <v>14</v>
      </c>
    </row>
    <row r="5" spans="1:6" x14ac:dyDescent="0.2">
      <c r="A5" s="2">
        <v>1</v>
      </c>
      <c r="B5" s="3"/>
      <c r="C5" s="2">
        <f>((B5*0.001)^2)/$B$2</f>
        <v>0</v>
      </c>
      <c r="D5" s="3"/>
      <c r="E5" s="2">
        <f>((D5*0.001)^2)/$B$2</f>
        <v>0</v>
      </c>
      <c r="F5" s="2">
        <f>IF(ISERR(10*LOG10(C5/E5)),,10*LOG10(C5/E5))</f>
        <v>0</v>
      </c>
    </row>
    <row r="6" spans="1:6" x14ac:dyDescent="0.2">
      <c r="A6" s="2">
        <v>30</v>
      </c>
      <c r="B6" s="3"/>
      <c r="C6" s="2">
        <f t="shared" ref="C6:C8" si="0">((B6*0.001)^2)/$B$2</f>
        <v>0</v>
      </c>
      <c r="D6" s="3"/>
      <c r="E6" s="2">
        <f t="shared" ref="E6:E8" si="1">((D6*0.001)^2)/$B$2</f>
        <v>0</v>
      </c>
      <c r="F6" s="2">
        <f t="shared" ref="F6:F8" si="2">IF(ISERR(10*LOG10(C6/E6)),,10*LOG10(C6/E6))</f>
        <v>0</v>
      </c>
    </row>
    <row r="7" spans="1:6" x14ac:dyDescent="0.2">
      <c r="A7" s="2">
        <v>50</v>
      </c>
      <c r="B7" s="3"/>
      <c r="C7" s="2">
        <f t="shared" si="0"/>
        <v>0</v>
      </c>
      <c r="D7" s="3"/>
      <c r="E7" s="2">
        <f t="shared" si="1"/>
        <v>0</v>
      </c>
      <c r="F7" s="2">
        <f t="shared" si="2"/>
        <v>0</v>
      </c>
    </row>
    <row r="8" spans="1:6" x14ac:dyDescent="0.2">
      <c r="A8" s="2">
        <v>90</v>
      </c>
      <c r="B8" s="3"/>
      <c r="C8" s="2">
        <f t="shared" si="0"/>
        <v>0</v>
      </c>
      <c r="D8" s="3"/>
      <c r="E8" s="2">
        <f t="shared" si="1"/>
        <v>0</v>
      </c>
      <c r="F8" s="2">
        <f t="shared" si="2"/>
        <v>0</v>
      </c>
    </row>
    <row r="11" spans="1:6" x14ac:dyDescent="0.2">
      <c r="A11" s="4" t="s">
        <v>6</v>
      </c>
      <c r="B11" s="4"/>
      <c r="C11" s="4"/>
      <c r="D11" s="4"/>
      <c r="E11" s="4"/>
      <c r="F11" s="4"/>
    </row>
    <row r="12" spans="1:6" ht="18" x14ac:dyDescent="0.25">
      <c r="A12" s="2" t="s">
        <v>0</v>
      </c>
      <c r="B12" s="2" t="s">
        <v>8</v>
      </c>
      <c r="C12" s="2" t="s">
        <v>1</v>
      </c>
      <c r="D12" s="2" t="s">
        <v>9</v>
      </c>
      <c r="E12" s="2" t="s">
        <v>2</v>
      </c>
      <c r="F12" s="2" t="s">
        <v>14</v>
      </c>
    </row>
    <row r="13" spans="1:6" x14ac:dyDescent="0.2">
      <c r="A13" s="2">
        <v>1</v>
      </c>
      <c r="B13" s="3"/>
      <c r="C13" s="2">
        <f>((B13*0.001)^2)/$B$2</f>
        <v>0</v>
      </c>
      <c r="D13" s="3"/>
      <c r="E13" s="2">
        <f>((D13*0.001)^2)/$B$2</f>
        <v>0</v>
      </c>
      <c r="F13" s="2">
        <f>IF(ISERR(10*LOG10(C13/E13)),,10*LOG10(C13/E13))</f>
        <v>0</v>
      </c>
    </row>
    <row r="14" spans="1:6" x14ac:dyDescent="0.2">
      <c r="A14" s="2">
        <v>30</v>
      </c>
      <c r="B14" s="3"/>
      <c r="C14" s="2">
        <f t="shared" ref="C14:C16" si="3">((B14*0.001)^2)/$B$2</f>
        <v>0</v>
      </c>
      <c r="D14" s="3"/>
      <c r="E14" s="2">
        <f t="shared" ref="E14:E16" si="4">((D14*0.001)^2)/$B$2</f>
        <v>0</v>
      </c>
      <c r="F14" s="2">
        <f t="shared" ref="F14:F16" si="5">IF(ISERR(10*LOG10(C14/E14)),,10*LOG10(C14/E14))</f>
        <v>0</v>
      </c>
    </row>
    <row r="15" spans="1:6" x14ac:dyDescent="0.2">
      <c r="A15" s="2">
        <v>50</v>
      </c>
      <c r="B15" s="3"/>
      <c r="C15" s="2">
        <f t="shared" si="3"/>
        <v>0</v>
      </c>
      <c r="D15" s="3"/>
      <c r="E15" s="2">
        <f t="shared" si="4"/>
        <v>0</v>
      </c>
      <c r="F15" s="2">
        <f t="shared" si="5"/>
        <v>0</v>
      </c>
    </row>
    <row r="16" spans="1:6" x14ac:dyDescent="0.2">
      <c r="A16" s="2">
        <v>90</v>
      </c>
      <c r="B16" s="3"/>
      <c r="C16" s="2">
        <f t="shared" si="3"/>
        <v>0</v>
      </c>
      <c r="D16" s="3"/>
      <c r="E16" s="2">
        <f t="shared" si="4"/>
        <v>0</v>
      </c>
      <c r="F16" s="2">
        <f t="shared" si="5"/>
        <v>0</v>
      </c>
    </row>
    <row r="19" spans="1:6" ht="16" customHeight="1" x14ac:dyDescent="0.2">
      <c r="A19" s="5" t="s">
        <v>7</v>
      </c>
      <c r="B19" s="6"/>
      <c r="C19" s="6"/>
      <c r="D19" s="6"/>
      <c r="E19" s="6"/>
      <c r="F19" s="7"/>
    </row>
    <row r="20" spans="1:6" ht="18" x14ac:dyDescent="0.25">
      <c r="A20" s="2" t="s">
        <v>0</v>
      </c>
      <c r="B20" s="2" t="s">
        <v>8</v>
      </c>
      <c r="C20" s="2" t="s">
        <v>1</v>
      </c>
      <c r="D20" s="2" t="s">
        <v>9</v>
      </c>
      <c r="E20" s="2" t="s">
        <v>2</v>
      </c>
      <c r="F20" s="2" t="s">
        <v>14</v>
      </c>
    </row>
    <row r="21" spans="1:6" x14ac:dyDescent="0.2">
      <c r="A21" s="2">
        <v>1</v>
      </c>
      <c r="B21" s="3"/>
      <c r="C21" s="2">
        <f>((B21*0.001)^2)/$B$2</f>
        <v>0</v>
      </c>
      <c r="D21" s="3"/>
      <c r="E21" s="2">
        <f>((D21*0.001)^2)/$B$2</f>
        <v>0</v>
      </c>
      <c r="F21" s="2">
        <f>IF(ISERR(10*LOG10(C21/E21)),,10*LOG10(C21/E21))</f>
        <v>0</v>
      </c>
    </row>
    <row r="22" spans="1:6" x14ac:dyDescent="0.2">
      <c r="A22" s="2">
        <v>30</v>
      </c>
      <c r="B22" s="3"/>
      <c r="C22" s="2">
        <f t="shared" ref="C22:C24" si="6">((B22*0.001)^2)/$B$2</f>
        <v>0</v>
      </c>
      <c r="D22" s="3"/>
      <c r="E22" s="2">
        <f t="shared" ref="E22:E24" si="7">((D22*0.001)^2)/$B$2</f>
        <v>0</v>
      </c>
      <c r="F22" s="2">
        <f t="shared" ref="F22:F24" si="8">IF(ISERR(10*LOG10(C22/E22)),,10*LOG10(C22/E22))</f>
        <v>0</v>
      </c>
    </row>
    <row r="23" spans="1:6" x14ac:dyDescent="0.2">
      <c r="A23" s="2">
        <v>50</v>
      </c>
      <c r="B23" s="3"/>
      <c r="C23" s="2">
        <f t="shared" si="6"/>
        <v>0</v>
      </c>
      <c r="D23" s="3"/>
      <c r="E23" s="2">
        <f t="shared" si="7"/>
        <v>0</v>
      </c>
      <c r="F23" s="2">
        <f t="shared" si="8"/>
        <v>0</v>
      </c>
    </row>
    <row r="24" spans="1:6" x14ac:dyDescent="0.2">
      <c r="A24" s="2">
        <v>90</v>
      </c>
      <c r="B24" s="3"/>
      <c r="C24" s="2">
        <f t="shared" si="6"/>
        <v>0</v>
      </c>
      <c r="D24" s="3"/>
      <c r="E24" s="2">
        <f t="shared" si="7"/>
        <v>0</v>
      </c>
      <c r="F24" s="2">
        <f t="shared" si="8"/>
        <v>0</v>
      </c>
    </row>
  </sheetData>
  <sheetProtection sheet="1" objects="1" scenarios="1"/>
  <mergeCells count="4">
    <mergeCell ref="B1:E1"/>
    <mergeCell ref="A3:F3"/>
    <mergeCell ref="A11:F11"/>
    <mergeCell ref="A19:F19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40AF0-FB9A-CC4A-8D5F-0247914D30D1}">
  <dimension ref="A3:A19"/>
  <sheetViews>
    <sheetView workbookViewId="0">
      <selection activeCell="G31" sqref="G31"/>
    </sheetView>
  </sheetViews>
  <sheetFormatPr baseColWidth="10" defaultRowHeight="16" x14ac:dyDescent="0.2"/>
  <sheetData>
    <row r="3" ht="17" customHeight="1" x14ac:dyDescent="0.2"/>
    <row r="19" ht="16" customHeight="1" x14ac:dyDescent="0.2"/>
  </sheetData>
  <sheetProtection sheet="1" objects="1" scenarios="1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Vzorek 1</vt:lpstr>
      <vt:lpstr>Vzorek 2</vt:lpstr>
      <vt:lpstr>Vzorek 3</vt:lpstr>
      <vt:lpstr>Vzorek 4</vt:lpstr>
      <vt:lpstr>Souhrnné grafy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Michálek</dc:creator>
  <cp:lastModifiedBy>Michálek Aleš (211265)</cp:lastModifiedBy>
  <dcterms:created xsi:type="dcterms:W3CDTF">2023-05-10T10:54:40Z</dcterms:created>
  <dcterms:modified xsi:type="dcterms:W3CDTF">2023-05-17T11:27:29Z</dcterms:modified>
</cp:coreProperties>
</file>