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2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3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\Documents\2017-18\bakalarka\PRILOHY\SURFACE_COORDINATES_MARVISION\"/>
    </mc:Choice>
  </mc:AlternateContent>
  <xr:revisionPtr revIDLastSave="0" documentId="10_ncr:100000_{14DC8155-BC51-4182-97B7-D0E07C858B0A}" xr6:coauthVersionLast="31" xr6:coauthVersionMax="31" xr10:uidLastSave="{00000000-0000-0000-0000-000000000000}"/>
  <bookViews>
    <workbookView xWindow="0" yWindow="0" windowWidth="10080" windowHeight="4470" activeTab="1" xr2:uid="{50848D3C-DE4C-4E2E-8EAE-B408C3411040}"/>
  </bookViews>
  <sheets>
    <sheet name="List1" sheetId="1" r:id="rId1"/>
    <sheet name="List2" sheetId="2" r:id="rId2"/>
    <sheet name="List3" sheetId="3" r:id="rId3"/>
    <sheet name="List5" sheetId="5" r:id="rId4"/>
    <sheet name="List4" sheetId="4" r:id="rId5"/>
    <sheet name="List6" sheetId="6" r:id="rId6"/>
    <sheet name="List7" sheetId="7" r:id="rId7"/>
    <sheet name="List8" sheetId="8" r:id="rId8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2" i="8" l="1"/>
  <c r="P23" i="8"/>
  <c r="P24" i="8"/>
  <c r="P25" i="8"/>
  <c r="P26" i="8"/>
  <c r="P27" i="8"/>
  <c r="P28" i="8"/>
  <c r="P29" i="8"/>
  <c r="P30" i="8"/>
  <c r="P31" i="8"/>
  <c r="P32" i="8"/>
  <c r="P21" i="8"/>
  <c r="P6" i="8"/>
  <c r="P7" i="8"/>
  <c r="P8" i="8"/>
  <c r="P9" i="8"/>
  <c r="P10" i="8"/>
  <c r="P11" i="8"/>
  <c r="P12" i="8"/>
  <c r="P13" i="8"/>
  <c r="P14" i="8"/>
  <c r="P15" i="8"/>
  <c r="P16" i="8"/>
  <c r="P5" i="8"/>
  <c r="G22" i="8" l="1"/>
  <c r="G23" i="8"/>
  <c r="G24" i="8"/>
  <c r="G25" i="8"/>
  <c r="G26" i="8"/>
  <c r="G27" i="8"/>
  <c r="G28" i="8"/>
  <c r="G29" i="8"/>
  <c r="G30" i="8"/>
  <c r="G31" i="8"/>
  <c r="G32" i="8"/>
  <c r="G21" i="8"/>
  <c r="G6" i="8"/>
  <c r="G7" i="8"/>
  <c r="G8" i="8"/>
  <c r="G9" i="8"/>
  <c r="G10" i="8"/>
  <c r="G11" i="8"/>
  <c r="G12" i="8"/>
  <c r="G13" i="8"/>
  <c r="G14" i="8"/>
  <c r="G15" i="8"/>
  <c r="G16" i="8"/>
  <c r="G5" i="8"/>
  <c r="P133" i="3"/>
  <c r="P128" i="3"/>
  <c r="P122" i="3"/>
  <c r="P123" i="3" s="1"/>
  <c r="AA123" i="3" s="1"/>
  <c r="P117" i="3"/>
  <c r="P118" i="3" s="1"/>
  <c r="AA118" i="3" s="1"/>
  <c r="R101" i="3"/>
  <c r="R102" i="3" s="1"/>
  <c r="AC102" i="3" s="1"/>
  <c r="R96" i="3"/>
  <c r="R90" i="3"/>
  <c r="R91" i="3" s="1"/>
  <c r="AC91" i="3" s="1"/>
  <c r="R85" i="3"/>
  <c r="D101" i="3"/>
  <c r="D102" i="3" s="1"/>
  <c r="O102" i="3" s="1"/>
  <c r="D97" i="3"/>
  <c r="O97" i="3" s="1"/>
  <c r="D91" i="3"/>
  <c r="O91" i="3" s="1"/>
  <c r="D90" i="3"/>
  <c r="D85" i="3"/>
  <c r="K137" i="2"/>
  <c r="K138" i="2" s="1"/>
  <c r="V138" i="2" s="1"/>
  <c r="K132" i="2"/>
  <c r="K133" i="2" s="1"/>
  <c r="V133" i="2" s="1"/>
  <c r="K126" i="2"/>
  <c r="K127" i="2" s="1"/>
  <c r="V127" i="2" s="1"/>
  <c r="K121" i="2"/>
  <c r="K122" i="2" s="1"/>
  <c r="V122" i="2" s="1"/>
  <c r="Q104" i="2"/>
  <c r="Q99" i="2"/>
  <c r="Q100" i="2" s="1"/>
  <c r="AB100" i="2" s="1"/>
  <c r="Q93" i="2"/>
  <c r="Q94" i="2" s="1"/>
  <c r="AB94" i="2" s="1"/>
  <c r="Q88" i="2"/>
  <c r="Q89" i="2" s="1"/>
  <c r="AB89" i="2" s="1"/>
  <c r="C103" i="2"/>
  <c r="C104" i="2" s="1"/>
  <c r="N104" i="2" s="1"/>
  <c r="C98" i="2"/>
  <c r="C99" i="2" s="1"/>
  <c r="N99" i="2" s="1"/>
  <c r="C92" i="2"/>
  <c r="C93" i="2" s="1"/>
  <c r="N93" i="2" s="1"/>
  <c r="C87" i="2"/>
  <c r="C88" i="2" s="1"/>
  <c r="N88" i="2" s="1"/>
  <c r="U127" i="2"/>
  <c r="T127" i="2"/>
  <c r="S127" i="2"/>
  <c r="R127" i="2"/>
  <c r="Q127" i="2"/>
  <c r="P127" i="2"/>
  <c r="O127" i="2"/>
  <c r="N127" i="2"/>
  <c r="M127" i="2"/>
  <c r="L127" i="2"/>
  <c r="U133" i="2"/>
  <c r="T133" i="2"/>
  <c r="S133" i="2"/>
  <c r="R133" i="2"/>
  <c r="Q133" i="2"/>
  <c r="P133" i="2"/>
  <c r="O133" i="2"/>
  <c r="N133" i="2"/>
  <c r="M133" i="2"/>
  <c r="L133" i="2"/>
  <c r="L138" i="2"/>
  <c r="M138" i="2"/>
  <c r="N138" i="2"/>
  <c r="O138" i="2"/>
  <c r="P138" i="2"/>
  <c r="Q138" i="2"/>
  <c r="R138" i="2"/>
  <c r="S138" i="2"/>
  <c r="T138" i="2"/>
  <c r="U138" i="2"/>
  <c r="AA89" i="2"/>
  <c r="Z89" i="2"/>
  <c r="Y89" i="2"/>
  <c r="X89" i="2"/>
  <c r="W89" i="2"/>
  <c r="V89" i="2"/>
  <c r="U89" i="2"/>
  <c r="T89" i="2"/>
  <c r="S89" i="2"/>
  <c r="R89" i="2"/>
  <c r="AA94" i="2"/>
  <c r="Z94" i="2"/>
  <c r="Y94" i="2"/>
  <c r="X94" i="2"/>
  <c r="W94" i="2"/>
  <c r="V94" i="2"/>
  <c r="U94" i="2"/>
  <c r="T94" i="2"/>
  <c r="S94" i="2"/>
  <c r="R94" i="2"/>
  <c r="AA100" i="2"/>
  <c r="Z100" i="2"/>
  <c r="Y100" i="2"/>
  <c r="X100" i="2"/>
  <c r="W100" i="2"/>
  <c r="V100" i="2"/>
  <c r="U100" i="2"/>
  <c r="T100" i="2"/>
  <c r="S100" i="2"/>
  <c r="R100" i="2"/>
  <c r="AA105" i="2"/>
  <c r="Z105" i="2"/>
  <c r="Y105" i="2"/>
  <c r="X105" i="2"/>
  <c r="W105" i="2"/>
  <c r="V105" i="2"/>
  <c r="U105" i="2"/>
  <c r="T105" i="2"/>
  <c r="S105" i="2"/>
  <c r="R105" i="2"/>
  <c r="Q105" i="2"/>
  <c r="AB105" i="2" s="1"/>
  <c r="M104" i="2"/>
  <c r="L104" i="2"/>
  <c r="K104" i="2"/>
  <c r="J104" i="2"/>
  <c r="I104" i="2"/>
  <c r="H104" i="2"/>
  <c r="G104" i="2"/>
  <c r="F104" i="2"/>
  <c r="E104" i="2"/>
  <c r="D104" i="2"/>
  <c r="M99" i="2"/>
  <c r="L99" i="2"/>
  <c r="K99" i="2"/>
  <c r="J99" i="2"/>
  <c r="I99" i="2"/>
  <c r="H99" i="2"/>
  <c r="G99" i="2"/>
  <c r="F99" i="2"/>
  <c r="E99" i="2"/>
  <c r="D99" i="2"/>
  <c r="M93" i="2"/>
  <c r="L93" i="2"/>
  <c r="K93" i="2"/>
  <c r="J93" i="2"/>
  <c r="I93" i="2"/>
  <c r="H93" i="2"/>
  <c r="G93" i="2"/>
  <c r="F93" i="2"/>
  <c r="E93" i="2"/>
  <c r="D93" i="2"/>
  <c r="D88" i="2"/>
  <c r="E88" i="2"/>
  <c r="F88" i="2"/>
  <c r="G88" i="2"/>
  <c r="H88" i="2"/>
  <c r="I88" i="2"/>
  <c r="J88" i="2"/>
  <c r="K88" i="2"/>
  <c r="L88" i="2"/>
  <c r="M88" i="2"/>
  <c r="L122" i="2"/>
  <c r="M122" i="2"/>
  <c r="N122" i="2"/>
  <c r="O122" i="2"/>
  <c r="P122" i="2"/>
  <c r="Q122" i="2"/>
  <c r="R122" i="2"/>
  <c r="S122" i="2"/>
  <c r="T122" i="2"/>
  <c r="U122" i="2"/>
  <c r="O86" i="3"/>
  <c r="AC97" i="3"/>
  <c r="AC86" i="3"/>
  <c r="AA129" i="3"/>
  <c r="AA134" i="3"/>
  <c r="Z134" i="3"/>
  <c r="Y134" i="3"/>
  <c r="X134" i="3"/>
  <c r="W134" i="3"/>
  <c r="V134" i="3"/>
  <c r="U134" i="3"/>
  <c r="T134" i="3"/>
  <c r="S134" i="3"/>
  <c r="R134" i="3"/>
  <c r="Q134" i="3"/>
  <c r="P134" i="3"/>
  <c r="Z129" i="3"/>
  <c r="Y129" i="3"/>
  <c r="X129" i="3"/>
  <c r="W129" i="3"/>
  <c r="V129" i="3"/>
  <c r="U129" i="3"/>
  <c r="T129" i="3"/>
  <c r="S129" i="3"/>
  <c r="R129" i="3"/>
  <c r="Q129" i="3"/>
  <c r="P129" i="3"/>
  <c r="Z123" i="3"/>
  <c r="Y123" i="3"/>
  <c r="X123" i="3"/>
  <c r="W123" i="3"/>
  <c r="V123" i="3"/>
  <c r="U123" i="3"/>
  <c r="T123" i="3"/>
  <c r="S123" i="3"/>
  <c r="R123" i="3"/>
  <c r="Q123" i="3"/>
  <c r="Z118" i="3"/>
  <c r="Y118" i="3"/>
  <c r="X118" i="3"/>
  <c r="W118" i="3"/>
  <c r="V118" i="3"/>
  <c r="U118" i="3"/>
  <c r="T118" i="3"/>
  <c r="S118" i="3"/>
  <c r="R118" i="3"/>
  <c r="Q118" i="3"/>
  <c r="N86" i="3"/>
  <c r="M86" i="3"/>
  <c r="L86" i="3"/>
  <c r="K86" i="3"/>
  <c r="J86" i="3"/>
  <c r="I86" i="3"/>
  <c r="H86" i="3"/>
  <c r="G86" i="3"/>
  <c r="F86" i="3"/>
  <c r="E86" i="3"/>
  <c r="N91" i="3"/>
  <c r="M91" i="3"/>
  <c r="L91" i="3"/>
  <c r="K91" i="3"/>
  <c r="J91" i="3"/>
  <c r="I91" i="3"/>
  <c r="H91" i="3"/>
  <c r="G91" i="3"/>
  <c r="F91" i="3"/>
  <c r="E91" i="3"/>
  <c r="N97" i="3"/>
  <c r="M97" i="3"/>
  <c r="L97" i="3"/>
  <c r="K97" i="3"/>
  <c r="J97" i="3"/>
  <c r="I97" i="3"/>
  <c r="H97" i="3"/>
  <c r="G97" i="3"/>
  <c r="F97" i="3"/>
  <c r="E97" i="3"/>
  <c r="N102" i="3"/>
  <c r="M102" i="3"/>
  <c r="L102" i="3"/>
  <c r="K102" i="3"/>
  <c r="J102" i="3"/>
  <c r="I102" i="3"/>
  <c r="H102" i="3"/>
  <c r="G102" i="3"/>
  <c r="F102" i="3"/>
  <c r="E102" i="3"/>
  <c r="AB102" i="3"/>
  <c r="AA102" i="3"/>
  <c r="Z102" i="3"/>
  <c r="Y102" i="3"/>
  <c r="X102" i="3"/>
  <c r="W102" i="3"/>
  <c r="V102" i="3"/>
  <c r="U102" i="3"/>
  <c r="T102" i="3"/>
  <c r="S102" i="3"/>
  <c r="AB97" i="3"/>
  <c r="AA97" i="3"/>
  <c r="Z97" i="3"/>
  <c r="Y97" i="3"/>
  <c r="X97" i="3"/>
  <c r="W97" i="3"/>
  <c r="V97" i="3"/>
  <c r="U97" i="3"/>
  <c r="T97" i="3"/>
  <c r="S97" i="3"/>
  <c r="R97" i="3"/>
  <c r="AB86" i="3"/>
  <c r="AA86" i="3"/>
  <c r="Z86" i="3"/>
  <c r="Y86" i="3"/>
  <c r="X86" i="3"/>
  <c r="W86" i="3"/>
  <c r="V86" i="3"/>
  <c r="U86" i="3"/>
  <c r="T86" i="3"/>
  <c r="S86" i="3"/>
  <c r="R86" i="3"/>
  <c r="S91" i="3"/>
  <c r="T91" i="3"/>
  <c r="U91" i="3"/>
  <c r="V91" i="3"/>
  <c r="W91" i="3"/>
  <c r="X91" i="3"/>
  <c r="Y91" i="3"/>
  <c r="Z91" i="3"/>
  <c r="AA91" i="3"/>
  <c r="AB91" i="3"/>
  <c r="Z133" i="3" l="1"/>
  <c r="Y133" i="3"/>
  <c r="X133" i="3"/>
  <c r="W133" i="3"/>
  <c r="V133" i="3"/>
  <c r="U133" i="3"/>
  <c r="T133" i="3"/>
  <c r="S133" i="3"/>
  <c r="R133" i="3"/>
  <c r="Q133" i="3"/>
  <c r="Z128" i="3"/>
  <c r="Y128" i="3"/>
  <c r="X128" i="3"/>
  <c r="W128" i="3"/>
  <c r="V128" i="3"/>
  <c r="U128" i="3"/>
  <c r="T128" i="3"/>
  <c r="S128" i="3"/>
  <c r="R128" i="3"/>
  <c r="Q128" i="3"/>
  <c r="Z122" i="3"/>
  <c r="Y122" i="3"/>
  <c r="X122" i="3"/>
  <c r="W122" i="3"/>
  <c r="V122" i="3"/>
  <c r="U122" i="3"/>
  <c r="T122" i="3"/>
  <c r="S122" i="3"/>
  <c r="R122" i="3"/>
  <c r="Q122" i="3"/>
  <c r="R117" i="3"/>
  <c r="S117" i="3"/>
  <c r="T117" i="3"/>
  <c r="U117" i="3"/>
  <c r="V117" i="3"/>
  <c r="W117" i="3"/>
  <c r="X117" i="3"/>
  <c r="Y117" i="3"/>
  <c r="Z117" i="3"/>
  <c r="Q117" i="3"/>
  <c r="AB101" i="3"/>
  <c r="AA101" i="3"/>
  <c r="Z101" i="3"/>
  <c r="Y101" i="3"/>
  <c r="X101" i="3"/>
  <c r="W101" i="3"/>
  <c r="V101" i="3"/>
  <c r="U101" i="3"/>
  <c r="T101" i="3"/>
  <c r="S101" i="3"/>
  <c r="AB96" i="3"/>
  <c r="AA96" i="3"/>
  <c r="Z96" i="3"/>
  <c r="Y96" i="3"/>
  <c r="X96" i="3"/>
  <c r="W96" i="3"/>
  <c r="V96" i="3"/>
  <c r="U96" i="3"/>
  <c r="T96" i="3"/>
  <c r="S96" i="3"/>
  <c r="AB90" i="3"/>
  <c r="AA90" i="3"/>
  <c r="Z90" i="3"/>
  <c r="Y90" i="3"/>
  <c r="X90" i="3"/>
  <c r="W90" i="3"/>
  <c r="V90" i="3"/>
  <c r="U90" i="3"/>
  <c r="T90" i="3"/>
  <c r="S90" i="3"/>
  <c r="T85" i="3"/>
  <c r="U85" i="3"/>
  <c r="V85" i="3"/>
  <c r="W85" i="3"/>
  <c r="X85" i="3"/>
  <c r="Y85" i="3"/>
  <c r="Z85" i="3"/>
  <c r="AA85" i="3"/>
  <c r="AB85" i="3"/>
  <c r="S85" i="3"/>
  <c r="N101" i="3"/>
  <c r="M101" i="3"/>
  <c r="L101" i="3"/>
  <c r="K101" i="3"/>
  <c r="J101" i="3"/>
  <c r="I101" i="3"/>
  <c r="H101" i="3"/>
  <c r="G101" i="3"/>
  <c r="F101" i="3"/>
  <c r="E101" i="3"/>
  <c r="N96" i="3"/>
  <c r="M96" i="3"/>
  <c r="L96" i="3"/>
  <c r="K96" i="3"/>
  <c r="J96" i="3"/>
  <c r="I96" i="3"/>
  <c r="H96" i="3"/>
  <c r="G96" i="3"/>
  <c r="F96" i="3"/>
  <c r="E96" i="3"/>
  <c r="D96" i="3"/>
  <c r="N90" i="3"/>
  <c r="M90" i="3"/>
  <c r="L90" i="3"/>
  <c r="K90" i="3"/>
  <c r="J90" i="3"/>
  <c r="I90" i="3"/>
  <c r="H90" i="3"/>
  <c r="G90" i="3"/>
  <c r="F90" i="3"/>
  <c r="E90" i="3"/>
  <c r="F85" i="3"/>
  <c r="G85" i="3"/>
  <c r="H85" i="3"/>
  <c r="I85" i="3"/>
  <c r="J85" i="3"/>
  <c r="K85" i="3"/>
  <c r="L85" i="3"/>
  <c r="M85" i="3"/>
  <c r="N85" i="3"/>
  <c r="E85" i="3"/>
  <c r="AA104" i="2"/>
  <c r="Z104" i="2"/>
  <c r="Y104" i="2"/>
  <c r="X104" i="2"/>
  <c r="W104" i="2"/>
  <c r="V104" i="2"/>
  <c r="U104" i="2"/>
  <c r="T104" i="2"/>
  <c r="S104" i="2"/>
  <c r="R104" i="2"/>
  <c r="AA99" i="2"/>
  <c r="Z99" i="2"/>
  <c r="Y99" i="2"/>
  <c r="X99" i="2"/>
  <c r="W99" i="2"/>
  <c r="V99" i="2"/>
  <c r="U99" i="2"/>
  <c r="T99" i="2"/>
  <c r="S99" i="2"/>
  <c r="R99" i="2"/>
  <c r="AA93" i="2"/>
  <c r="Z93" i="2"/>
  <c r="Y93" i="2"/>
  <c r="X93" i="2"/>
  <c r="W93" i="2"/>
  <c r="V93" i="2"/>
  <c r="U93" i="2"/>
  <c r="T93" i="2"/>
  <c r="S93" i="2"/>
  <c r="R93" i="2"/>
  <c r="S88" i="2"/>
  <c r="T88" i="2"/>
  <c r="U88" i="2"/>
  <c r="V88" i="2"/>
  <c r="W88" i="2"/>
  <c r="X88" i="2"/>
  <c r="Y88" i="2"/>
  <c r="Z88" i="2"/>
  <c r="AA88" i="2"/>
  <c r="R88" i="2"/>
  <c r="M103" i="2"/>
  <c r="L103" i="2"/>
  <c r="K103" i="2"/>
  <c r="J103" i="2"/>
  <c r="I103" i="2"/>
  <c r="H103" i="2"/>
  <c r="G103" i="2"/>
  <c r="F103" i="2"/>
  <c r="E103" i="2"/>
  <c r="D103" i="2"/>
  <c r="M98" i="2"/>
  <c r="L98" i="2"/>
  <c r="K98" i="2"/>
  <c r="J98" i="2"/>
  <c r="I98" i="2"/>
  <c r="H98" i="2"/>
  <c r="G98" i="2"/>
  <c r="F98" i="2"/>
  <c r="E98" i="2"/>
  <c r="D98" i="2"/>
  <c r="M92" i="2"/>
  <c r="L92" i="2"/>
  <c r="K92" i="2"/>
  <c r="J92" i="2"/>
  <c r="I92" i="2"/>
  <c r="H92" i="2"/>
  <c r="G92" i="2"/>
  <c r="F92" i="2"/>
  <c r="E92" i="2"/>
  <c r="D92" i="2"/>
  <c r="E87" i="2"/>
  <c r="F87" i="2"/>
  <c r="G87" i="2"/>
  <c r="H87" i="2"/>
  <c r="I87" i="2"/>
  <c r="J87" i="2"/>
  <c r="K87" i="2"/>
  <c r="L87" i="2"/>
  <c r="M87" i="2"/>
  <c r="D87" i="2"/>
  <c r="U137" i="2"/>
  <c r="T137" i="2"/>
  <c r="S137" i="2"/>
  <c r="R137" i="2"/>
  <c r="Q137" i="2"/>
  <c r="P137" i="2"/>
  <c r="O137" i="2"/>
  <c r="N137" i="2"/>
  <c r="M137" i="2"/>
  <c r="L137" i="2"/>
  <c r="U132" i="2"/>
  <c r="T132" i="2"/>
  <c r="S132" i="2"/>
  <c r="R132" i="2"/>
  <c r="Q132" i="2"/>
  <c r="P132" i="2"/>
  <c r="O132" i="2"/>
  <c r="N132" i="2"/>
  <c r="M132" i="2"/>
  <c r="L132" i="2"/>
  <c r="U126" i="2"/>
  <c r="T126" i="2"/>
  <c r="S126" i="2"/>
  <c r="R126" i="2"/>
  <c r="Q126" i="2"/>
  <c r="P126" i="2"/>
  <c r="O126" i="2"/>
  <c r="N126" i="2"/>
  <c r="M126" i="2"/>
  <c r="L126" i="2"/>
  <c r="M121" i="2"/>
  <c r="N121" i="2"/>
  <c r="O121" i="2"/>
  <c r="P121" i="2"/>
  <c r="Q121" i="2"/>
  <c r="R121" i="2"/>
  <c r="S121" i="2"/>
  <c r="T121" i="2"/>
  <c r="U121" i="2"/>
  <c r="L121" i="2"/>
  <c r="D20" i="1" l="1"/>
  <c r="D21" i="1"/>
  <c r="D22" i="1"/>
  <c r="D23" i="1"/>
  <c r="C26" i="1"/>
  <c r="B26" i="1"/>
  <c r="B21" i="1"/>
  <c r="C20" i="1"/>
  <c r="C8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3" i="1"/>
  <c r="C18" i="1"/>
  <c r="C6" i="1"/>
  <c r="C16" i="1"/>
  <c r="C10" i="1"/>
  <c r="C14" i="1"/>
  <c r="C12" i="1"/>
  <c r="C27" i="1"/>
  <c r="B27" i="1"/>
</calcChain>
</file>

<file path=xl/sharedStrings.xml><?xml version="1.0" encoding="utf-8"?>
<sst xmlns="http://schemas.openxmlformats.org/spreadsheetml/2006/main" count="785" uniqueCount="75">
  <si>
    <t>teoretická</t>
  </si>
  <si>
    <t>x</t>
  </si>
  <si>
    <t>y</t>
  </si>
  <si>
    <t>minimum</t>
  </si>
  <si>
    <t>maximum</t>
  </si>
  <si>
    <t>rad</t>
  </si>
  <si>
    <t>107,5 je symeptrické s 162,5</t>
  </si>
  <si>
    <t>symetrie podle 135 - maximum</t>
  </si>
  <si>
    <t>angle</t>
  </si>
  <si>
    <t>ASPLINE</t>
  </si>
  <si>
    <t>BSPLINE</t>
  </si>
  <si>
    <t>CSPLINE</t>
  </si>
  <si>
    <t>LINEAR</t>
  </si>
  <si>
    <t>PARA 1</t>
  </si>
  <si>
    <t>PARA 15</t>
  </si>
  <si>
    <t>PARA 5</t>
  </si>
  <si>
    <t>EKVIDISTANTNÍ</t>
  </si>
  <si>
    <t>EKVI 90</t>
  </si>
  <si>
    <t>THEORETICAL</t>
  </si>
  <si>
    <t>BSLPLINE</t>
  </si>
  <si>
    <t>CSLPLINE</t>
  </si>
  <si>
    <t>EKVI 45</t>
  </si>
  <si>
    <t>EKVI15</t>
  </si>
  <si>
    <t>POLAR 1</t>
  </si>
  <si>
    <t>POLAR 5</t>
  </si>
  <si>
    <t>POLAR 15</t>
  </si>
  <si>
    <t>x (mm)</t>
  </si>
  <si>
    <t>y (mm)</t>
  </si>
  <si>
    <t>steptheta = angle (°)</t>
  </si>
  <si>
    <t>control point label</t>
  </si>
  <si>
    <t>X (mm)</t>
  </si>
  <si>
    <t>Y (mm)</t>
  </si>
  <si>
    <t>X (mm) (mm)</t>
  </si>
  <si>
    <t>difference</t>
  </si>
  <si>
    <t>mean</t>
  </si>
  <si>
    <t>;</t>
  </si>
  <si>
    <t>Linear</t>
  </si>
  <si>
    <t>A-spline</t>
  </si>
  <si>
    <t>B-spline</t>
  </si>
  <si>
    <t>C-spline</t>
  </si>
  <si>
    <t>Method</t>
  </si>
  <si>
    <t>POLAR 1°</t>
  </si>
  <si>
    <t>POLAR 5°</t>
  </si>
  <si>
    <t>POLAR 15°</t>
  </si>
  <si>
    <t>EQUIDISTANT 357</t>
  </si>
  <si>
    <t>EQUIDISTANT 177</t>
  </si>
  <si>
    <t>EQUIDISTANT 57</t>
  </si>
  <si>
    <t>Machining time (s)</t>
  </si>
  <si>
    <t>Minimal Feedrate (mm/min)</t>
  </si>
  <si>
    <t>oscilations</t>
  </si>
  <si>
    <t>slowing down</t>
  </si>
  <si>
    <t>e</t>
  </si>
  <si>
    <t>Number of knots</t>
  </si>
  <si>
    <t>Distribution</t>
  </si>
  <si>
    <t>Interpolation method</t>
  </si>
  <si>
    <t>Equidistant</t>
  </si>
  <si>
    <t>Suitability</t>
  </si>
  <si>
    <t>Distance between knots (mm)</t>
  </si>
  <si>
    <t>Mean error (mm)</t>
  </si>
  <si>
    <t>Polar</t>
  </si>
  <si>
    <t>Angle between knots (°)</t>
  </si>
  <si>
    <t>Interpoační metoda</t>
  </si>
  <si>
    <t>Distribuce uzlů</t>
  </si>
  <si>
    <t>Počet uzlů</t>
  </si>
  <si>
    <t>Úhel mezi uzly</t>
  </si>
  <si>
    <t>Průměrná odchylka (mm)</t>
  </si>
  <si>
    <t>Požitelnost</t>
  </si>
  <si>
    <t>Polární</t>
  </si>
  <si>
    <t>Ekvidistantní</t>
  </si>
  <si>
    <t>Vzdálenost mezi uzly (mm)</t>
  </si>
  <si>
    <t>Použitelnost</t>
  </si>
  <si>
    <t>DEGREES</t>
  </si>
  <si>
    <t>CONTROL POINTS</t>
  </si>
  <si>
    <t>NO</t>
  </si>
  <si>
    <t>POLAR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</si>
</sst>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8" borderId="2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11" borderId="0" xfId="0" applyFill="1" applyBorder="1" applyAlignment="1">
      <alignment horizontal="center" vertical="center"/>
    </xf>
    <xf numFmtId="0" fontId="0" fillId="11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7" borderId="1" xfId="0" applyNumberFormat="1" applyFill="1" applyBorder="1" applyAlignment="1">
      <alignment horizontal="center" vertical="center" wrapText="1"/>
    </xf>
    <xf numFmtId="164" fontId="0" fillId="8" borderId="1" xfId="0" applyNumberFormat="1" applyFill="1" applyBorder="1" applyAlignment="1">
      <alignment horizontal="center" vertical="center" wrapText="1"/>
    </xf>
    <xf numFmtId="165" fontId="0" fillId="2" borderId="1" xfId="0" applyNumberForma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 wrapText="1"/>
    </xf>
    <xf numFmtId="1" fontId="0" fillId="12" borderId="1" xfId="0" applyNumberFormat="1" applyFont="1" applyFill="1" applyBorder="1" applyAlignment="1">
      <alignment horizontal="center" vertical="center" wrapText="1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10" borderId="0" xfId="0" applyFill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0" fillId="9" borderId="0" xfId="0" applyFill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/>
    </xf>
    <xf numFmtId="0" fontId="1" fillId="14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14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14" borderId="4" xfId="0" applyFont="1" applyFill="1" applyBorder="1" applyAlignment="1">
      <alignment horizontal="center" vertical="center" wrapText="1"/>
    </xf>
    <xf numFmtId="0" fontId="1" fillId="14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 wrapText="1"/>
    </xf>
    <xf numFmtId="0" fontId="1" fillId="14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Polar distribution</a:t>
            </a:r>
            <a:r>
              <a:rPr lang="cs-CZ" baseline="0"/>
              <a:t> of knots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55296468775205"/>
          <c:y val="9.7672152577515187E-2"/>
          <c:w val="0.83462489023897579"/>
          <c:h val="0.82617489029705971"/>
        </c:manualLayout>
      </c:layout>
      <c:barChart>
        <c:barDir val="col"/>
        <c:grouping val="clustered"/>
        <c:varyColors val="0"/>
        <c:ser>
          <c:idx val="0"/>
          <c:order val="0"/>
          <c:tx>
            <c:v>A-spline 360</c:v>
          </c:tx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chemeClr val="accent5">
                  <a:lumMod val="60000"/>
                  <a:lumOff val="40000"/>
                </a:schemeClr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6C2B7F31-D8F8-4BCD-B587-5931D5220900}" type="SERIESNAME">
                      <a:rPr lang="en-US" sz="1600"/>
                      <a:pPr/>
                      <a:t>[NÁZEV ŘADY]</a:t>
                    </a:fld>
                    <a:endParaRPr lang="cs-CZ"/>
                  </a:p>
                </c:rich>
              </c:tx>
              <c:dLblPos val="outEnd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8446-4C90-9946-C8344A8341A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List2!$N$88</c:f>
              <c:numCache>
                <c:formatCode>General</c:formatCode>
                <c:ptCount val="1"/>
                <c:pt idx="0">
                  <c:v>5.0036363636363573E-2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46-4C90-9946-C8344A8341A2}"/>
            </c:ext>
          </c:extLst>
        </c:ser>
        <c:ser>
          <c:idx val="1"/>
          <c:order val="1"/>
          <c:tx>
            <c:v>A-spline 72</c:v>
          </c:tx>
          <c:spPr>
            <a:solidFill>
              <a:schemeClr val="accent5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List2!$V$122</c:f>
              <c:numCache>
                <c:formatCode>General</c:formatCode>
                <c:ptCount val="1"/>
                <c:pt idx="0">
                  <c:v>4.0545454545454523E-2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46-4C90-9946-C8344A8341A2}"/>
            </c:ext>
          </c:extLst>
        </c:ser>
        <c:ser>
          <c:idx val="2"/>
          <c:order val="2"/>
          <c:tx>
            <c:v>A-spline 24</c:v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5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D9D3-4B27-9CB0-B630CBD6D93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List2!$AB$89</c:f>
              <c:numCache>
                <c:formatCode>General</c:formatCode>
                <c:ptCount val="1"/>
                <c:pt idx="0">
                  <c:v>0.67579999999999985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446-4C90-9946-C8344A8341A2}"/>
            </c:ext>
          </c:extLst>
        </c:ser>
        <c:ser>
          <c:idx val="3"/>
          <c:order val="3"/>
          <c:tx>
            <c:v>B-spline 360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List2!$N$93</c:f>
              <c:numCache>
                <c:formatCode>General</c:formatCode>
                <c:ptCount val="1"/>
                <c:pt idx="0">
                  <c:v>9.8690909090909398E-2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46-4C90-9946-C8344A8341A2}"/>
            </c:ext>
          </c:extLst>
        </c:ser>
        <c:ser>
          <c:idx val="4"/>
          <c:order val="4"/>
          <c:tx>
            <c:v>B-spline 72</c:v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List2!$V$127</c:f>
              <c:numCache>
                <c:formatCode>General</c:formatCode>
                <c:ptCount val="1"/>
                <c:pt idx="0">
                  <c:v>0.2341818181818178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446-4C90-9946-C8344A8341A2}"/>
            </c:ext>
          </c:extLst>
        </c:ser>
        <c:ser>
          <c:idx val="5"/>
          <c:order val="5"/>
          <c:tx>
            <c:v>B-spline 24</c:v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List2!$AB$94</c:f>
              <c:numCache>
                <c:formatCode>General</c:formatCode>
                <c:ptCount val="1"/>
                <c:pt idx="0">
                  <c:v>1.240727272727272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446-4C90-9946-C8344A8341A2}"/>
            </c:ext>
          </c:extLst>
        </c:ser>
        <c:ser>
          <c:idx val="6"/>
          <c:order val="6"/>
          <c:tx>
            <c:v>C-spline 360</c:v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List2!$N$99</c:f>
              <c:numCache>
                <c:formatCode>General</c:formatCode>
                <c:ptCount val="1"/>
                <c:pt idx="0">
                  <c:v>4.9363636363636172E-2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46-4C90-9946-C8344A8341A2}"/>
            </c:ext>
          </c:extLst>
        </c:ser>
        <c:ser>
          <c:idx val="7"/>
          <c:order val="7"/>
          <c:tx>
            <c:v>C-spline 72</c:v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List2!$V$133</c:f>
              <c:numCache>
                <c:formatCode>General</c:formatCode>
                <c:ptCount val="1"/>
                <c:pt idx="0">
                  <c:v>3.4599999999999659E-2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446-4C90-9946-C8344A8341A2}"/>
            </c:ext>
          </c:extLst>
        </c:ser>
        <c:ser>
          <c:idx val="8"/>
          <c:order val="8"/>
          <c:tx>
            <c:v>C-spline 24</c:v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List2!$AB$100</c:f>
              <c:numCache>
                <c:formatCode>General</c:formatCode>
                <c:ptCount val="1"/>
                <c:pt idx="0">
                  <c:v>0.38181818181818161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446-4C90-9946-C8344A8341A2}"/>
            </c:ext>
          </c:extLst>
        </c:ser>
        <c:ser>
          <c:idx val="9"/>
          <c:order val="9"/>
          <c:tx>
            <c:v>Linear 360</c:v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List2!$N$104</c:f>
              <c:numCache>
                <c:formatCode>General</c:formatCode>
                <c:ptCount val="1"/>
                <c:pt idx="0">
                  <c:v>5.4454545454545394E-2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446-4C90-9946-C8344A8341A2}"/>
            </c:ext>
          </c:extLst>
        </c:ser>
        <c:ser>
          <c:idx val="10"/>
          <c:order val="10"/>
          <c:tx>
            <c:v>Linear 72</c:v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List2!$V$138</c:f>
              <c:numCache>
                <c:formatCode>General</c:formatCode>
                <c:ptCount val="1"/>
                <c:pt idx="0">
                  <c:v>8.7800000000000267E-2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8446-4C90-9946-C8344A8341A2}"/>
            </c:ext>
          </c:extLst>
        </c:ser>
        <c:ser>
          <c:idx val="11"/>
          <c:order val="11"/>
          <c:tx>
            <c:v>Linear 24</c:v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List2!$AB$105</c:f>
              <c:numCache>
                <c:formatCode>General</c:formatCode>
                <c:ptCount val="1"/>
                <c:pt idx="0">
                  <c:v>0.66507272727272693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8446-4C90-9946-C8344A8341A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554415928"/>
        <c:axId val="554416256"/>
      </c:barChart>
      <c:catAx>
        <c:axId val="554415928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interpolation method</a:t>
                </a:r>
              </a:p>
            </c:rich>
          </c:tx>
          <c:layout>
            <c:manualLayout>
              <c:xMode val="edge"/>
              <c:yMode val="edge"/>
              <c:x val="0.40525106475997547"/>
              <c:y val="0.953133529444395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@" sourceLinked="0"/>
        <c:majorTickMark val="out"/>
        <c:minorTickMark val="none"/>
        <c:tickLblPos val="nextTo"/>
        <c:crossAx val="554416256"/>
        <c:crosses val="autoZero"/>
        <c:auto val="1"/>
        <c:lblAlgn val="ctr"/>
        <c:lblOffset val="100"/>
        <c:noMultiLvlLbl val="0"/>
      </c:catAx>
      <c:valAx>
        <c:axId val="554416256"/>
        <c:scaling>
          <c:orientation val="minMax"/>
          <c:max val="1.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Mean absolute</a:t>
                </a:r>
                <a:r>
                  <a:rPr lang="cs-CZ" sz="1800" baseline="0"/>
                  <a:t> error</a:t>
                </a:r>
                <a:r>
                  <a:rPr lang="cs-CZ" sz="1800"/>
                  <a:t> (mm)</a:t>
                </a:r>
              </a:p>
            </c:rich>
          </c:tx>
          <c:layout>
            <c:manualLayout>
              <c:xMode val="edge"/>
              <c:yMode val="edge"/>
              <c:x val="8.8777050911843028E-3"/>
              <c:y val="0.307180510880305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4415928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097305725455478E-2"/>
          <c:y val="5.9512637103874742E-2"/>
          <c:w val="0.91983090122598166"/>
          <c:h val="0.91980272733874502"/>
        </c:manualLayout>
      </c:layout>
      <c:scatterChart>
        <c:scatterStyle val="lineMarker"/>
        <c:varyColors val="0"/>
        <c:ser>
          <c:idx val="0"/>
          <c:order val="0"/>
          <c:tx>
            <c:v>A-spline 15°</c:v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yVal>
            <c:numRef>
              <c:f>List2!$Q$88:$AA$88</c:f>
              <c:numCache>
                <c:formatCode>0.000</c:formatCode>
                <c:ptCount val="11"/>
                <c:pt idx="0" formatCode="General">
                  <c:v>-0.19300000000000139</c:v>
                </c:pt>
                <c:pt idx="1">
                  <c:v>-0.22419999999999973</c:v>
                </c:pt>
                <c:pt idx="2">
                  <c:v>0.6413000000000002</c:v>
                </c:pt>
                <c:pt idx="3">
                  <c:v>1.0218999999999996</c:v>
                </c:pt>
                <c:pt idx="4">
                  <c:v>-2.2020999999999997</c:v>
                </c:pt>
                <c:pt idx="5">
                  <c:v>-0.24489999999999945</c:v>
                </c:pt>
                <c:pt idx="6">
                  <c:v>-0.27990000000000137</c:v>
                </c:pt>
                <c:pt idx="7">
                  <c:v>0.92549999999999955</c:v>
                </c:pt>
                <c:pt idx="8">
                  <c:v>-0.58239999999999981</c:v>
                </c:pt>
                <c:pt idx="9">
                  <c:v>-0.96459999999999724</c:v>
                </c:pt>
                <c:pt idx="10">
                  <c:v>-0.15399999999999991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B4E-4FA5-9D2F-B7680762E65E}"/>
            </c:ext>
          </c:extLst>
        </c:ser>
        <c:ser>
          <c:idx val="1"/>
          <c:order val="1"/>
          <c:tx>
            <c:v>B-spline 15°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yVal>
            <c:numRef>
              <c:f>List2!$Q$93:$AA$93</c:f>
              <c:numCache>
                <c:formatCode>0.000</c:formatCode>
                <c:ptCount val="11"/>
                <c:pt idx="0" formatCode="General">
                  <c:v>-1.6179999999999986</c:v>
                </c:pt>
                <c:pt idx="1">
                  <c:v>-1.1311999999999998</c:v>
                </c:pt>
                <c:pt idx="2">
                  <c:v>0.49829999999999952</c:v>
                </c:pt>
                <c:pt idx="3">
                  <c:v>1.5349000000000004</c:v>
                </c:pt>
                <c:pt idx="4">
                  <c:v>-2.3080999999999996</c:v>
                </c:pt>
                <c:pt idx="5">
                  <c:v>-1.3988999999999994</c:v>
                </c:pt>
                <c:pt idx="6">
                  <c:v>0.15909999999999869</c:v>
                </c:pt>
                <c:pt idx="7">
                  <c:v>1.1464999999999996</c:v>
                </c:pt>
                <c:pt idx="8">
                  <c:v>-0.56540000000000035</c:v>
                </c:pt>
                <c:pt idx="9">
                  <c:v>-1.3345999999999982</c:v>
                </c:pt>
                <c:pt idx="10">
                  <c:v>-1.9529999999999994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B4E-4FA5-9D2F-B7680762E65E}"/>
            </c:ext>
          </c:extLst>
        </c:ser>
        <c:ser>
          <c:idx val="2"/>
          <c:order val="2"/>
          <c:tx>
            <c:v>C-spline 15°</c:v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yVal>
            <c:numRef>
              <c:f>List2!$Q$99:$AA$99</c:f>
              <c:numCache>
                <c:formatCode>0.000</c:formatCode>
                <c:ptCount val="11"/>
                <c:pt idx="0" formatCode="General">
                  <c:v>-5.3999999999998494E-2</c:v>
                </c:pt>
                <c:pt idx="1">
                  <c:v>-0.21220000000000017</c:v>
                </c:pt>
                <c:pt idx="2">
                  <c:v>0.20730000000000004</c:v>
                </c:pt>
                <c:pt idx="3">
                  <c:v>0.55590000000000028</c:v>
                </c:pt>
                <c:pt idx="4">
                  <c:v>-1.8991000000000007</c:v>
                </c:pt>
                <c:pt idx="5">
                  <c:v>9.9999999999766942E-5</c:v>
                </c:pt>
                <c:pt idx="6">
                  <c:v>-7.690000000000019E-2</c:v>
                </c:pt>
                <c:pt idx="7">
                  <c:v>0.39649999999999963</c:v>
                </c:pt>
                <c:pt idx="8">
                  <c:v>-0.30039999999999978</c:v>
                </c:pt>
                <c:pt idx="9">
                  <c:v>-0.46059999999999945</c:v>
                </c:pt>
                <c:pt idx="10">
                  <c:v>-3.6999999999999034E-2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B4E-4FA5-9D2F-B7680762E65E}"/>
            </c:ext>
          </c:extLst>
        </c:ser>
        <c:ser>
          <c:idx val="3"/>
          <c:order val="3"/>
          <c:tx>
            <c:v>Linear 15°</c:v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yVal>
            <c:numRef>
              <c:f>List2!$Q$104:$AA$104</c:f>
              <c:numCache>
                <c:formatCode>0.000</c:formatCode>
                <c:ptCount val="11"/>
                <c:pt idx="0" formatCode="General">
                  <c:v>-2.2999999999999687E-2</c:v>
                </c:pt>
                <c:pt idx="1">
                  <c:v>-1.1581999999999999</c:v>
                </c:pt>
                <c:pt idx="2">
                  <c:v>0.49529999999999941</c:v>
                </c:pt>
                <c:pt idx="3">
                  <c:v>0.96689999999999987</c:v>
                </c:pt>
                <c:pt idx="4">
                  <c:v>-1.735100000000001</c:v>
                </c:pt>
                <c:pt idx="5">
                  <c:v>-5.5899999999999395E-2</c:v>
                </c:pt>
                <c:pt idx="6">
                  <c:v>-0.12390000000000079</c:v>
                </c:pt>
                <c:pt idx="7">
                  <c:v>0.99249999999999972</c:v>
                </c:pt>
                <c:pt idx="8">
                  <c:v>-0.54639999999999844</c:v>
                </c:pt>
                <c:pt idx="9">
                  <c:v>-1.2045999999999992</c:v>
                </c:pt>
                <c:pt idx="10">
                  <c:v>-1.3999999999999346E-2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B4E-4FA5-9D2F-B7680762E6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4172624"/>
        <c:axId val="564163440"/>
      </c:scatterChart>
      <c:valAx>
        <c:axId val="564172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64163440"/>
        <c:crosses val="autoZero"/>
        <c:crossBetween val="midCat"/>
      </c:valAx>
      <c:valAx>
        <c:axId val="564163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641726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3713847666231563"/>
          <c:y val="0.13002259185191758"/>
          <c:w val="0.52241570016308225"/>
          <c:h val="0.182845549541678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POLAR</a:t>
            </a:r>
            <a:r>
              <a:rPr lang="cs-CZ" baseline="0"/>
              <a:t> 1°, 360 knots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2710328592135348"/>
          <c:y val="0.14165795395385058"/>
          <c:w val="0.76297329686772963"/>
          <c:h val="0.74716373282325288"/>
        </c:manualLayout>
      </c:layout>
      <c:radarChart>
        <c:radarStyle val="marker"/>
        <c:varyColors val="0"/>
        <c:ser>
          <c:idx val="0"/>
          <c:order val="0"/>
          <c:tx>
            <c:v>A-spline 1°</c:v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val>
            <c:numRef>
              <c:f>List2!$C$87:$M$87</c:f>
              <c:numCache>
                <c:formatCode>0.000</c:formatCode>
                <c:ptCount val="11"/>
                <c:pt idx="0" formatCode="General">
                  <c:v>-4.7000000000000597E-2</c:v>
                </c:pt>
                <c:pt idx="1">
                  <c:v>-5.6200000000000028E-2</c:v>
                </c:pt>
                <c:pt idx="2">
                  <c:v>-1.4700000000000379E-2</c:v>
                </c:pt>
                <c:pt idx="3">
                  <c:v>4.9000000000001265E-3</c:v>
                </c:pt>
                <c:pt idx="4">
                  <c:v>-0.18510000000000026</c:v>
                </c:pt>
                <c:pt idx="5">
                  <c:v>-0.10389999999999944</c:v>
                </c:pt>
                <c:pt idx="6">
                  <c:v>-2.990000000000137E-2</c:v>
                </c:pt>
                <c:pt idx="7">
                  <c:v>2.4999999999995026E-3</c:v>
                </c:pt>
                <c:pt idx="8">
                  <c:v>6.599999999998829E-3</c:v>
                </c:pt>
                <c:pt idx="9">
                  <c:v>-5.8599999999998431E-2</c:v>
                </c:pt>
                <c:pt idx="10">
                  <c:v>-4.1000000000000369E-2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3C-48BD-9F06-779CE4EFF3D9}"/>
            </c:ext>
          </c:extLst>
        </c:ser>
        <c:ser>
          <c:idx val="1"/>
          <c:order val="1"/>
          <c:tx>
            <c:v>B-spline 1°</c:v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val>
            <c:numRef>
              <c:f>List2!$C$92:$M$92</c:f>
              <c:numCache>
                <c:formatCode>0.000</c:formatCode>
                <c:ptCount val="11"/>
                <c:pt idx="0" formatCode="General">
                  <c:v>-3.6000000000001364E-2</c:v>
                </c:pt>
                <c:pt idx="1">
                  <c:v>4.9799999999999844E-2</c:v>
                </c:pt>
                <c:pt idx="2">
                  <c:v>7.2300000000000253E-2</c:v>
                </c:pt>
                <c:pt idx="3">
                  <c:v>0.15690000000000026</c:v>
                </c:pt>
                <c:pt idx="4">
                  <c:v>0.24189999999999934</c:v>
                </c:pt>
                <c:pt idx="5">
                  <c:v>8.1099999999999284E-2</c:v>
                </c:pt>
                <c:pt idx="6">
                  <c:v>6.2099999999999156E-2</c:v>
                </c:pt>
                <c:pt idx="7">
                  <c:v>0.1404999999999994</c:v>
                </c:pt>
                <c:pt idx="8">
                  <c:v>0.1136000000000017</c:v>
                </c:pt>
                <c:pt idx="9">
                  <c:v>7.540000000000191E-2</c:v>
                </c:pt>
                <c:pt idx="10">
                  <c:v>-5.6000000000000938E-2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3C-48BD-9F06-779CE4EFF3D9}"/>
            </c:ext>
          </c:extLst>
        </c:ser>
        <c:ser>
          <c:idx val="2"/>
          <c:order val="2"/>
          <c:tx>
            <c:v>C-spline 1°</c:v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val>
            <c:numRef>
              <c:f>List2!$C$98:$M$98</c:f>
              <c:numCache>
                <c:formatCode>0.000</c:formatCode>
                <c:ptCount val="11"/>
                <c:pt idx="0" formatCode="General">
                  <c:v>0</c:v>
                </c:pt>
                <c:pt idx="1">
                  <c:v>-8.2199999999999829E-2</c:v>
                </c:pt>
                <c:pt idx="2">
                  <c:v>-6.2700000000000422E-2</c:v>
                </c:pt>
                <c:pt idx="3">
                  <c:v>1.6899999999999693E-2</c:v>
                </c:pt>
                <c:pt idx="4">
                  <c:v>0.14189999999999969</c:v>
                </c:pt>
                <c:pt idx="5">
                  <c:v>-4.8899999999999721E-2</c:v>
                </c:pt>
                <c:pt idx="6">
                  <c:v>-7.690000000000019E-2</c:v>
                </c:pt>
                <c:pt idx="7">
                  <c:v>-3.1500000000001194E-2</c:v>
                </c:pt>
                <c:pt idx="8">
                  <c:v>-2.3399999999998755E-2</c:v>
                </c:pt>
                <c:pt idx="9">
                  <c:v>-5.8599999999998431E-2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3C-48BD-9F06-779CE4EFF3D9}"/>
            </c:ext>
          </c:extLst>
        </c:ser>
        <c:ser>
          <c:idx val="3"/>
          <c:order val="3"/>
          <c:tx>
            <c:v>Linear 1°</c:v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val>
            <c:numRef>
              <c:f>List2!$C$103:$M$103</c:f>
              <c:numCache>
                <c:formatCode>0.000</c:formatCode>
                <c:ptCount val="11"/>
                <c:pt idx="0" formatCode="General">
                  <c:v>0</c:v>
                </c:pt>
                <c:pt idx="1">
                  <c:v>-3.819999999999979E-2</c:v>
                </c:pt>
                <c:pt idx="2">
                  <c:v>-2.1700000000000053E-2</c:v>
                </c:pt>
                <c:pt idx="3">
                  <c:v>0.12190000000000012</c:v>
                </c:pt>
                <c:pt idx="4">
                  <c:v>9.789999999999921E-2</c:v>
                </c:pt>
                <c:pt idx="5">
                  <c:v>-8.9999999999967883E-4</c:v>
                </c:pt>
                <c:pt idx="6">
                  <c:v>-1.900000000000901E-3</c:v>
                </c:pt>
                <c:pt idx="7">
                  <c:v>0.1274999999999995</c:v>
                </c:pt>
                <c:pt idx="8">
                  <c:v>0.11459999999999937</c:v>
                </c:pt>
                <c:pt idx="9">
                  <c:v>7.4400000000000688E-2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3C-48BD-9F06-779CE4EFF3D9}"/>
            </c:ext>
          </c:extLst>
        </c:ser>
        <c:ser>
          <c:idx val="4"/>
          <c:order val="4"/>
          <c:tx>
            <c:v>Theoretical</c:v>
          </c:tx>
          <c:spPr>
            <a:ln w="31750" cap="rnd">
              <a:solidFill>
                <a:sysClr val="windowText" lastClr="000000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ysClr val="windowText" lastClr="000000"/>
                </a:solidFill>
                <a:round/>
              </a:ln>
              <a:effectLst/>
            </c:spPr>
          </c:marker>
          <c:val>
            <c:numRef>
              <c:f>List2!$Q$78:$AA$78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93C-48BD-9F06-779CE4EFF3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0462208"/>
        <c:axId val="600459912"/>
      </c:radarChart>
      <c:catAx>
        <c:axId val="6004622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00459912"/>
        <c:crosses val="autoZero"/>
        <c:auto val="1"/>
        <c:lblAlgn val="ctr"/>
        <c:lblOffset val="100"/>
        <c:noMultiLvlLbl val="0"/>
      </c:catAx>
      <c:valAx>
        <c:axId val="600459912"/>
        <c:scaling>
          <c:orientation val="minMax"/>
          <c:max val="0.45"/>
          <c:min val="-0.75000000000000011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00462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POLAR </a:t>
            </a:r>
            <a:r>
              <a:rPr lang="cs-CZ"/>
              <a:t>5°, 72 knots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3581534741694457"/>
          <c:y val="0.10657438270676708"/>
          <c:w val="0.73128121062448059"/>
          <c:h val="0.78572079587109778"/>
        </c:manualLayout>
      </c:layout>
      <c:radarChart>
        <c:radarStyle val="marker"/>
        <c:varyColors val="0"/>
        <c:ser>
          <c:idx val="0"/>
          <c:order val="0"/>
          <c:tx>
            <c:v>A-spline 5°</c:v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val>
            <c:numRef>
              <c:f>List2!$K$121:$U$121</c:f>
              <c:numCache>
                <c:formatCode>0.000</c:formatCode>
                <c:ptCount val="11"/>
                <c:pt idx="0" formatCode="General">
                  <c:v>-4.2999999999999261E-2</c:v>
                </c:pt>
                <c:pt idx="1">
                  <c:v>-3.0199999999999783E-2</c:v>
                </c:pt>
                <c:pt idx="2">
                  <c:v>7.2999999999998622E-3</c:v>
                </c:pt>
                <c:pt idx="3">
                  <c:v>5.7900000000000063E-2</c:v>
                </c:pt>
                <c:pt idx="4">
                  <c:v>-8.110000000000106E-2</c:v>
                </c:pt>
                <c:pt idx="5">
                  <c:v>-3.3899999999999153E-2</c:v>
                </c:pt>
                <c:pt idx="6">
                  <c:v>5.0999999999987722E-3</c:v>
                </c:pt>
                <c:pt idx="7">
                  <c:v>8.3499999999999019E-2</c:v>
                </c:pt>
                <c:pt idx="8">
                  <c:v>7.6000000000000512E-3</c:v>
                </c:pt>
                <c:pt idx="9">
                  <c:v>6.6400000000001569E-2</c:v>
                </c:pt>
                <c:pt idx="10">
                  <c:v>-3.0000000000001137E-2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0C-46EF-B8CC-454644931395}"/>
            </c:ext>
          </c:extLst>
        </c:ser>
        <c:ser>
          <c:idx val="1"/>
          <c:order val="1"/>
          <c:tx>
            <c:v>B-spline 5°</c:v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val>
            <c:numRef>
              <c:f>List2!$K$126:$U$126</c:f>
              <c:numCache>
                <c:formatCode>0.000</c:formatCode>
                <c:ptCount val="11"/>
                <c:pt idx="0" formatCode="General">
                  <c:v>-0.24599999999999866</c:v>
                </c:pt>
                <c:pt idx="1">
                  <c:v>-8.0200000000000049E-2</c:v>
                </c:pt>
                <c:pt idx="2">
                  <c:v>9.6299999999999386E-2</c:v>
                </c:pt>
                <c:pt idx="3">
                  <c:v>0.35389999999999944</c:v>
                </c:pt>
                <c:pt idx="4">
                  <c:v>-0.57409999999999961</c:v>
                </c:pt>
                <c:pt idx="5">
                  <c:v>-0.23290000000000077</c:v>
                </c:pt>
                <c:pt idx="6">
                  <c:v>6.0100000000000264E-2</c:v>
                </c:pt>
                <c:pt idx="7">
                  <c:v>0.21549999999999869</c:v>
                </c:pt>
                <c:pt idx="8">
                  <c:v>-0.18540000000000134</c:v>
                </c:pt>
                <c:pt idx="9">
                  <c:v>-0.27259999999999707</c:v>
                </c:pt>
                <c:pt idx="10">
                  <c:v>-0.25900000000000034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0C-46EF-B8CC-454644931395}"/>
            </c:ext>
          </c:extLst>
        </c:ser>
        <c:ser>
          <c:idx val="2"/>
          <c:order val="2"/>
          <c:tx>
            <c:v>C-spline 5°</c:v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val>
            <c:numRef>
              <c:f>List2!$K$132:$U$132</c:f>
              <c:numCache>
                <c:formatCode>0.000</c:formatCode>
                <c:ptCount val="11"/>
                <c:pt idx="0" formatCode="General">
                  <c:v>-1.8000000000000682E-2</c:v>
                </c:pt>
                <c:pt idx="1">
                  <c:v>2.9800000000000271E-2</c:v>
                </c:pt>
                <c:pt idx="2">
                  <c:v>3.029999999999955E-2</c:v>
                </c:pt>
                <c:pt idx="3">
                  <c:v>8.289999999999953E-2</c:v>
                </c:pt>
                <c:pt idx="4">
                  <c:v>-3.2099999999999795E-2</c:v>
                </c:pt>
                <c:pt idx="5">
                  <c:v>-4.690000000000083E-2</c:v>
                </c:pt>
                <c:pt idx="6">
                  <c:v>2.8100000000000236E-2</c:v>
                </c:pt>
                <c:pt idx="7">
                  <c:v>5.7499999999999218E-2</c:v>
                </c:pt>
                <c:pt idx="8">
                  <c:v>-1.2399999999999523E-2</c:v>
                </c:pt>
                <c:pt idx="9">
                  <c:v>-2.8599999999997294E-2</c:v>
                </c:pt>
                <c:pt idx="10">
                  <c:v>-1.3999999999999346E-2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0C-46EF-B8CC-454644931395}"/>
            </c:ext>
          </c:extLst>
        </c:ser>
        <c:ser>
          <c:idx val="3"/>
          <c:order val="3"/>
          <c:tx>
            <c:v>Linear 5°</c:v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val>
            <c:numRef>
              <c:f>List2!$K$137:$U$137</c:f>
              <c:numCache>
                <c:formatCode>0.000</c:formatCode>
                <c:ptCount val="11"/>
                <c:pt idx="0" formatCode="General">
                  <c:v>4.0000000000013358E-3</c:v>
                </c:pt>
                <c:pt idx="1">
                  <c:v>1.0800000000000143E-2</c:v>
                </c:pt>
                <c:pt idx="2">
                  <c:v>7.0299999999999585E-2</c:v>
                </c:pt>
                <c:pt idx="3">
                  <c:v>0.24589999999999979</c:v>
                </c:pt>
                <c:pt idx="4">
                  <c:v>-0.23709999999999987</c:v>
                </c:pt>
                <c:pt idx="5">
                  <c:v>5.1000000000005485E-3</c:v>
                </c:pt>
                <c:pt idx="6">
                  <c:v>4.1100000000000136E-2</c:v>
                </c:pt>
                <c:pt idx="7">
                  <c:v>0.14349999999999952</c:v>
                </c:pt>
                <c:pt idx="8">
                  <c:v>-8.6400000000001143E-2</c:v>
                </c:pt>
                <c:pt idx="9">
                  <c:v>-0.10859999999999914</c:v>
                </c:pt>
                <c:pt idx="10">
                  <c:v>-1.3000000000001677E-2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0C-46EF-B8CC-454644931395}"/>
            </c:ext>
          </c:extLst>
        </c:ser>
        <c:ser>
          <c:idx val="4"/>
          <c:order val="4"/>
          <c:tx>
            <c:v>Theoretical</c:v>
          </c:tx>
          <c:spPr>
            <a:ln w="31750" cap="rnd">
              <a:solidFill>
                <a:sysClr val="windowText" lastClr="000000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ysClr val="windowText" lastClr="000000"/>
                </a:solidFill>
                <a:round/>
              </a:ln>
              <a:effectLst/>
            </c:spPr>
          </c:marker>
          <c:val>
            <c:numRef>
              <c:f>List2!$Q$78:$AA$78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0C-46EF-B8CC-454644931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0462208"/>
        <c:axId val="600459912"/>
      </c:radarChart>
      <c:catAx>
        <c:axId val="6004622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00459912"/>
        <c:crosses val="autoZero"/>
        <c:auto val="1"/>
        <c:lblAlgn val="ctr"/>
        <c:lblOffset val="100"/>
        <c:noMultiLvlLbl val="0"/>
      </c:catAx>
      <c:valAx>
        <c:axId val="600459912"/>
        <c:scaling>
          <c:orientation val="minMax"/>
          <c:max val="0.45"/>
          <c:min val="-0.75000000000000011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00462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POLAR 15</a:t>
            </a:r>
            <a:r>
              <a:rPr lang="cs-CZ"/>
              <a:t>°, 24 knots</a:t>
            </a:r>
          </a:p>
        </c:rich>
      </c:tx>
      <c:layout>
        <c:manualLayout>
          <c:xMode val="edge"/>
          <c:yMode val="edge"/>
          <c:x val="0.40776649520742075"/>
          <c:y val="1.336478020513990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925537114849077E-2"/>
          <c:y val="0.10750058059022373"/>
          <c:w val="0.82119355865773991"/>
          <c:h val="0.78755429593758886"/>
        </c:manualLayout>
      </c:layout>
      <c:radarChart>
        <c:radarStyle val="marker"/>
        <c:varyColors val="0"/>
        <c:ser>
          <c:idx val="0"/>
          <c:order val="0"/>
          <c:tx>
            <c:v>A-spline 15°</c:v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val>
            <c:numRef>
              <c:f>List2!$Q$88:$AA$88</c:f>
              <c:numCache>
                <c:formatCode>0.000</c:formatCode>
                <c:ptCount val="11"/>
                <c:pt idx="0" formatCode="General">
                  <c:v>-0.19300000000000139</c:v>
                </c:pt>
                <c:pt idx="1">
                  <c:v>-0.22419999999999973</c:v>
                </c:pt>
                <c:pt idx="2">
                  <c:v>0.6413000000000002</c:v>
                </c:pt>
                <c:pt idx="3">
                  <c:v>1.0218999999999996</c:v>
                </c:pt>
                <c:pt idx="4">
                  <c:v>-2.2020999999999997</c:v>
                </c:pt>
                <c:pt idx="5">
                  <c:v>-0.24489999999999945</c:v>
                </c:pt>
                <c:pt idx="6">
                  <c:v>-0.27990000000000137</c:v>
                </c:pt>
                <c:pt idx="7">
                  <c:v>0.92549999999999955</c:v>
                </c:pt>
                <c:pt idx="8">
                  <c:v>-0.58239999999999981</c:v>
                </c:pt>
                <c:pt idx="9">
                  <c:v>-0.96459999999999724</c:v>
                </c:pt>
                <c:pt idx="10">
                  <c:v>-0.15399999999999991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E3-4B8F-AD24-AFCC782B34F6}"/>
            </c:ext>
          </c:extLst>
        </c:ser>
        <c:ser>
          <c:idx val="1"/>
          <c:order val="1"/>
          <c:tx>
            <c:v>B-spline 15°</c:v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val>
            <c:numRef>
              <c:f>List2!$Q$93:$AA$93</c:f>
              <c:numCache>
                <c:formatCode>0.000</c:formatCode>
                <c:ptCount val="11"/>
                <c:pt idx="0" formatCode="General">
                  <c:v>-1.6179999999999986</c:v>
                </c:pt>
                <c:pt idx="1">
                  <c:v>-1.1311999999999998</c:v>
                </c:pt>
                <c:pt idx="2">
                  <c:v>0.49829999999999952</c:v>
                </c:pt>
                <c:pt idx="3">
                  <c:v>1.5349000000000004</c:v>
                </c:pt>
                <c:pt idx="4">
                  <c:v>-2.3080999999999996</c:v>
                </c:pt>
                <c:pt idx="5">
                  <c:v>-1.3988999999999994</c:v>
                </c:pt>
                <c:pt idx="6">
                  <c:v>0.15909999999999869</c:v>
                </c:pt>
                <c:pt idx="7">
                  <c:v>1.1464999999999996</c:v>
                </c:pt>
                <c:pt idx="8">
                  <c:v>-0.56540000000000035</c:v>
                </c:pt>
                <c:pt idx="9">
                  <c:v>-1.3345999999999982</c:v>
                </c:pt>
                <c:pt idx="10">
                  <c:v>-1.9529999999999994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E3-4B8F-AD24-AFCC782B34F6}"/>
            </c:ext>
          </c:extLst>
        </c:ser>
        <c:ser>
          <c:idx val="2"/>
          <c:order val="2"/>
          <c:tx>
            <c:v>C-spline 15°</c:v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val>
            <c:numRef>
              <c:f>List2!$Q$99:$AA$99</c:f>
              <c:numCache>
                <c:formatCode>0.000</c:formatCode>
                <c:ptCount val="11"/>
                <c:pt idx="0" formatCode="General">
                  <c:v>-5.3999999999998494E-2</c:v>
                </c:pt>
                <c:pt idx="1">
                  <c:v>-0.21220000000000017</c:v>
                </c:pt>
                <c:pt idx="2">
                  <c:v>0.20730000000000004</c:v>
                </c:pt>
                <c:pt idx="3">
                  <c:v>0.55590000000000028</c:v>
                </c:pt>
                <c:pt idx="4">
                  <c:v>-1.8991000000000007</c:v>
                </c:pt>
                <c:pt idx="5">
                  <c:v>9.9999999999766942E-5</c:v>
                </c:pt>
                <c:pt idx="6">
                  <c:v>-7.690000000000019E-2</c:v>
                </c:pt>
                <c:pt idx="7">
                  <c:v>0.39649999999999963</c:v>
                </c:pt>
                <c:pt idx="8">
                  <c:v>-0.30039999999999978</c:v>
                </c:pt>
                <c:pt idx="9">
                  <c:v>-0.46059999999999945</c:v>
                </c:pt>
                <c:pt idx="10">
                  <c:v>-3.6999999999999034E-2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1E3-4B8F-AD24-AFCC782B34F6}"/>
            </c:ext>
          </c:extLst>
        </c:ser>
        <c:ser>
          <c:idx val="3"/>
          <c:order val="3"/>
          <c:tx>
            <c:v>Linear 15°</c:v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val>
            <c:numRef>
              <c:f>List2!$Q$104:$AA$104</c:f>
              <c:numCache>
                <c:formatCode>0.000</c:formatCode>
                <c:ptCount val="11"/>
                <c:pt idx="0" formatCode="General">
                  <c:v>-2.2999999999999687E-2</c:v>
                </c:pt>
                <c:pt idx="1">
                  <c:v>-1.1581999999999999</c:v>
                </c:pt>
                <c:pt idx="2">
                  <c:v>0.49529999999999941</c:v>
                </c:pt>
                <c:pt idx="3">
                  <c:v>0.96689999999999987</c:v>
                </c:pt>
                <c:pt idx="4">
                  <c:v>-1.735100000000001</c:v>
                </c:pt>
                <c:pt idx="5">
                  <c:v>-5.5899999999999395E-2</c:v>
                </c:pt>
                <c:pt idx="6">
                  <c:v>-0.12390000000000079</c:v>
                </c:pt>
                <c:pt idx="7">
                  <c:v>0.99249999999999972</c:v>
                </c:pt>
                <c:pt idx="8">
                  <c:v>-0.54639999999999844</c:v>
                </c:pt>
                <c:pt idx="9">
                  <c:v>-1.2045999999999992</c:v>
                </c:pt>
                <c:pt idx="10">
                  <c:v>-1.3999999999999346E-2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1E3-4B8F-AD24-AFCC782B34F6}"/>
            </c:ext>
          </c:extLst>
        </c:ser>
        <c:ser>
          <c:idx val="4"/>
          <c:order val="4"/>
          <c:tx>
            <c:v>Theoretical</c:v>
          </c:tx>
          <c:spPr>
            <a:ln w="31750" cap="rnd">
              <a:solidFill>
                <a:sysClr val="windowText" lastClr="000000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ysClr val="windowText" lastClr="000000"/>
                </a:solidFill>
                <a:round/>
              </a:ln>
              <a:effectLst/>
            </c:spPr>
          </c:marker>
          <c:val>
            <c:numRef>
              <c:f>List2!$Q$78:$AA$78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1E3-4B8F-AD24-AFCC782B34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0462208"/>
        <c:axId val="600459912"/>
      </c:radarChart>
      <c:catAx>
        <c:axId val="6004622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00459912"/>
        <c:crosses val="autoZero"/>
        <c:auto val="1"/>
        <c:lblAlgn val="ctr"/>
        <c:lblOffset val="100"/>
        <c:noMultiLvlLbl val="0"/>
      </c:catAx>
      <c:valAx>
        <c:axId val="600459912"/>
        <c:scaling>
          <c:orientation val="minMax"/>
          <c:min val="-3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00462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cs-CZ"/>
              <a:t>Polar </a:t>
            </a:r>
          </a:p>
          <a:p>
            <a:pPr>
              <a:defRPr/>
            </a:pPr>
            <a:r>
              <a:rPr lang="cs-CZ"/>
              <a:t>360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602765378970346"/>
          <c:y val="3.555188061776926E-2"/>
          <c:w val="0.82589345312568929"/>
          <c:h val="0.92722393454976515"/>
        </c:manualLayout>
      </c:layout>
      <c:barChart>
        <c:barDir val="col"/>
        <c:grouping val="clustered"/>
        <c:varyColors val="0"/>
        <c:ser>
          <c:idx val="0"/>
          <c:order val="0"/>
          <c:tx>
            <c:v>A-spline 360</c:v>
          </c:tx>
          <c:spPr>
            <a:solidFill>
              <a:schemeClr val="accent2">
                <a:shade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List2!$N$88</c:f>
              <c:numCache>
                <c:formatCode>General</c:formatCode>
                <c:ptCount val="1"/>
                <c:pt idx="0">
                  <c:v>5.0036363636363573E-2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30-405E-A32A-E0C474329AC4}"/>
            </c:ext>
          </c:extLst>
        </c:ser>
        <c:ser>
          <c:idx val="3"/>
          <c:order val="3"/>
          <c:tx>
            <c:v>B-spline 360</c:v>
          </c:tx>
          <c:spPr>
            <a:solidFill>
              <a:schemeClr val="accent2">
                <a:shade val="73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List2!$N$93</c:f>
              <c:numCache>
                <c:formatCode>General</c:formatCode>
                <c:ptCount val="1"/>
                <c:pt idx="0">
                  <c:v>9.8690909090909398E-2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30-405E-A32A-E0C474329AC4}"/>
            </c:ext>
          </c:extLst>
        </c:ser>
        <c:ser>
          <c:idx val="6"/>
          <c:order val="6"/>
          <c:tx>
            <c:v>C-spline 360</c:v>
          </c:tx>
          <c:spPr>
            <a:solidFill>
              <a:schemeClr val="accent2">
                <a:tint val="9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List2!$N$99</c:f>
              <c:numCache>
                <c:formatCode>General</c:formatCode>
                <c:ptCount val="1"/>
                <c:pt idx="0">
                  <c:v>4.9363636363636172E-2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630-405E-A32A-E0C474329AC4}"/>
            </c:ext>
          </c:extLst>
        </c:ser>
        <c:ser>
          <c:idx val="9"/>
          <c:order val="9"/>
          <c:tx>
            <c:v>Linear 360</c:v>
          </c:tx>
          <c:spPr>
            <a:solidFill>
              <a:schemeClr val="accent2">
                <a:tint val="63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List2!$N$104</c:f>
              <c:numCache>
                <c:formatCode>General</c:formatCode>
                <c:ptCount val="1"/>
                <c:pt idx="0">
                  <c:v>5.4454545454545394E-2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630-405E-A32A-E0C474329AC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67"/>
        <c:overlap val="-43"/>
        <c:axId val="554415928"/>
        <c:axId val="554416256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v>A-spline 72</c:v>
                </c:tx>
                <c:spPr>
                  <a:solidFill>
                    <a:schemeClr val="accent2">
                      <a:shade val="5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val>
                  <c:numRef>
                    <c:extLst>
                      <c:ext uri="{02D57815-91ED-43cb-92C2-25804820EDAC}">
                        <c15:formulaRef>
                          <c15:sqref>List2!$V$122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4.0545454545454523E-2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7630-405E-A32A-E0C474329AC4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v>A-spline 24</c:v>
                </c:tx>
                <c:spPr>
                  <a:solidFill>
                    <a:schemeClr val="accent2">
                      <a:shade val="6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List2!$AB$89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0.67579999999999985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7630-405E-A32A-E0C474329AC4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v>B-spline 72</c:v>
                </c:tx>
                <c:spPr>
                  <a:solidFill>
                    <a:schemeClr val="accent2">
                      <a:shade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List2!$V$127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0.2341818181818178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7630-405E-A32A-E0C474329AC4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v>B-spline 24</c:v>
                </c:tx>
                <c:spPr>
                  <a:solidFill>
                    <a:schemeClr val="accent2">
                      <a:shade val="9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List2!$AB$94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1.240727272727272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7630-405E-A32A-E0C474329AC4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v>C-spline 72</c:v>
                </c:tx>
                <c:spPr>
                  <a:solidFill>
                    <a:schemeClr val="accent2">
                      <a:tint val="8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List2!$V$133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3.4599999999999659E-2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7630-405E-A32A-E0C474329AC4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v>C-spline 24</c:v>
                </c:tx>
                <c:spPr>
                  <a:solidFill>
                    <a:schemeClr val="accent2">
                      <a:tint val="7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List2!$AB$100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0.38181818181818161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7630-405E-A32A-E0C474329AC4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v>Lineat 72</c:v>
                </c:tx>
                <c:spPr>
                  <a:solidFill>
                    <a:schemeClr val="accent2">
                      <a:tint val="5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List2!$V$138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8.7800000000000267E-2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7630-405E-A32A-E0C474329AC4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v>Linear 24</c:v>
                </c:tx>
                <c:spPr>
                  <a:solidFill>
                    <a:schemeClr val="accent2">
                      <a:tint val="4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List2!$AB$105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0.66507272727272693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7630-405E-A32A-E0C474329AC4}"/>
                  </c:ext>
                </c:extLst>
              </c15:ser>
            </c15:filteredBarSeries>
          </c:ext>
        </c:extLst>
      </c:barChart>
      <c:catAx>
        <c:axId val="554415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4416256"/>
        <c:crosses val="autoZero"/>
        <c:auto val="1"/>
        <c:lblAlgn val="ctr"/>
        <c:lblOffset val="100"/>
        <c:noMultiLvlLbl val="0"/>
      </c:catAx>
      <c:valAx>
        <c:axId val="554416256"/>
        <c:scaling>
          <c:orientation val="minMax"/>
          <c:max val="0.8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4415928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cs-CZ"/>
              <a:t>Polar </a:t>
            </a:r>
          </a:p>
          <a:p>
            <a:pPr>
              <a:defRPr/>
            </a:pPr>
            <a:r>
              <a:rPr lang="cs-CZ"/>
              <a:t>72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602765378970346"/>
          <c:y val="3.555188061776926E-2"/>
          <c:w val="0.82589345312568929"/>
          <c:h val="0.92722393454976515"/>
        </c:manualLayout>
      </c:layout>
      <c:barChart>
        <c:barDir val="col"/>
        <c:grouping val="clustered"/>
        <c:varyColors val="0"/>
        <c:ser>
          <c:idx val="1"/>
          <c:order val="1"/>
          <c:tx>
            <c:v>A-spline 72</c:v>
          </c:tx>
          <c:spPr>
            <a:solidFill>
              <a:schemeClr val="accent2">
                <a:shade val="51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List2!$V$122</c:f>
              <c:numCache>
                <c:formatCode>General</c:formatCode>
                <c:ptCount val="1"/>
                <c:pt idx="0">
                  <c:v>4.0545454545454523E-2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4-68C0-44EF-9175-DF482D288456}"/>
            </c:ext>
          </c:extLst>
        </c:ser>
        <c:ser>
          <c:idx val="4"/>
          <c:order val="4"/>
          <c:tx>
            <c:v>B-spline 72</c:v>
          </c:tx>
          <c:spPr>
            <a:solidFill>
              <a:schemeClr val="accent2">
                <a:shade val="83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List2!$V$127</c:f>
              <c:numCache>
                <c:formatCode>General</c:formatCode>
                <c:ptCount val="1"/>
                <c:pt idx="0">
                  <c:v>0.2341818181818178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6-68C0-44EF-9175-DF482D288456}"/>
            </c:ext>
          </c:extLst>
        </c:ser>
        <c:ser>
          <c:idx val="7"/>
          <c:order val="7"/>
          <c:tx>
            <c:v>C-spline 72</c:v>
          </c:tx>
          <c:spPr>
            <a:solidFill>
              <a:schemeClr val="accent2">
                <a:tint val="84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List2!$V$133</c:f>
              <c:numCache>
                <c:formatCode>General</c:formatCode>
                <c:ptCount val="1"/>
                <c:pt idx="0">
                  <c:v>3.4599999999999659E-2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8-68C0-44EF-9175-DF482D288456}"/>
            </c:ext>
          </c:extLst>
        </c:ser>
        <c:ser>
          <c:idx val="10"/>
          <c:order val="10"/>
          <c:tx>
            <c:v>Linear 72</c:v>
          </c:tx>
          <c:spPr>
            <a:solidFill>
              <a:schemeClr val="accent2">
                <a:tint val="52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List2!$V$138</c:f>
              <c:numCache>
                <c:formatCode>General</c:formatCode>
                <c:ptCount val="1"/>
                <c:pt idx="0">
                  <c:v>8.7800000000000267E-2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A-68C0-44EF-9175-DF482D28845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67"/>
        <c:overlap val="-43"/>
        <c:axId val="554415928"/>
        <c:axId val="55441625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v>A-spline 360</c:v>
                </c:tx>
                <c:spPr>
                  <a:solidFill>
                    <a:schemeClr val="accent2">
                      <a:shade val="4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val>
                  <c:numRef>
                    <c:extLst>
                      <c:ext uri="{02D57815-91ED-43cb-92C2-25804820EDAC}">
                        <c15:formulaRef>
                          <c15:sqref>List2!$N$88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5.0036363636363573E-2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68C0-44EF-9175-DF482D288456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v>A-spline 24</c:v>
                </c:tx>
                <c:spPr>
                  <a:solidFill>
                    <a:schemeClr val="accent2">
                      <a:shade val="6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List2!$AB$89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0.67579999999999985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8C0-44EF-9175-DF482D288456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v>B-spline 360</c:v>
                </c:tx>
                <c:spPr>
                  <a:solidFill>
                    <a:schemeClr val="accent2">
                      <a:shade val="7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List2!$N$93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9.8690909090909398E-2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68C0-44EF-9175-DF482D288456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v>B-spline 24</c:v>
                </c:tx>
                <c:spPr>
                  <a:solidFill>
                    <a:schemeClr val="accent2">
                      <a:shade val="9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List2!$AB$94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1.240727272727272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8C0-44EF-9175-DF482D288456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v>C-spline 360</c:v>
                </c:tx>
                <c:spPr>
                  <a:solidFill>
                    <a:schemeClr val="accent2">
                      <a:tint val="9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List2!$N$99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4.9363636363636172E-2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68C0-44EF-9175-DF482D288456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v>C-spline 24</c:v>
                </c:tx>
                <c:spPr>
                  <a:solidFill>
                    <a:schemeClr val="accent2">
                      <a:tint val="7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List2!$AB$100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0.38181818181818161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68C0-44EF-9175-DF482D288456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v>Linear 360</c:v>
                </c:tx>
                <c:spPr>
                  <a:solidFill>
                    <a:schemeClr val="accent2">
                      <a:tint val="6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List2!$N$104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5.4454545454545394E-2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68C0-44EF-9175-DF482D288456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v>Linear 24</c:v>
                </c:tx>
                <c:spPr>
                  <a:solidFill>
                    <a:schemeClr val="accent2">
                      <a:tint val="4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List2!$AB$105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0.66507272727272693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68C0-44EF-9175-DF482D288456}"/>
                  </c:ext>
                </c:extLst>
              </c15:ser>
            </c15:filteredBarSeries>
          </c:ext>
        </c:extLst>
      </c:barChart>
      <c:catAx>
        <c:axId val="554415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4416256"/>
        <c:crosses val="autoZero"/>
        <c:auto val="1"/>
        <c:lblAlgn val="ctr"/>
        <c:lblOffset val="100"/>
        <c:noMultiLvlLbl val="0"/>
      </c:catAx>
      <c:valAx>
        <c:axId val="554416256"/>
        <c:scaling>
          <c:orientation val="minMax"/>
          <c:max val="0.8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4415928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cs-CZ"/>
              <a:t>Polar </a:t>
            </a:r>
          </a:p>
          <a:p>
            <a:pPr>
              <a:defRPr/>
            </a:pPr>
            <a:r>
              <a:rPr lang="cs-CZ"/>
              <a:t>24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602765378970346"/>
          <c:y val="3.555188061776926E-2"/>
          <c:w val="0.82589345312568929"/>
          <c:h val="0.92722393454976515"/>
        </c:manualLayout>
      </c:layout>
      <c:barChart>
        <c:barDir val="col"/>
        <c:grouping val="clustered"/>
        <c:varyColors val="0"/>
        <c:ser>
          <c:idx val="2"/>
          <c:order val="2"/>
          <c:tx>
            <c:v>A-spline 24</c:v>
          </c:tx>
          <c:spPr>
            <a:solidFill>
              <a:schemeClr val="accent2">
                <a:shade val="62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List2!$AB$89</c:f>
              <c:numCache>
                <c:formatCode>General</c:formatCode>
                <c:ptCount val="1"/>
                <c:pt idx="0">
                  <c:v>0.67579999999999985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5-5CF3-4BCE-ADA0-6A328822051F}"/>
            </c:ext>
          </c:extLst>
        </c:ser>
        <c:ser>
          <c:idx val="5"/>
          <c:order val="5"/>
          <c:tx>
            <c:v>B-spline 24</c:v>
          </c:tx>
          <c:spPr>
            <a:solidFill>
              <a:schemeClr val="accent2">
                <a:shade val="94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List2!$AB$94</c:f>
              <c:numCache>
                <c:formatCode>General</c:formatCode>
                <c:ptCount val="1"/>
                <c:pt idx="0">
                  <c:v>1.240727272727272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7-5CF3-4BCE-ADA0-6A328822051F}"/>
            </c:ext>
          </c:extLst>
        </c:ser>
        <c:ser>
          <c:idx val="8"/>
          <c:order val="8"/>
          <c:tx>
            <c:v>C-spline 24</c:v>
          </c:tx>
          <c:spPr>
            <a:solidFill>
              <a:schemeClr val="accent2">
                <a:tint val="74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List2!$AB$100</c:f>
              <c:numCache>
                <c:formatCode>General</c:formatCode>
                <c:ptCount val="1"/>
                <c:pt idx="0">
                  <c:v>0.38181818181818161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9-5CF3-4BCE-ADA0-6A328822051F}"/>
            </c:ext>
          </c:extLst>
        </c:ser>
        <c:ser>
          <c:idx val="11"/>
          <c:order val="11"/>
          <c:tx>
            <c:v>Linear 24</c:v>
          </c:tx>
          <c:spPr>
            <a:solidFill>
              <a:schemeClr val="accent2">
                <a:tint val="41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List2!$AB$105</c:f>
              <c:numCache>
                <c:formatCode>General</c:formatCode>
                <c:ptCount val="1"/>
                <c:pt idx="0">
                  <c:v>0.66507272727272693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B-5CF3-4BCE-ADA0-6A328822051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67"/>
        <c:overlap val="-43"/>
        <c:axId val="554415928"/>
        <c:axId val="55441625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v>A-spline 360</c:v>
                </c:tx>
                <c:spPr>
                  <a:solidFill>
                    <a:schemeClr val="accent2">
                      <a:shade val="4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val>
                  <c:numRef>
                    <c:extLst>
                      <c:ext uri="{02D57815-91ED-43cb-92C2-25804820EDAC}">
                        <c15:formulaRef>
                          <c15:sqref>List2!$N$88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5.0036363636363573E-2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5CF3-4BCE-ADA0-6A328822051F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v>A-spline 72</c:v>
                </c:tx>
                <c:spPr>
                  <a:solidFill>
                    <a:schemeClr val="accent2">
                      <a:shade val="5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List2!$V$122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4.0545454545454523E-2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5CF3-4BCE-ADA0-6A328822051F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v>B-spline 360</c:v>
                </c:tx>
                <c:spPr>
                  <a:solidFill>
                    <a:schemeClr val="accent2">
                      <a:shade val="7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List2!$N$93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9.8690909090909398E-2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5CF3-4BCE-ADA0-6A328822051F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v>B-spline 72</c:v>
                </c:tx>
                <c:spPr>
                  <a:solidFill>
                    <a:schemeClr val="accent2">
                      <a:shade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List2!$V$127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0.2341818181818178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CF3-4BCE-ADA0-6A328822051F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v>C-spline 360</c:v>
                </c:tx>
                <c:spPr>
                  <a:solidFill>
                    <a:schemeClr val="accent2">
                      <a:tint val="9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List2!$N$99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4.9363636363636172E-2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5CF3-4BCE-ADA0-6A328822051F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v>C-spline 72</c:v>
                </c:tx>
                <c:spPr>
                  <a:solidFill>
                    <a:schemeClr val="accent2">
                      <a:tint val="8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List2!$V$133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3.4599999999999659E-2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5CF3-4BCE-ADA0-6A328822051F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v>Linear 360</c:v>
                </c:tx>
                <c:spPr>
                  <a:solidFill>
                    <a:schemeClr val="accent2">
                      <a:tint val="6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List2!$N$104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5.4454545454545394E-2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5CF3-4BCE-ADA0-6A328822051F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v>Linear 72</c:v>
                </c:tx>
                <c:spPr>
                  <a:solidFill>
                    <a:schemeClr val="accent2">
                      <a:tint val="5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List2!$V$138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8.7800000000000267E-2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5CF3-4BCE-ADA0-6A328822051F}"/>
                  </c:ext>
                </c:extLst>
              </c15:ser>
            </c15:filteredBarSeries>
          </c:ext>
        </c:extLst>
      </c:barChart>
      <c:catAx>
        <c:axId val="554415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4416256"/>
        <c:crosses val="autoZero"/>
        <c:auto val="1"/>
        <c:lblAlgn val="ctr"/>
        <c:lblOffset val="100"/>
        <c:noMultiLvlLbl val="0"/>
      </c:catAx>
      <c:valAx>
        <c:axId val="554416256"/>
        <c:scaling>
          <c:orientation val="minMax"/>
          <c:max val="0.8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4415928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Polar </a:t>
            </a:r>
          </a:p>
          <a:p>
            <a:pPr>
              <a:defRPr/>
            </a:pPr>
            <a:r>
              <a:rPr lang="cs-CZ"/>
              <a:t>360 knots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3979060527816389"/>
          <c:y val="9.7672152577515187E-2"/>
          <c:w val="0.83462489023897579"/>
          <c:h val="0.82617489029705971"/>
        </c:manualLayout>
      </c:layout>
      <c:barChart>
        <c:barDir val="col"/>
        <c:grouping val="clustered"/>
        <c:varyColors val="0"/>
        <c:ser>
          <c:idx val="0"/>
          <c:order val="0"/>
          <c:tx>
            <c:v>A-spline 360</c:v>
          </c:tx>
          <c:spPr>
            <a:solidFill>
              <a:schemeClr val="accent5">
                <a:lumMod val="60000"/>
                <a:lumOff val="40000"/>
              </a:schemeClr>
            </a:solidFill>
            <a:ln>
              <a:solidFill>
                <a:schemeClr val="accent5">
                  <a:lumMod val="60000"/>
                  <a:lumOff val="40000"/>
                </a:schemeClr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6C2B7F31-D8F8-4BCD-B587-5931D5220900}" type="SERIESNAME">
                      <a:rPr lang="en-US" sz="1600"/>
                      <a:pPr/>
                      <a:t>[NÁZEV ŘADY]</a:t>
                    </a:fld>
                    <a:endParaRPr lang="cs-CZ"/>
                  </a:p>
                </c:rich>
              </c:tx>
              <c:dLblPos val="outEnd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9E2B-47C2-9B6E-B3C6F590A8F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List2!$N$88</c:f>
              <c:numCache>
                <c:formatCode>General</c:formatCode>
                <c:ptCount val="1"/>
                <c:pt idx="0">
                  <c:v>5.0036363636363573E-2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E2B-47C2-9B6E-B3C6F590A8F7}"/>
            </c:ext>
          </c:extLst>
        </c:ser>
        <c:ser>
          <c:idx val="3"/>
          <c:order val="3"/>
          <c:tx>
            <c:v>B-spline 360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List2!$N$93</c:f>
              <c:numCache>
                <c:formatCode>General</c:formatCode>
                <c:ptCount val="1"/>
                <c:pt idx="0">
                  <c:v>9.8690909090909398E-2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E2B-47C2-9B6E-B3C6F590A8F7}"/>
            </c:ext>
          </c:extLst>
        </c:ser>
        <c:ser>
          <c:idx val="6"/>
          <c:order val="6"/>
          <c:tx>
            <c:v>C-spline 360</c:v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List2!$N$99</c:f>
              <c:numCache>
                <c:formatCode>General</c:formatCode>
                <c:ptCount val="1"/>
                <c:pt idx="0">
                  <c:v>4.9363636363636172E-2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E2B-47C2-9B6E-B3C6F590A8F7}"/>
            </c:ext>
          </c:extLst>
        </c:ser>
        <c:ser>
          <c:idx val="9"/>
          <c:order val="9"/>
          <c:tx>
            <c:v>Linear 360</c:v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List2!$N$104</c:f>
              <c:numCache>
                <c:formatCode>General</c:formatCode>
                <c:ptCount val="1"/>
                <c:pt idx="0">
                  <c:v>5.4454545454545394E-2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E2B-47C2-9B6E-B3C6F590A8F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554415928"/>
        <c:axId val="554416256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v>A-spline 72</c:v>
                </c:tx>
                <c:spPr>
                  <a:solidFill>
                    <a:schemeClr val="accent5">
                      <a:lumMod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val>
                  <c:numRef>
                    <c:extLst>
                      <c:ext uri="{02D57815-91ED-43cb-92C2-25804820EDAC}">
                        <c15:formulaRef>
                          <c15:sqref>List2!$V$122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4.0545454545454523E-2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9E2B-47C2-9B6E-B3C6F590A8F7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v>A-spline 24</c:v>
                </c:tx>
                <c:spPr>
                  <a:solidFill>
                    <a:schemeClr val="accent2">
                      <a:lumMod val="5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Pt>
                  <c:idx val="0"/>
                  <c:invertIfNegative val="0"/>
                  <c:bubble3D val="0"/>
                  <c:spPr>
                    <a:solidFill>
                      <a:schemeClr val="accent5">
                        <a:lumMod val="50000"/>
                      </a:schemeClr>
                    </a:solidFill>
                    <a:ln>
                      <a:noFill/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4-9E2B-47C2-9B6E-B3C6F590A8F7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List2!$AB$89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0.67579999999999985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9E2B-47C2-9B6E-B3C6F590A8F7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v>B-spline 72</c:v>
                </c:tx>
                <c:spPr>
                  <a:solidFill>
                    <a:schemeClr val="accent2">
                      <a:lumMod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List2!$V$127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0.2341818181818178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9E2B-47C2-9B6E-B3C6F590A8F7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v>B-spline 24</c:v>
                </c:tx>
                <c:spPr>
                  <a:solidFill>
                    <a:schemeClr val="accent2">
                      <a:lumMod val="5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List2!$AB$94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1.240727272727272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9E2B-47C2-9B6E-B3C6F590A8F7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v>C-spline 72</c:v>
                </c:tx>
                <c:spPr>
                  <a:solidFill>
                    <a:schemeClr val="bg1">
                      <a:lumMod val="6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List2!$V$133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3.4599999999999659E-2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9E2B-47C2-9B6E-B3C6F590A8F7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v>C-spline 24</c:v>
                </c:tx>
                <c:spPr>
                  <a:solidFill>
                    <a:schemeClr val="bg1">
                      <a:lumMod val="5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List2!$AB$100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0.38181818181818161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9E2B-47C2-9B6E-B3C6F590A8F7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v>Linear 72</c:v>
                </c:tx>
                <c:spPr>
                  <a:solidFill>
                    <a:schemeClr val="accent4">
                      <a:lumMod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List2!$V$138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8.7800000000000267E-2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9E2B-47C2-9B6E-B3C6F590A8F7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v>Linear 24</c:v>
                </c:tx>
                <c:spPr>
                  <a:solidFill>
                    <a:schemeClr val="accent4">
                      <a:lumMod val="5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List2!$AB$105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0.66507272727272693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9E2B-47C2-9B6E-B3C6F590A8F7}"/>
                  </c:ext>
                </c:extLst>
              </c15:ser>
            </c15:filteredBarSeries>
          </c:ext>
        </c:extLst>
      </c:barChart>
      <c:catAx>
        <c:axId val="554415928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interpolation method</a:t>
                </a:r>
              </a:p>
            </c:rich>
          </c:tx>
          <c:layout>
            <c:manualLayout>
              <c:xMode val="edge"/>
              <c:yMode val="edge"/>
              <c:x val="0.40525106475997547"/>
              <c:y val="0.953133529444395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@" sourceLinked="0"/>
        <c:majorTickMark val="none"/>
        <c:minorTickMark val="none"/>
        <c:tickLblPos val="nextTo"/>
        <c:crossAx val="554416256"/>
        <c:crosses val="autoZero"/>
        <c:auto val="1"/>
        <c:lblAlgn val="ctr"/>
        <c:lblOffset val="100"/>
        <c:noMultiLvlLbl val="0"/>
      </c:catAx>
      <c:valAx>
        <c:axId val="554416256"/>
        <c:scaling>
          <c:orientation val="minMax"/>
          <c:max val="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Mean absolute</a:t>
                </a:r>
                <a:r>
                  <a:rPr lang="cs-CZ" sz="1800" baseline="0"/>
                  <a:t> error</a:t>
                </a:r>
                <a:r>
                  <a:rPr lang="cs-CZ" sz="1800"/>
                  <a:t> (mm)</a:t>
                </a:r>
              </a:p>
            </c:rich>
          </c:tx>
          <c:layout>
            <c:manualLayout>
              <c:xMode val="edge"/>
              <c:yMode val="edge"/>
              <c:x val="7.1043127060151758E-3"/>
              <c:y val="0.307180510880305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4415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Polar </a:t>
            </a:r>
          </a:p>
          <a:p>
            <a:pPr>
              <a:defRPr/>
            </a:pPr>
            <a:r>
              <a:rPr lang="cs-CZ"/>
              <a:t>72 knots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3745424683278462"/>
          <c:y val="0.10975030242932537"/>
          <c:w val="0.81270028111563963"/>
          <c:h val="0.8140967887965469"/>
        </c:manualLayout>
      </c:layout>
      <c:barChart>
        <c:barDir val="col"/>
        <c:grouping val="clustered"/>
        <c:varyColors val="0"/>
        <c:ser>
          <c:idx val="1"/>
          <c:order val="1"/>
          <c:tx>
            <c:v>A-spline 72</c:v>
          </c:tx>
          <c:spPr>
            <a:solidFill>
              <a:schemeClr val="accent5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List2!$V$122</c:f>
              <c:numCache>
                <c:formatCode>General</c:formatCode>
                <c:ptCount val="1"/>
                <c:pt idx="0">
                  <c:v>4.0545454545454523E-2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5-7A14-4C55-AF7D-E8D48587DEDC}"/>
            </c:ext>
          </c:extLst>
        </c:ser>
        <c:ser>
          <c:idx val="4"/>
          <c:order val="4"/>
          <c:tx>
            <c:v>B-spline 72</c:v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List2!$V$127</c:f>
              <c:numCache>
                <c:formatCode>General</c:formatCode>
                <c:ptCount val="1"/>
                <c:pt idx="0">
                  <c:v>0.2341818181818178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9-7A14-4C55-AF7D-E8D48587DEDC}"/>
            </c:ext>
          </c:extLst>
        </c:ser>
        <c:ser>
          <c:idx val="7"/>
          <c:order val="7"/>
          <c:tx>
            <c:v>C-spline 72</c:v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List2!$V$133</c:f>
              <c:numCache>
                <c:formatCode>General</c:formatCode>
                <c:ptCount val="1"/>
                <c:pt idx="0">
                  <c:v>3.4599999999999659E-2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B-7A14-4C55-AF7D-E8D48587DEDC}"/>
            </c:ext>
          </c:extLst>
        </c:ser>
        <c:ser>
          <c:idx val="10"/>
          <c:order val="10"/>
          <c:tx>
            <c:v>Linear 72</c:v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List2!$V$138</c:f>
              <c:numCache>
                <c:formatCode>General</c:formatCode>
                <c:ptCount val="1"/>
                <c:pt idx="0">
                  <c:v>8.7800000000000267E-2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D-7A14-4C55-AF7D-E8D48587DED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554415928"/>
        <c:axId val="55441625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v>A-spline 360</c:v>
                </c:tx>
                <c:spPr>
                  <a:solidFill>
                    <a:schemeClr val="accent5">
                      <a:lumMod val="60000"/>
                      <a:lumOff val="40000"/>
                    </a:schemeClr>
                  </a:solidFill>
                  <a:ln>
                    <a:solidFill>
                      <a:schemeClr val="accent5">
                        <a:lumMod val="60000"/>
                        <a:lumOff val="40000"/>
                      </a:schemeClr>
                    </a:solidFill>
                  </a:ln>
                  <a:effectLst/>
                </c:spPr>
                <c:invertIfNegative val="0"/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6C2B7F31-D8F8-4BCD-B587-5931D5220900}" type="SERIESNAME">
                            <a:rPr lang="en-US" sz="1600"/>
                            <a:pPr/>
                            <a:t>[NÁZEV ŘADY]</a:t>
                          </a:fld>
                          <a:endParaRPr lang="cs-CZ"/>
                        </a:p>
                      </c:rich>
                    </c:tx>
                    <c:dLblPos val="outEnd"/>
                    <c:showLegendKey val="0"/>
                    <c:showVal val="0"/>
                    <c:showCatName val="0"/>
                    <c:showSerName val="1"/>
                    <c:showPercent val="0"/>
                    <c:showBubbleSize val="0"/>
                    <c:extLst>
                      <c:ext uri="{CE6537A1-D6FC-4f65-9D91-7224C49458BB}">
                        <c15:dlblFieldTable/>
                        <c15:showDataLabelsRange val="0"/>
                      </c:ext>
                      <c:ext xmlns:c16="http://schemas.microsoft.com/office/drawing/2014/chart" uri="{C3380CC4-5D6E-409C-BE32-E72D297353CC}">
                        <c16:uniqueId val="{00000000-7A14-4C55-AF7D-E8D48587DEDC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8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val>
                  <c:numRef>
                    <c:extLst>
                      <c:ext uri="{02D57815-91ED-43cb-92C2-25804820EDAC}">
                        <c15:formulaRef>
                          <c15:sqref>List2!$N$88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5.0036363636363573E-2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7A14-4C55-AF7D-E8D48587DEDC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v>A-spline 24</c:v>
                </c:tx>
                <c:spPr>
                  <a:solidFill>
                    <a:schemeClr val="accent2">
                      <a:lumMod val="5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Pt>
                  <c:idx val="0"/>
                  <c:invertIfNegative val="0"/>
                  <c:bubble3D val="0"/>
                  <c:spPr>
                    <a:solidFill>
                      <a:schemeClr val="accent5">
                        <a:lumMod val="50000"/>
                      </a:schemeClr>
                    </a:solidFill>
                    <a:ln>
                      <a:noFill/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7-7A14-4C55-AF7D-E8D48587DEDC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List2!$AB$89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0.67579999999999985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7A14-4C55-AF7D-E8D48587DEDC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v>B-spline 360</c:v>
                </c:tx>
                <c:spPr>
                  <a:solidFill>
                    <a:schemeClr val="accent2">
                      <a:lumMod val="60000"/>
                      <a:lumOff val="4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List2!$N$93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9.8690909090909398E-2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7A14-4C55-AF7D-E8D48587DEDC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v>B-spline 24</c:v>
                </c:tx>
                <c:spPr>
                  <a:solidFill>
                    <a:schemeClr val="accent2">
                      <a:lumMod val="5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List2!$AB$94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1.240727272727272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7A14-4C55-AF7D-E8D48587DEDC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v>C-spline 360</c:v>
                </c:tx>
                <c:spPr>
                  <a:solidFill>
                    <a:schemeClr val="bg1">
                      <a:lumMod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List2!$N$99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4.9363636363636172E-2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7A14-4C55-AF7D-E8D48587DEDC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v>C-spline 24</c:v>
                </c:tx>
                <c:spPr>
                  <a:solidFill>
                    <a:schemeClr val="bg1">
                      <a:lumMod val="5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List2!$AB$100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0.38181818181818161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7A14-4C55-AF7D-E8D48587DEDC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v>Linear 360</c:v>
                </c:tx>
                <c:spPr>
                  <a:solidFill>
                    <a:schemeClr val="accent4">
                      <a:lumMod val="60000"/>
                      <a:lumOff val="4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List2!$N$104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5.4454545454545394E-2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7A14-4C55-AF7D-E8D48587DEDC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v>Linear 24</c:v>
                </c:tx>
                <c:spPr>
                  <a:solidFill>
                    <a:schemeClr val="accent4">
                      <a:lumMod val="5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List2!$AB$105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0.66507272727272693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7A14-4C55-AF7D-E8D48587DEDC}"/>
                  </c:ext>
                </c:extLst>
              </c15:ser>
            </c15:filteredBarSeries>
          </c:ext>
        </c:extLst>
      </c:barChart>
      <c:catAx>
        <c:axId val="554415928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interpolation method</a:t>
                </a:r>
              </a:p>
            </c:rich>
          </c:tx>
          <c:layout>
            <c:manualLayout>
              <c:xMode val="edge"/>
              <c:yMode val="edge"/>
              <c:x val="0.40525106475997547"/>
              <c:y val="0.953133529444395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@" sourceLinked="0"/>
        <c:majorTickMark val="none"/>
        <c:minorTickMark val="none"/>
        <c:tickLblPos val="nextTo"/>
        <c:crossAx val="554416256"/>
        <c:crosses val="autoZero"/>
        <c:auto val="1"/>
        <c:lblAlgn val="ctr"/>
        <c:lblOffset val="100"/>
        <c:noMultiLvlLbl val="0"/>
      </c:catAx>
      <c:valAx>
        <c:axId val="554416256"/>
        <c:scaling>
          <c:orientation val="minMax"/>
          <c:max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Mean absolute error (mm)</a:t>
                </a:r>
              </a:p>
            </c:rich>
          </c:tx>
          <c:layout>
            <c:manualLayout>
              <c:xMode val="edge"/>
              <c:yMode val="edge"/>
              <c:x val="1.9154037789417787E-2"/>
              <c:y val="0.307180563454095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4415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Polar </a:t>
            </a:r>
          </a:p>
          <a:p>
            <a:pPr>
              <a:defRPr/>
            </a:pPr>
            <a:r>
              <a:rPr lang="cs-CZ"/>
              <a:t>24 knots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3077626460052277"/>
          <c:y val="0.10768385923028494"/>
          <c:w val="0.81937830268777012"/>
          <c:h val="0.81616307942778032"/>
        </c:manualLayout>
      </c:layout>
      <c:barChart>
        <c:barDir val="col"/>
        <c:grouping val="clustered"/>
        <c:varyColors val="0"/>
        <c:ser>
          <c:idx val="2"/>
          <c:order val="2"/>
          <c:tx>
            <c:v>A-spline 24</c:v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5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EE81-4F9E-8167-7ECA9CBA381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List2!$AB$89</c:f>
              <c:numCache>
                <c:formatCode>General</c:formatCode>
                <c:ptCount val="1"/>
                <c:pt idx="0">
                  <c:v>0.67579999999999985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8-EE81-4F9E-8167-7ECA9CBA381D}"/>
            </c:ext>
          </c:extLst>
        </c:ser>
        <c:ser>
          <c:idx val="5"/>
          <c:order val="5"/>
          <c:tx>
            <c:v>B-spline 24</c:v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List2!$AB$94</c:f>
              <c:numCache>
                <c:formatCode>General</c:formatCode>
                <c:ptCount val="1"/>
                <c:pt idx="0">
                  <c:v>1.240727272727272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A-EE81-4F9E-8167-7ECA9CBA381D}"/>
            </c:ext>
          </c:extLst>
        </c:ser>
        <c:ser>
          <c:idx val="8"/>
          <c:order val="8"/>
          <c:tx>
            <c:v>C-spline 24</c:v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List2!$AB$100</c:f>
              <c:numCache>
                <c:formatCode>General</c:formatCode>
                <c:ptCount val="1"/>
                <c:pt idx="0">
                  <c:v>0.38181818181818161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C-EE81-4F9E-8167-7ECA9CBA381D}"/>
            </c:ext>
          </c:extLst>
        </c:ser>
        <c:ser>
          <c:idx val="11"/>
          <c:order val="11"/>
          <c:tx>
            <c:v>Linear 24</c:v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List2!$AB$105</c:f>
              <c:numCache>
                <c:formatCode>General</c:formatCode>
                <c:ptCount val="1"/>
                <c:pt idx="0">
                  <c:v>0.66507272727272693</c:v>
                </c:pt>
              </c:numCache>
              <c:extLst xmlns:c15="http://schemas.microsoft.com/office/drawing/2012/chart"/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E-EE81-4F9E-8167-7ECA9CBA381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554415928"/>
        <c:axId val="55441625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v>A-spline 360</c:v>
                </c:tx>
                <c:spPr>
                  <a:solidFill>
                    <a:schemeClr val="accent5">
                      <a:lumMod val="60000"/>
                      <a:lumOff val="40000"/>
                    </a:schemeClr>
                  </a:solidFill>
                  <a:ln>
                    <a:solidFill>
                      <a:schemeClr val="accent5">
                        <a:lumMod val="60000"/>
                        <a:lumOff val="40000"/>
                      </a:schemeClr>
                    </a:solidFill>
                  </a:ln>
                  <a:effectLst/>
                </c:spPr>
                <c:invertIfNegative val="0"/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6C2B7F31-D8F8-4BCD-B587-5931D5220900}" type="SERIESNAME">
                            <a:rPr lang="en-US" sz="1600"/>
                            <a:pPr/>
                            <a:t>[NÁZEV ŘADY]</a:t>
                          </a:fld>
                          <a:endParaRPr lang="cs-CZ"/>
                        </a:p>
                      </c:rich>
                    </c:tx>
                    <c:dLblPos val="outEnd"/>
                    <c:showLegendKey val="0"/>
                    <c:showVal val="0"/>
                    <c:showCatName val="0"/>
                    <c:showSerName val="1"/>
                    <c:showPercent val="0"/>
                    <c:showBubbleSize val="0"/>
                    <c:extLst>
                      <c:ext uri="{CE6537A1-D6FC-4f65-9D91-7224C49458BB}">
                        <c15:dlblFieldTable/>
                        <c15:showDataLabelsRange val="0"/>
                      </c:ext>
                      <c:ext xmlns:c16="http://schemas.microsoft.com/office/drawing/2014/chart" uri="{C3380CC4-5D6E-409C-BE32-E72D297353CC}">
                        <c16:uniqueId val="{00000000-EE81-4F9E-8167-7ECA9CBA381D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8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val>
                  <c:numRef>
                    <c:extLst>
                      <c:ext uri="{02D57815-91ED-43cb-92C2-25804820EDAC}">
                        <c15:formulaRef>
                          <c15:sqref>List2!$N$88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5.0036363636363573E-2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EE81-4F9E-8167-7ECA9CBA381D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v>A-spline 72</c:v>
                </c:tx>
                <c:spPr>
                  <a:solidFill>
                    <a:schemeClr val="accent5">
                      <a:lumMod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List2!$V$122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4.0545454545454523E-2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E81-4F9E-8167-7ECA9CBA381D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v>B-spline 360</c:v>
                </c:tx>
                <c:spPr>
                  <a:solidFill>
                    <a:schemeClr val="accent2">
                      <a:lumMod val="60000"/>
                      <a:lumOff val="4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List2!$N$93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9.8690909090909398E-2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EE81-4F9E-8167-7ECA9CBA381D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v>B-spline 72</c:v>
                </c:tx>
                <c:spPr>
                  <a:solidFill>
                    <a:schemeClr val="accent2">
                      <a:lumMod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List2!$V$127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0.2341818181818178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EE81-4F9E-8167-7ECA9CBA381D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v>C-spline 360</c:v>
                </c:tx>
                <c:spPr>
                  <a:solidFill>
                    <a:schemeClr val="bg1">
                      <a:lumMod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List2!$N$99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4.9363636363636172E-2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E81-4F9E-8167-7ECA9CBA381D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v>C-spline 72</c:v>
                </c:tx>
                <c:spPr>
                  <a:solidFill>
                    <a:schemeClr val="bg1">
                      <a:lumMod val="6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List2!$V$133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3.4599999999999659E-2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EE81-4F9E-8167-7ECA9CBA381D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v>Linear 360</c:v>
                </c:tx>
                <c:spPr>
                  <a:solidFill>
                    <a:schemeClr val="accent4">
                      <a:lumMod val="60000"/>
                      <a:lumOff val="4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List2!$N$104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5.4454545454545394E-2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EE81-4F9E-8167-7ECA9CBA381D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v>Linear 72</c:v>
                </c:tx>
                <c:spPr>
                  <a:solidFill>
                    <a:schemeClr val="accent4">
                      <a:lumMod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List2!$V$138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8.7800000000000267E-2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EE81-4F9E-8167-7ECA9CBA381D}"/>
                  </c:ext>
                </c:extLst>
              </c15:ser>
            </c15:filteredBarSeries>
          </c:ext>
        </c:extLst>
      </c:barChart>
      <c:catAx>
        <c:axId val="554415928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interpolation method</a:t>
                </a:r>
              </a:p>
            </c:rich>
          </c:tx>
          <c:layout>
            <c:manualLayout>
              <c:xMode val="edge"/>
              <c:yMode val="edge"/>
              <c:x val="0.40525106475997547"/>
              <c:y val="0.9531335294443957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@" sourceLinked="0"/>
        <c:majorTickMark val="none"/>
        <c:minorTickMark val="none"/>
        <c:tickLblPos val="nextTo"/>
        <c:crossAx val="554416256"/>
        <c:crosses val="autoZero"/>
        <c:auto val="1"/>
        <c:lblAlgn val="ctr"/>
        <c:lblOffset val="100"/>
        <c:noMultiLvlLbl val="0"/>
      </c:catAx>
      <c:valAx>
        <c:axId val="554416256"/>
        <c:scaling>
          <c:orientation val="minMax"/>
          <c:max val="1.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Mean absolute error (mm)</a:t>
                </a:r>
              </a:p>
            </c:rich>
          </c:tx>
          <c:layout>
            <c:manualLayout>
              <c:xMode val="edge"/>
              <c:yMode val="edge"/>
              <c:x val="1.9154037789417787E-2"/>
              <c:y val="0.307180563454095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4415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Zero</a:t>
            </a:r>
            <a:r>
              <a:rPr lang="cs-CZ" baseline="0"/>
              <a:t> error </a:t>
            </a:r>
            <a:endParaRPr lang="cs-CZ"/>
          </a:p>
        </c:rich>
      </c:tx>
      <c:layout>
        <c:manualLayout>
          <c:xMode val="edge"/>
          <c:yMode val="edge"/>
          <c:x val="0.440820960458361"/>
          <c:y val="4.47695426103816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4543838356211217"/>
          <c:y val="0.14059191597675466"/>
          <c:w val="0.77628927573913098"/>
          <c:h val="0.77217528343848341"/>
        </c:manualLayout>
      </c:layout>
      <c:radarChart>
        <c:radarStyle val="marker"/>
        <c:varyColors val="0"/>
        <c:ser>
          <c:idx val="4"/>
          <c:order val="4"/>
          <c:tx>
            <c:v>Theoretical</c:v>
          </c:tx>
          <c:spPr>
            <a:ln w="31750" cap="rnd">
              <a:solidFill>
                <a:sysClr val="windowText" lastClr="000000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ysClr val="windowText" lastClr="000000"/>
                </a:solidFill>
                <a:round/>
              </a:ln>
              <a:effectLst/>
            </c:spPr>
          </c:marker>
          <c:val>
            <c:numRef>
              <c:f>List2!$Q$78:$AA$78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70-46BE-B2D0-72BC187A44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0462208"/>
        <c:axId val="600459912"/>
        <c:extLst>
          <c:ext xmlns:c15="http://schemas.microsoft.com/office/drawing/2012/chart" uri="{02D57815-91ED-43cb-92C2-25804820EDAC}">
            <c15:filteredRadarSeries>
              <c15:ser>
                <c:idx val="0"/>
                <c:order val="0"/>
                <c:tx>
                  <c:v>A-spline 5°</c:v>
                </c:tx>
                <c:spPr>
                  <a:ln w="31750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1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1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1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val>
                  <c:numRef>
                    <c:extLst>
                      <c:ext uri="{02D57815-91ED-43cb-92C2-25804820EDAC}">
                        <c15:formulaRef>
                          <c15:sqref>List2!$K$121:$U$121</c15:sqref>
                        </c15:formulaRef>
                      </c:ext>
                    </c:extLst>
                    <c:numCache>
                      <c:formatCode>0.000</c:formatCode>
                      <c:ptCount val="11"/>
                      <c:pt idx="0" formatCode="General">
                        <c:v>-4.2999999999999261E-2</c:v>
                      </c:pt>
                      <c:pt idx="1">
                        <c:v>-3.0199999999999783E-2</c:v>
                      </c:pt>
                      <c:pt idx="2">
                        <c:v>7.2999999999998622E-3</c:v>
                      </c:pt>
                      <c:pt idx="3">
                        <c:v>5.7900000000000063E-2</c:v>
                      </c:pt>
                      <c:pt idx="4">
                        <c:v>-8.110000000000106E-2</c:v>
                      </c:pt>
                      <c:pt idx="5">
                        <c:v>-3.3899999999999153E-2</c:v>
                      </c:pt>
                      <c:pt idx="6">
                        <c:v>5.0999999999987722E-3</c:v>
                      </c:pt>
                      <c:pt idx="7">
                        <c:v>8.3499999999999019E-2</c:v>
                      </c:pt>
                      <c:pt idx="8">
                        <c:v>7.6000000000000512E-3</c:v>
                      </c:pt>
                      <c:pt idx="9">
                        <c:v>6.6400000000001569E-2</c:v>
                      </c:pt>
                      <c:pt idx="10">
                        <c:v>-3.0000000000001137E-2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7870-46BE-B2D0-72BC187A4422}"/>
                  </c:ext>
                </c:extLst>
              </c15:ser>
            </c15:filteredRadarSeries>
            <c15:filteredRadarSeries>
              <c15:ser>
                <c:idx val="1"/>
                <c:order val="1"/>
                <c:tx>
                  <c:v>B-spline 5°</c:v>
                </c:tx>
                <c:spPr>
                  <a:ln w="317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2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2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2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List2!$K$126:$U$126</c15:sqref>
                        </c15:formulaRef>
                      </c:ext>
                    </c:extLst>
                    <c:numCache>
                      <c:formatCode>0.000</c:formatCode>
                      <c:ptCount val="11"/>
                      <c:pt idx="0" formatCode="General">
                        <c:v>-0.24599999999999866</c:v>
                      </c:pt>
                      <c:pt idx="1">
                        <c:v>-8.0200000000000049E-2</c:v>
                      </c:pt>
                      <c:pt idx="2">
                        <c:v>9.6299999999999386E-2</c:v>
                      </c:pt>
                      <c:pt idx="3">
                        <c:v>0.35389999999999944</c:v>
                      </c:pt>
                      <c:pt idx="4">
                        <c:v>-0.57409999999999961</c:v>
                      </c:pt>
                      <c:pt idx="5">
                        <c:v>-0.23290000000000077</c:v>
                      </c:pt>
                      <c:pt idx="6">
                        <c:v>6.0100000000000264E-2</c:v>
                      </c:pt>
                      <c:pt idx="7">
                        <c:v>0.21549999999999869</c:v>
                      </c:pt>
                      <c:pt idx="8">
                        <c:v>-0.18540000000000134</c:v>
                      </c:pt>
                      <c:pt idx="9">
                        <c:v>-0.27259999999999707</c:v>
                      </c:pt>
                      <c:pt idx="10">
                        <c:v>-0.25900000000000034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7870-46BE-B2D0-72BC187A4422}"/>
                  </c:ext>
                </c:extLst>
              </c15:ser>
            </c15:filteredRadarSeries>
            <c15:filteredRadarSeries>
              <c15:ser>
                <c:idx val="2"/>
                <c:order val="2"/>
                <c:tx>
                  <c:v>C-spline 5°</c:v>
                </c:tx>
                <c:spPr>
                  <a:ln w="317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3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3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3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List2!$K$132:$U$132</c15:sqref>
                        </c15:formulaRef>
                      </c:ext>
                    </c:extLst>
                    <c:numCache>
                      <c:formatCode>0.000</c:formatCode>
                      <c:ptCount val="11"/>
                      <c:pt idx="0" formatCode="General">
                        <c:v>-1.8000000000000682E-2</c:v>
                      </c:pt>
                      <c:pt idx="1">
                        <c:v>2.9800000000000271E-2</c:v>
                      </c:pt>
                      <c:pt idx="2">
                        <c:v>3.029999999999955E-2</c:v>
                      </c:pt>
                      <c:pt idx="3">
                        <c:v>8.289999999999953E-2</c:v>
                      </c:pt>
                      <c:pt idx="4">
                        <c:v>-3.2099999999999795E-2</c:v>
                      </c:pt>
                      <c:pt idx="5">
                        <c:v>-4.690000000000083E-2</c:v>
                      </c:pt>
                      <c:pt idx="6">
                        <c:v>2.8100000000000236E-2</c:v>
                      </c:pt>
                      <c:pt idx="7">
                        <c:v>5.7499999999999218E-2</c:v>
                      </c:pt>
                      <c:pt idx="8">
                        <c:v>-1.2399999999999523E-2</c:v>
                      </c:pt>
                      <c:pt idx="9">
                        <c:v>-2.8599999999997294E-2</c:v>
                      </c:pt>
                      <c:pt idx="10">
                        <c:v>-1.3999999999999346E-2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7870-46BE-B2D0-72BC187A4422}"/>
                  </c:ext>
                </c:extLst>
              </c15:ser>
            </c15:filteredRadarSeries>
            <c15:filteredRadarSeries>
              <c15:ser>
                <c:idx val="3"/>
                <c:order val="3"/>
                <c:tx>
                  <c:v>Linear 5°</c:v>
                </c:tx>
                <c:spPr>
                  <a:ln w="31750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6"/>
                  <c:spPr>
                    <a:gradFill rotWithShape="1">
                      <a:gsLst>
                        <a:gs pos="0">
                          <a:schemeClr val="accent4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4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4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 w="12700">
                      <a:solidFill>
                        <a:schemeClr val="lt2"/>
                      </a:solidFill>
                      <a:round/>
                    </a:ln>
                    <a:effectLst/>
                  </c:spPr>
                </c:marker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List2!$K$137:$U$137</c15:sqref>
                        </c15:formulaRef>
                      </c:ext>
                    </c:extLst>
                    <c:numCache>
                      <c:formatCode>0.000</c:formatCode>
                      <c:ptCount val="11"/>
                      <c:pt idx="0" formatCode="General">
                        <c:v>4.0000000000013358E-3</c:v>
                      </c:pt>
                      <c:pt idx="1">
                        <c:v>1.0800000000000143E-2</c:v>
                      </c:pt>
                      <c:pt idx="2">
                        <c:v>7.0299999999999585E-2</c:v>
                      </c:pt>
                      <c:pt idx="3">
                        <c:v>0.24589999999999979</c:v>
                      </c:pt>
                      <c:pt idx="4">
                        <c:v>-0.23709999999999987</c:v>
                      </c:pt>
                      <c:pt idx="5">
                        <c:v>5.1000000000005485E-3</c:v>
                      </c:pt>
                      <c:pt idx="6">
                        <c:v>4.1100000000000136E-2</c:v>
                      </c:pt>
                      <c:pt idx="7">
                        <c:v>0.14349999999999952</c:v>
                      </c:pt>
                      <c:pt idx="8">
                        <c:v>-8.6400000000001143E-2</c:v>
                      </c:pt>
                      <c:pt idx="9">
                        <c:v>-0.10859999999999914</c:v>
                      </c:pt>
                      <c:pt idx="10">
                        <c:v>-1.3000000000001677E-2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7870-46BE-B2D0-72BC187A4422}"/>
                  </c:ext>
                </c:extLst>
              </c15:ser>
            </c15:filteredRadarSeries>
          </c:ext>
        </c:extLst>
      </c:radarChart>
      <c:catAx>
        <c:axId val="6004622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00459912"/>
        <c:crosses val="autoZero"/>
        <c:auto val="1"/>
        <c:lblAlgn val="ctr"/>
        <c:lblOffset val="100"/>
        <c:noMultiLvlLbl val="0"/>
      </c:catAx>
      <c:valAx>
        <c:axId val="600459912"/>
        <c:scaling>
          <c:orientation val="minMax"/>
          <c:max val="0.45"/>
          <c:min val="-0.75000000000000011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00462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Ekvidistant, 90 knots/quadrant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2.3307493625086741E-2"/>
          <c:y val="1.263552967931126E-2"/>
          <c:w val="0.85036726978560884"/>
          <c:h val="0.90069918462124343"/>
        </c:manualLayout>
      </c:layout>
      <c:scatterChart>
        <c:scatterStyle val="smoothMarker"/>
        <c:varyColors val="0"/>
        <c:ser>
          <c:idx val="0"/>
          <c:order val="0"/>
          <c:tx>
            <c:v>Theoretical curve</c:v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List3!$D$77:$N$77</c:f>
              <c:numCache>
                <c:formatCode>0.000</c:formatCode>
                <c:ptCount val="11"/>
                <c:pt idx="0" formatCode="General">
                  <c:v>0</c:v>
                </c:pt>
                <c:pt idx="1">
                  <c:v>-3.5891999999999999</c:v>
                </c:pt>
                <c:pt idx="2">
                  <c:v>-5.1577000000000002</c:v>
                </c:pt>
                <c:pt idx="3" formatCode="General">
                  <c:v>-6.6661000000000001</c:v>
                </c:pt>
                <c:pt idx="4" formatCode="General">
                  <c:v>-10.5121</c:v>
                </c:pt>
                <c:pt idx="5">
                  <c:v>-12.7279</c:v>
                </c:pt>
                <c:pt idx="6">
                  <c:v>-13.803900000000001</c:v>
                </c:pt>
                <c:pt idx="7">
                  <c:v>-14.295500000000001</c:v>
                </c:pt>
                <c:pt idx="8">
                  <c:v>-18.4894</c:v>
                </c:pt>
                <c:pt idx="9">
                  <c:v>-20.372599999999998</c:v>
                </c:pt>
                <c:pt idx="10" formatCode="General">
                  <c:v>-22</c:v>
                </c:pt>
              </c:numCache>
            </c:numRef>
          </c:xVal>
          <c:yVal>
            <c:numRef>
              <c:f>List3!$D$78:$N$78</c:f>
              <c:numCache>
                <c:formatCode>0.000</c:formatCode>
                <c:ptCount val="11"/>
                <c:pt idx="0" formatCode="General">
                  <c:v>22</c:v>
                </c:pt>
                <c:pt idx="1">
                  <c:v>19.365500000000001</c:v>
                </c:pt>
                <c:pt idx="2">
                  <c:v>16.3581</c:v>
                </c:pt>
                <c:pt idx="3">
                  <c:v>14.295500000000001</c:v>
                </c:pt>
                <c:pt idx="4">
                  <c:v>13.6996</c:v>
                </c:pt>
                <c:pt idx="5">
                  <c:v>12.7279</c:v>
                </c:pt>
                <c:pt idx="6">
                  <c:v>8.7941000000000003</c:v>
                </c:pt>
                <c:pt idx="7">
                  <c:v>6.6661000000000001</c:v>
                </c:pt>
                <c:pt idx="8">
                  <c:v>4.0990000000000002</c:v>
                </c:pt>
                <c:pt idx="9">
                  <c:v>2.8632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814-47D6-AB95-E56CE07420AB}"/>
            </c:ext>
          </c:extLst>
        </c:ser>
        <c:ser>
          <c:idx val="1"/>
          <c:order val="1"/>
          <c:tx>
            <c:v>A-spline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List3!$D$83:$N$83</c:f>
              <c:numCache>
                <c:formatCode>General</c:formatCode>
                <c:ptCount val="11"/>
                <c:pt idx="0">
                  <c:v>0</c:v>
                </c:pt>
                <c:pt idx="1">
                  <c:v>-3.6080000000000001</c:v>
                </c:pt>
                <c:pt idx="2">
                  <c:v>-5.1870000000000003</c:v>
                </c:pt>
                <c:pt idx="3">
                  <c:v>-6.673</c:v>
                </c:pt>
                <c:pt idx="4">
                  <c:v>-10.342000000000001</c:v>
                </c:pt>
                <c:pt idx="5">
                  <c:v>-12.653</c:v>
                </c:pt>
                <c:pt idx="6">
                  <c:v>-13.819000000000001</c:v>
                </c:pt>
                <c:pt idx="7">
                  <c:v>-14.289</c:v>
                </c:pt>
                <c:pt idx="8">
                  <c:v>-18.367000000000001</c:v>
                </c:pt>
                <c:pt idx="9">
                  <c:v>-20.283999999999999</c:v>
                </c:pt>
                <c:pt idx="10">
                  <c:v>-21.960999999999999</c:v>
                </c:pt>
              </c:numCache>
            </c:numRef>
          </c:xVal>
          <c:yVal>
            <c:numRef>
              <c:f>List3!$D$84:$N$84</c:f>
              <c:numCache>
                <c:formatCode>0.000</c:formatCode>
                <c:ptCount val="11"/>
                <c:pt idx="0" formatCode="General">
                  <c:v>21.972999999999999</c:v>
                </c:pt>
                <c:pt idx="1">
                  <c:v>19.365500000000001</c:v>
                </c:pt>
                <c:pt idx="2">
                  <c:v>16.3581</c:v>
                </c:pt>
                <c:pt idx="3">
                  <c:v>14.295500000000001</c:v>
                </c:pt>
                <c:pt idx="4">
                  <c:v>13.6996</c:v>
                </c:pt>
                <c:pt idx="5">
                  <c:v>12.7279</c:v>
                </c:pt>
                <c:pt idx="6">
                  <c:v>8.7941000000000003</c:v>
                </c:pt>
                <c:pt idx="7">
                  <c:v>6.6661000000000001</c:v>
                </c:pt>
                <c:pt idx="8">
                  <c:v>4.0990000000000002</c:v>
                </c:pt>
                <c:pt idx="9">
                  <c:v>2.8632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814-47D6-AB95-E56CE07420AB}"/>
            </c:ext>
          </c:extLst>
        </c:ser>
        <c:ser>
          <c:idx val="2"/>
          <c:order val="2"/>
          <c:tx>
            <c:v>B-spline</c:v>
          </c:tx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List3!$D$88:$N$88</c:f>
              <c:numCache>
                <c:formatCode>General</c:formatCode>
                <c:ptCount val="11"/>
                <c:pt idx="0">
                  <c:v>0</c:v>
                </c:pt>
                <c:pt idx="1">
                  <c:v>-3.5179999999999998</c:v>
                </c:pt>
                <c:pt idx="2">
                  <c:v>-5.1310000000000002</c:v>
                </c:pt>
                <c:pt idx="3">
                  <c:v>-6.72</c:v>
                </c:pt>
                <c:pt idx="4">
                  <c:v>-10.419</c:v>
                </c:pt>
                <c:pt idx="5">
                  <c:v>-12.631</c:v>
                </c:pt>
                <c:pt idx="6">
                  <c:v>-13.795999999999999</c:v>
                </c:pt>
                <c:pt idx="7">
                  <c:v>-14.355</c:v>
                </c:pt>
                <c:pt idx="8">
                  <c:v>-18.484999999999999</c:v>
                </c:pt>
                <c:pt idx="9">
                  <c:v>-20.361000000000001</c:v>
                </c:pt>
                <c:pt idx="10">
                  <c:v>-21.945</c:v>
                </c:pt>
              </c:numCache>
            </c:numRef>
          </c:xVal>
          <c:yVal>
            <c:numRef>
              <c:f>List3!$D$89:$N$89</c:f>
              <c:numCache>
                <c:formatCode>0.000</c:formatCode>
                <c:ptCount val="11"/>
                <c:pt idx="0" formatCode="General">
                  <c:v>21.957999999999998</c:v>
                </c:pt>
                <c:pt idx="1">
                  <c:v>19.365500000000001</c:v>
                </c:pt>
                <c:pt idx="2">
                  <c:v>16.3581</c:v>
                </c:pt>
                <c:pt idx="3">
                  <c:v>14.295500000000001</c:v>
                </c:pt>
                <c:pt idx="4">
                  <c:v>13.6996</c:v>
                </c:pt>
                <c:pt idx="5">
                  <c:v>12.7279</c:v>
                </c:pt>
                <c:pt idx="6">
                  <c:v>8.7941000000000003</c:v>
                </c:pt>
                <c:pt idx="7">
                  <c:v>6.6661000000000001</c:v>
                </c:pt>
                <c:pt idx="8">
                  <c:v>4.0990000000000002</c:v>
                </c:pt>
                <c:pt idx="9">
                  <c:v>2.8632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814-47D6-AB95-E56CE07420AB}"/>
            </c:ext>
          </c:extLst>
        </c:ser>
        <c:ser>
          <c:idx val="3"/>
          <c:order val="3"/>
          <c:tx>
            <c:v>C-spline</c:v>
          </c:tx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List3!$D$94:$N$94</c:f>
              <c:numCache>
                <c:formatCode>General</c:formatCode>
                <c:ptCount val="11"/>
                <c:pt idx="0">
                  <c:v>0</c:v>
                </c:pt>
                <c:pt idx="1">
                  <c:v>-3.5790000000000002</c:v>
                </c:pt>
                <c:pt idx="2">
                  <c:v>-5.1760000000000002</c:v>
                </c:pt>
                <c:pt idx="3">
                  <c:v>-6.726</c:v>
                </c:pt>
                <c:pt idx="4">
                  <c:v>-10.329000000000001</c:v>
                </c:pt>
                <c:pt idx="5">
                  <c:v>-12.625</c:v>
                </c:pt>
                <c:pt idx="6">
                  <c:v>-13.781000000000001</c:v>
                </c:pt>
                <c:pt idx="7">
                  <c:v>-14.291</c:v>
                </c:pt>
                <c:pt idx="8">
                  <c:v>-18.425999999999998</c:v>
                </c:pt>
                <c:pt idx="9">
                  <c:v>-20.251999999999999</c:v>
                </c:pt>
                <c:pt idx="10">
                  <c:v>-21.954000000000001</c:v>
                </c:pt>
              </c:numCache>
            </c:numRef>
          </c:xVal>
          <c:yVal>
            <c:numRef>
              <c:f>List3!$D$95:$N$95</c:f>
              <c:numCache>
                <c:formatCode>0.000</c:formatCode>
                <c:ptCount val="11"/>
                <c:pt idx="0" formatCode="General">
                  <c:v>21.984999999999999</c:v>
                </c:pt>
                <c:pt idx="1">
                  <c:v>19.365500000000001</c:v>
                </c:pt>
                <c:pt idx="2">
                  <c:v>16.3581</c:v>
                </c:pt>
                <c:pt idx="3">
                  <c:v>14.295500000000001</c:v>
                </c:pt>
                <c:pt idx="4">
                  <c:v>13.6996</c:v>
                </c:pt>
                <c:pt idx="5">
                  <c:v>12.7279</c:v>
                </c:pt>
                <c:pt idx="6">
                  <c:v>8.7941000000000003</c:v>
                </c:pt>
                <c:pt idx="7">
                  <c:v>6.6661000000000001</c:v>
                </c:pt>
                <c:pt idx="8">
                  <c:v>4.0990000000000002</c:v>
                </c:pt>
                <c:pt idx="9">
                  <c:v>2.8632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814-47D6-AB95-E56CE07420AB}"/>
            </c:ext>
          </c:extLst>
        </c:ser>
        <c:ser>
          <c:idx val="4"/>
          <c:order val="4"/>
          <c:tx>
            <c:v>Linear</c:v>
          </c:tx>
          <c:spPr>
            <a:ln w="952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List3!$D$99:$N$99</c:f>
              <c:numCache>
                <c:formatCode>General</c:formatCode>
                <c:ptCount val="11"/>
                <c:pt idx="0">
                  <c:v>0</c:v>
                </c:pt>
                <c:pt idx="1">
                  <c:v>-3.5609999999999999</c:v>
                </c:pt>
                <c:pt idx="2">
                  <c:v>-5.1440000000000001</c:v>
                </c:pt>
                <c:pt idx="3">
                  <c:v>-6.76</c:v>
                </c:pt>
                <c:pt idx="4">
                  <c:v>-10.526999999999999</c:v>
                </c:pt>
                <c:pt idx="5">
                  <c:v>-12.71</c:v>
                </c:pt>
                <c:pt idx="6" formatCode="0.000">
                  <c:v>-13.804</c:v>
                </c:pt>
                <c:pt idx="7">
                  <c:v>-14.401999999999999</c:v>
                </c:pt>
                <c:pt idx="8">
                  <c:v>-18.532</c:v>
                </c:pt>
                <c:pt idx="9">
                  <c:v>-20.411000000000001</c:v>
                </c:pt>
                <c:pt idx="10">
                  <c:v>-22.001999999999999</c:v>
                </c:pt>
              </c:numCache>
            </c:numRef>
          </c:xVal>
          <c:yVal>
            <c:numRef>
              <c:f>List3!$D$100:$N$100</c:f>
              <c:numCache>
                <c:formatCode>0.000</c:formatCode>
                <c:ptCount val="11"/>
                <c:pt idx="0" formatCode="General">
                  <c:v>21.99</c:v>
                </c:pt>
                <c:pt idx="1">
                  <c:v>19.365500000000001</c:v>
                </c:pt>
                <c:pt idx="2">
                  <c:v>16.3581</c:v>
                </c:pt>
                <c:pt idx="3">
                  <c:v>14.295500000000001</c:v>
                </c:pt>
                <c:pt idx="4">
                  <c:v>13.6996</c:v>
                </c:pt>
                <c:pt idx="5">
                  <c:v>12.7279</c:v>
                </c:pt>
                <c:pt idx="6">
                  <c:v>8.7941000000000003</c:v>
                </c:pt>
                <c:pt idx="7">
                  <c:v>6.6661000000000001</c:v>
                </c:pt>
                <c:pt idx="8">
                  <c:v>4.0990000000000002</c:v>
                </c:pt>
                <c:pt idx="9">
                  <c:v>2.8632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814-47D6-AB95-E56CE07420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49056"/>
        <c:axId val="545486232"/>
      </c:scatterChart>
      <c:valAx>
        <c:axId val="496949056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5486232"/>
        <c:crosses val="max"/>
        <c:crossBetween val="midCat"/>
      </c:valAx>
      <c:valAx>
        <c:axId val="545486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6949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Ekvidistant, 45 knots/quadrant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2.3307493625086741E-2"/>
          <c:y val="1.263552967931126E-2"/>
          <c:w val="0.85036726978560884"/>
          <c:h val="0.90069918462124343"/>
        </c:manualLayout>
      </c:layout>
      <c:scatterChart>
        <c:scatterStyle val="smoothMarker"/>
        <c:varyColors val="0"/>
        <c:ser>
          <c:idx val="0"/>
          <c:order val="0"/>
          <c:tx>
            <c:v>Theoretical curve</c:v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List3!$D$77:$N$77</c:f>
              <c:numCache>
                <c:formatCode>0.000</c:formatCode>
                <c:ptCount val="11"/>
                <c:pt idx="0" formatCode="General">
                  <c:v>0</c:v>
                </c:pt>
                <c:pt idx="1">
                  <c:v>-3.5891999999999999</c:v>
                </c:pt>
                <c:pt idx="2">
                  <c:v>-5.1577000000000002</c:v>
                </c:pt>
                <c:pt idx="3" formatCode="General">
                  <c:v>-6.6661000000000001</c:v>
                </c:pt>
                <c:pt idx="4" formatCode="General">
                  <c:v>-10.5121</c:v>
                </c:pt>
                <c:pt idx="5">
                  <c:v>-12.7279</c:v>
                </c:pt>
                <c:pt idx="6">
                  <c:v>-13.803900000000001</c:v>
                </c:pt>
                <c:pt idx="7">
                  <c:v>-14.295500000000001</c:v>
                </c:pt>
                <c:pt idx="8">
                  <c:v>-18.4894</c:v>
                </c:pt>
                <c:pt idx="9">
                  <c:v>-20.372599999999998</c:v>
                </c:pt>
                <c:pt idx="10" formatCode="General">
                  <c:v>-22</c:v>
                </c:pt>
              </c:numCache>
            </c:numRef>
          </c:xVal>
          <c:yVal>
            <c:numRef>
              <c:f>List3!$D$78:$N$78</c:f>
              <c:numCache>
                <c:formatCode>0.000</c:formatCode>
                <c:ptCount val="11"/>
                <c:pt idx="0" formatCode="General">
                  <c:v>22</c:v>
                </c:pt>
                <c:pt idx="1">
                  <c:v>19.365500000000001</c:v>
                </c:pt>
                <c:pt idx="2">
                  <c:v>16.3581</c:v>
                </c:pt>
                <c:pt idx="3">
                  <c:v>14.295500000000001</c:v>
                </c:pt>
                <c:pt idx="4">
                  <c:v>13.6996</c:v>
                </c:pt>
                <c:pt idx="5">
                  <c:v>12.7279</c:v>
                </c:pt>
                <c:pt idx="6">
                  <c:v>8.7941000000000003</c:v>
                </c:pt>
                <c:pt idx="7">
                  <c:v>6.6661000000000001</c:v>
                </c:pt>
                <c:pt idx="8">
                  <c:v>4.0990000000000002</c:v>
                </c:pt>
                <c:pt idx="9">
                  <c:v>2.8632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BA-435B-9135-2FB28A1FD2AA}"/>
            </c:ext>
          </c:extLst>
        </c:ser>
        <c:ser>
          <c:idx val="1"/>
          <c:order val="1"/>
          <c:tx>
            <c:v>A-spline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List3!$R$83:$AB$83</c:f>
              <c:numCache>
                <c:formatCode>General</c:formatCode>
                <c:ptCount val="11"/>
                <c:pt idx="0">
                  <c:v>0</c:v>
                </c:pt>
                <c:pt idx="1">
                  <c:v>-3.581</c:v>
                </c:pt>
                <c:pt idx="2">
                  <c:v>-5.1390000000000002</c:v>
                </c:pt>
                <c:pt idx="3">
                  <c:v>-6.7149999999999999</c:v>
                </c:pt>
                <c:pt idx="4">
                  <c:v>-10.563000000000001</c:v>
                </c:pt>
                <c:pt idx="5">
                  <c:v>-12.726000000000001</c:v>
                </c:pt>
                <c:pt idx="6">
                  <c:v>-13.792</c:v>
                </c:pt>
                <c:pt idx="7">
                  <c:v>-14.337</c:v>
                </c:pt>
                <c:pt idx="8">
                  <c:v>-18.515000000000001</c:v>
                </c:pt>
                <c:pt idx="9">
                  <c:v>-20.359000000000002</c:v>
                </c:pt>
                <c:pt idx="10">
                  <c:v>-21.957999999999998</c:v>
                </c:pt>
              </c:numCache>
            </c:numRef>
          </c:xVal>
          <c:yVal>
            <c:numRef>
              <c:f>List3!$R$84:$AB$84</c:f>
              <c:numCache>
                <c:formatCode>0.000</c:formatCode>
                <c:ptCount val="11"/>
                <c:pt idx="0" formatCode="General">
                  <c:v>21.986999999999998</c:v>
                </c:pt>
                <c:pt idx="1">
                  <c:v>19.365500000000001</c:v>
                </c:pt>
                <c:pt idx="2">
                  <c:v>16.3581</c:v>
                </c:pt>
                <c:pt idx="3">
                  <c:v>14.295500000000001</c:v>
                </c:pt>
                <c:pt idx="4">
                  <c:v>13.6996</c:v>
                </c:pt>
                <c:pt idx="5">
                  <c:v>12.7279</c:v>
                </c:pt>
                <c:pt idx="6">
                  <c:v>8.7941000000000003</c:v>
                </c:pt>
                <c:pt idx="7">
                  <c:v>6.6661000000000001</c:v>
                </c:pt>
                <c:pt idx="8">
                  <c:v>4.0990000000000002</c:v>
                </c:pt>
                <c:pt idx="9">
                  <c:v>2.8632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3BA-435B-9135-2FB28A1FD2AA}"/>
            </c:ext>
          </c:extLst>
        </c:ser>
        <c:ser>
          <c:idx val="2"/>
          <c:order val="2"/>
          <c:tx>
            <c:v>B-spline</c:v>
          </c:tx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List3!$R$88:$AB$88</c:f>
              <c:numCache>
                <c:formatCode>General</c:formatCode>
                <c:ptCount val="11"/>
                <c:pt idx="0">
                  <c:v>0</c:v>
                </c:pt>
                <c:pt idx="1">
                  <c:v>-3.5409999999999999</c:v>
                </c:pt>
                <c:pt idx="2">
                  <c:v>-5.141</c:v>
                </c:pt>
                <c:pt idx="3">
                  <c:v>-6.7859999999999996</c:v>
                </c:pt>
                <c:pt idx="4">
                  <c:v>-10.539</c:v>
                </c:pt>
                <c:pt idx="5">
                  <c:v>-12.664999999999999</c:v>
                </c:pt>
                <c:pt idx="6">
                  <c:v>-13.792999999999999</c:v>
                </c:pt>
                <c:pt idx="7">
                  <c:v>-14.39</c:v>
                </c:pt>
                <c:pt idx="8">
                  <c:v>-18.463000000000001</c:v>
                </c:pt>
                <c:pt idx="9">
                  <c:v>-20.332000000000001</c:v>
                </c:pt>
                <c:pt idx="10">
                  <c:v>-21.91</c:v>
                </c:pt>
              </c:numCache>
            </c:numRef>
          </c:xVal>
          <c:yVal>
            <c:numRef>
              <c:f>List3!$R$89:$AB$89</c:f>
              <c:numCache>
                <c:formatCode>0.000</c:formatCode>
                <c:ptCount val="11"/>
                <c:pt idx="0" formatCode="General">
                  <c:v>21.936</c:v>
                </c:pt>
                <c:pt idx="1">
                  <c:v>19.365500000000001</c:v>
                </c:pt>
                <c:pt idx="2">
                  <c:v>16.3581</c:v>
                </c:pt>
                <c:pt idx="3">
                  <c:v>14.295500000000001</c:v>
                </c:pt>
                <c:pt idx="4">
                  <c:v>13.6996</c:v>
                </c:pt>
                <c:pt idx="5">
                  <c:v>12.7279</c:v>
                </c:pt>
                <c:pt idx="6">
                  <c:v>8.7941000000000003</c:v>
                </c:pt>
                <c:pt idx="7">
                  <c:v>6.6661000000000001</c:v>
                </c:pt>
                <c:pt idx="8">
                  <c:v>4.0990000000000002</c:v>
                </c:pt>
                <c:pt idx="9">
                  <c:v>2.8632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3BA-435B-9135-2FB28A1FD2AA}"/>
            </c:ext>
          </c:extLst>
        </c:ser>
        <c:ser>
          <c:idx val="3"/>
          <c:order val="3"/>
          <c:tx>
            <c:v>C-spline</c:v>
          </c:tx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List3!$R$94:$AB$94</c:f>
              <c:numCache>
                <c:formatCode>General</c:formatCode>
                <c:ptCount val="11"/>
                <c:pt idx="0">
                  <c:v>0</c:v>
                </c:pt>
                <c:pt idx="1">
                  <c:v>-3.637</c:v>
                </c:pt>
                <c:pt idx="2">
                  <c:v>-5.22</c:v>
                </c:pt>
                <c:pt idx="3">
                  <c:v>-6.758</c:v>
                </c:pt>
                <c:pt idx="4">
                  <c:v>-10.462</c:v>
                </c:pt>
                <c:pt idx="5">
                  <c:v>-12.714</c:v>
                </c:pt>
                <c:pt idx="6">
                  <c:v>-13.834</c:v>
                </c:pt>
                <c:pt idx="7">
                  <c:v>-14.340999999999999</c:v>
                </c:pt>
                <c:pt idx="8">
                  <c:v>-18.523</c:v>
                </c:pt>
                <c:pt idx="9">
                  <c:v>-20.292999999999999</c:v>
                </c:pt>
                <c:pt idx="10">
                  <c:v>-21.965</c:v>
                </c:pt>
              </c:numCache>
            </c:numRef>
          </c:xVal>
          <c:yVal>
            <c:numRef>
              <c:f>List3!$R$95:$AB$95</c:f>
              <c:numCache>
                <c:formatCode>0.000</c:formatCode>
                <c:ptCount val="11"/>
                <c:pt idx="0" formatCode="General">
                  <c:v>21.983000000000001</c:v>
                </c:pt>
                <c:pt idx="1">
                  <c:v>19.365500000000001</c:v>
                </c:pt>
                <c:pt idx="2">
                  <c:v>16.3581</c:v>
                </c:pt>
                <c:pt idx="3">
                  <c:v>14.295500000000001</c:v>
                </c:pt>
                <c:pt idx="4">
                  <c:v>13.6996</c:v>
                </c:pt>
                <c:pt idx="5">
                  <c:v>12.7279</c:v>
                </c:pt>
                <c:pt idx="6">
                  <c:v>8.7941000000000003</c:v>
                </c:pt>
                <c:pt idx="7">
                  <c:v>6.6661000000000001</c:v>
                </c:pt>
                <c:pt idx="8">
                  <c:v>4.0990000000000002</c:v>
                </c:pt>
                <c:pt idx="9">
                  <c:v>2.8632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3BA-435B-9135-2FB28A1FD2AA}"/>
            </c:ext>
          </c:extLst>
        </c:ser>
        <c:ser>
          <c:idx val="4"/>
          <c:order val="4"/>
          <c:tx>
            <c:v>Linear</c:v>
          </c:tx>
          <c:spPr>
            <a:ln w="952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List3!$R$99:$AB$99</c:f>
              <c:numCache>
                <c:formatCode>General</c:formatCode>
                <c:ptCount val="11"/>
                <c:pt idx="0">
                  <c:v>0</c:v>
                </c:pt>
                <c:pt idx="1">
                  <c:v>-3.6030000000000002</c:v>
                </c:pt>
                <c:pt idx="2">
                  <c:v>-5.1929999999999996</c:v>
                </c:pt>
                <c:pt idx="3">
                  <c:v>-6.819</c:v>
                </c:pt>
                <c:pt idx="4">
                  <c:v>-10.458</c:v>
                </c:pt>
                <c:pt idx="5">
                  <c:v>-12.72</c:v>
                </c:pt>
                <c:pt idx="6" formatCode="0.000">
                  <c:v>-13.837999999999999</c:v>
                </c:pt>
                <c:pt idx="7">
                  <c:v>-14.403</c:v>
                </c:pt>
                <c:pt idx="8">
                  <c:v>-18.474</c:v>
                </c:pt>
                <c:pt idx="9">
                  <c:v>-20.364000000000001</c:v>
                </c:pt>
                <c:pt idx="10">
                  <c:v>-21.991</c:v>
                </c:pt>
              </c:numCache>
            </c:numRef>
          </c:xVal>
          <c:yVal>
            <c:numRef>
              <c:f>List3!$R$100:$AB$100</c:f>
              <c:numCache>
                <c:formatCode>0.000</c:formatCode>
                <c:ptCount val="11"/>
                <c:pt idx="0" formatCode="General">
                  <c:v>22.006</c:v>
                </c:pt>
                <c:pt idx="1">
                  <c:v>19.365500000000001</c:v>
                </c:pt>
                <c:pt idx="2">
                  <c:v>16.3581</c:v>
                </c:pt>
                <c:pt idx="3">
                  <c:v>14.295500000000001</c:v>
                </c:pt>
                <c:pt idx="4">
                  <c:v>13.6996</c:v>
                </c:pt>
                <c:pt idx="5">
                  <c:v>12.7279</c:v>
                </c:pt>
                <c:pt idx="6">
                  <c:v>8.7941000000000003</c:v>
                </c:pt>
                <c:pt idx="7">
                  <c:v>6.6661000000000001</c:v>
                </c:pt>
                <c:pt idx="8">
                  <c:v>4.0990000000000002</c:v>
                </c:pt>
                <c:pt idx="9">
                  <c:v>2.8632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3BA-435B-9135-2FB28A1FD2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49056"/>
        <c:axId val="545486232"/>
      </c:scatterChart>
      <c:valAx>
        <c:axId val="496949056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5486232"/>
        <c:crosses val="max"/>
        <c:crossBetween val="midCat"/>
      </c:valAx>
      <c:valAx>
        <c:axId val="545486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6949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Ekvidistant, 15 knots/quadrant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2.3307493625086741E-2"/>
          <c:y val="4.520881958159139E-2"/>
          <c:w val="0.85036726978560884"/>
          <c:h val="0.90069918462124343"/>
        </c:manualLayout>
      </c:layout>
      <c:scatterChart>
        <c:scatterStyle val="smoothMarker"/>
        <c:varyColors val="0"/>
        <c:ser>
          <c:idx val="0"/>
          <c:order val="0"/>
          <c:tx>
            <c:v>Theoretical curve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List3!$D$77:$N$77</c:f>
              <c:numCache>
                <c:formatCode>0.000</c:formatCode>
                <c:ptCount val="11"/>
                <c:pt idx="0" formatCode="General">
                  <c:v>0</c:v>
                </c:pt>
                <c:pt idx="1">
                  <c:v>-3.5891999999999999</c:v>
                </c:pt>
                <c:pt idx="2">
                  <c:v>-5.1577000000000002</c:v>
                </c:pt>
                <c:pt idx="3" formatCode="General">
                  <c:v>-6.6661000000000001</c:v>
                </c:pt>
                <c:pt idx="4" formatCode="General">
                  <c:v>-10.5121</c:v>
                </c:pt>
                <c:pt idx="5">
                  <c:v>-12.7279</c:v>
                </c:pt>
                <c:pt idx="6">
                  <c:v>-13.803900000000001</c:v>
                </c:pt>
                <c:pt idx="7">
                  <c:v>-14.295500000000001</c:v>
                </c:pt>
                <c:pt idx="8">
                  <c:v>-18.4894</c:v>
                </c:pt>
                <c:pt idx="9">
                  <c:v>-20.372599999999998</c:v>
                </c:pt>
                <c:pt idx="10" formatCode="General">
                  <c:v>-22</c:v>
                </c:pt>
              </c:numCache>
            </c:numRef>
          </c:xVal>
          <c:yVal>
            <c:numRef>
              <c:f>List3!$D$78:$N$78</c:f>
              <c:numCache>
                <c:formatCode>0.000</c:formatCode>
                <c:ptCount val="11"/>
                <c:pt idx="0" formatCode="General">
                  <c:v>22</c:v>
                </c:pt>
                <c:pt idx="1">
                  <c:v>19.365500000000001</c:v>
                </c:pt>
                <c:pt idx="2">
                  <c:v>16.3581</c:v>
                </c:pt>
                <c:pt idx="3">
                  <c:v>14.295500000000001</c:v>
                </c:pt>
                <c:pt idx="4">
                  <c:v>13.6996</c:v>
                </c:pt>
                <c:pt idx="5">
                  <c:v>12.7279</c:v>
                </c:pt>
                <c:pt idx="6">
                  <c:v>8.7941000000000003</c:v>
                </c:pt>
                <c:pt idx="7">
                  <c:v>6.6661000000000001</c:v>
                </c:pt>
                <c:pt idx="8">
                  <c:v>4.0990000000000002</c:v>
                </c:pt>
                <c:pt idx="9">
                  <c:v>2.8632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1B-4FD7-9230-A5484E5A385D}"/>
            </c:ext>
          </c:extLst>
        </c:ser>
        <c:ser>
          <c:idx val="1"/>
          <c:order val="1"/>
          <c:tx>
            <c:v>A-spline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List3!$D$83:$N$83</c:f>
              <c:numCache>
                <c:formatCode>General</c:formatCode>
                <c:ptCount val="11"/>
                <c:pt idx="0">
                  <c:v>0</c:v>
                </c:pt>
                <c:pt idx="1">
                  <c:v>-3.6080000000000001</c:v>
                </c:pt>
                <c:pt idx="2">
                  <c:v>-5.1870000000000003</c:v>
                </c:pt>
                <c:pt idx="3">
                  <c:v>-6.673</c:v>
                </c:pt>
                <c:pt idx="4">
                  <c:v>-10.342000000000001</c:v>
                </c:pt>
                <c:pt idx="5">
                  <c:v>-12.653</c:v>
                </c:pt>
                <c:pt idx="6">
                  <c:v>-13.819000000000001</c:v>
                </c:pt>
                <c:pt idx="7">
                  <c:v>-14.289</c:v>
                </c:pt>
                <c:pt idx="8">
                  <c:v>-18.367000000000001</c:v>
                </c:pt>
                <c:pt idx="9">
                  <c:v>-20.283999999999999</c:v>
                </c:pt>
                <c:pt idx="10">
                  <c:v>-21.960999999999999</c:v>
                </c:pt>
              </c:numCache>
            </c:numRef>
          </c:xVal>
          <c:yVal>
            <c:numRef>
              <c:f>List3!$D$84:$N$84</c:f>
              <c:numCache>
                <c:formatCode>0.000</c:formatCode>
                <c:ptCount val="11"/>
                <c:pt idx="0" formatCode="General">
                  <c:v>21.972999999999999</c:v>
                </c:pt>
                <c:pt idx="1">
                  <c:v>19.365500000000001</c:v>
                </c:pt>
                <c:pt idx="2">
                  <c:v>16.3581</c:v>
                </c:pt>
                <c:pt idx="3">
                  <c:v>14.295500000000001</c:v>
                </c:pt>
                <c:pt idx="4">
                  <c:v>13.6996</c:v>
                </c:pt>
                <c:pt idx="5">
                  <c:v>12.7279</c:v>
                </c:pt>
                <c:pt idx="6">
                  <c:v>8.7941000000000003</c:v>
                </c:pt>
                <c:pt idx="7">
                  <c:v>6.6661000000000001</c:v>
                </c:pt>
                <c:pt idx="8">
                  <c:v>4.0990000000000002</c:v>
                </c:pt>
                <c:pt idx="9">
                  <c:v>2.8632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1B-4FD7-9230-A5484E5A385D}"/>
            </c:ext>
          </c:extLst>
        </c:ser>
        <c:ser>
          <c:idx val="2"/>
          <c:order val="2"/>
          <c:tx>
            <c:v>B-spline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List3!$D$88:$N$88</c:f>
              <c:numCache>
                <c:formatCode>General</c:formatCode>
                <c:ptCount val="11"/>
                <c:pt idx="0">
                  <c:v>0</c:v>
                </c:pt>
                <c:pt idx="1">
                  <c:v>-3.5179999999999998</c:v>
                </c:pt>
                <c:pt idx="2">
                  <c:v>-5.1310000000000002</c:v>
                </c:pt>
                <c:pt idx="3">
                  <c:v>-6.72</c:v>
                </c:pt>
                <c:pt idx="4">
                  <c:v>-10.419</c:v>
                </c:pt>
                <c:pt idx="5">
                  <c:v>-12.631</c:v>
                </c:pt>
                <c:pt idx="6">
                  <c:v>-13.795999999999999</c:v>
                </c:pt>
                <c:pt idx="7">
                  <c:v>-14.355</c:v>
                </c:pt>
                <c:pt idx="8">
                  <c:v>-18.484999999999999</c:v>
                </c:pt>
                <c:pt idx="9">
                  <c:v>-20.361000000000001</c:v>
                </c:pt>
                <c:pt idx="10">
                  <c:v>-21.945</c:v>
                </c:pt>
              </c:numCache>
            </c:numRef>
          </c:xVal>
          <c:yVal>
            <c:numRef>
              <c:f>List3!$D$89:$N$89</c:f>
              <c:numCache>
                <c:formatCode>0.000</c:formatCode>
                <c:ptCount val="11"/>
                <c:pt idx="0" formatCode="General">
                  <c:v>21.957999999999998</c:v>
                </c:pt>
                <c:pt idx="1">
                  <c:v>19.365500000000001</c:v>
                </c:pt>
                <c:pt idx="2">
                  <c:v>16.3581</c:v>
                </c:pt>
                <c:pt idx="3">
                  <c:v>14.295500000000001</c:v>
                </c:pt>
                <c:pt idx="4">
                  <c:v>13.6996</c:v>
                </c:pt>
                <c:pt idx="5">
                  <c:v>12.7279</c:v>
                </c:pt>
                <c:pt idx="6">
                  <c:v>8.7941000000000003</c:v>
                </c:pt>
                <c:pt idx="7">
                  <c:v>6.6661000000000001</c:v>
                </c:pt>
                <c:pt idx="8">
                  <c:v>4.0990000000000002</c:v>
                </c:pt>
                <c:pt idx="9">
                  <c:v>2.8632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1B-4FD7-9230-A5484E5A385D}"/>
            </c:ext>
          </c:extLst>
        </c:ser>
        <c:ser>
          <c:idx val="3"/>
          <c:order val="3"/>
          <c:tx>
            <c:v>C-spline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List3!$D$94:$N$94</c:f>
              <c:numCache>
                <c:formatCode>General</c:formatCode>
                <c:ptCount val="11"/>
                <c:pt idx="0">
                  <c:v>0</c:v>
                </c:pt>
                <c:pt idx="1">
                  <c:v>-3.5790000000000002</c:v>
                </c:pt>
                <c:pt idx="2">
                  <c:v>-5.1760000000000002</c:v>
                </c:pt>
                <c:pt idx="3">
                  <c:v>-6.726</c:v>
                </c:pt>
                <c:pt idx="4">
                  <c:v>-10.329000000000001</c:v>
                </c:pt>
                <c:pt idx="5">
                  <c:v>-12.625</c:v>
                </c:pt>
                <c:pt idx="6">
                  <c:v>-13.781000000000001</c:v>
                </c:pt>
                <c:pt idx="7">
                  <c:v>-14.291</c:v>
                </c:pt>
                <c:pt idx="8">
                  <c:v>-18.425999999999998</c:v>
                </c:pt>
                <c:pt idx="9">
                  <c:v>-20.251999999999999</c:v>
                </c:pt>
                <c:pt idx="10">
                  <c:v>-21.954000000000001</c:v>
                </c:pt>
              </c:numCache>
            </c:numRef>
          </c:xVal>
          <c:yVal>
            <c:numRef>
              <c:f>List3!$D$95:$N$95</c:f>
              <c:numCache>
                <c:formatCode>0.000</c:formatCode>
                <c:ptCount val="11"/>
                <c:pt idx="0" formatCode="General">
                  <c:v>21.984999999999999</c:v>
                </c:pt>
                <c:pt idx="1">
                  <c:v>19.365500000000001</c:v>
                </c:pt>
                <c:pt idx="2">
                  <c:v>16.3581</c:v>
                </c:pt>
                <c:pt idx="3">
                  <c:v>14.295500000000001</c:v>
                </c:pt>
                <c:pt idx="4">
                  <c:v>13.6996</c:v>
                </c:pt>
                <c:pt idx="5">
                  <c:v>12.7279</c:v>
                </c:pt>
                <c:pt idx="6">
                  <c:v>8.7941000000000003</c:v>
                </c:pt>
                <c:pt idx="7">
                  <c:v>6.6661000000000001</c:v>
                </c:pt>
                <c:pt idx="8">
                  <c:v>4.0990000000000002</c:v>
                </c:pt>
                <c:pt idx="9">
                  <c:v>2.8632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F1B-4FD7-9230-A5484E5A385D}"/>
            </c:ext>
          </c:extLst>
        </c:ser>
        <c:ser>
          <c:idx val="4"/>
          <c:order val="4"/>
          <c:tx>
            <c:v>Linear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List3!$P$131:$Z$131</c:f>
              <c:numCache>
                <c:formatCode>General</c:formatCode>
                <c:ptCount val="11"/>
                <c:pt idx="0">
                  <c:v>0</c:v>
                </c:pt>
                <c:pt idx="1">
                  <c:v>-3.589</c:v>
                </c:pt>
                <c:pt idx="2">
                  <c:v>-5.2320000000000002</c:v>
                </c:pt>
                <c:pt idx="3">
                  <c:v>-7.2809999999999997</c:v>
                </c:pt>
                <c:pt idx="4">
                  <c:v>-10.451000000000001</c:v>
                </c:pt>
                <c:pt idx="5">
                  <c:v>-12.727</c:v>
                </c:pt>
                <c:pt idx="6" formatCode="0.000">
                  <c:v>-13.831</c:v>
                </c:pt>
                <c:pt idx="7">
                  <c:v>-14.602</c:v>
                </c:pt>
                <c:pt idx="8">
                  <c:v>-18.46</c:v>
                </c:pt>
                <c:pt idx="9">
                  <c:v>-20.257999999999999</c:v>
                </c:pt>
                <c:pt idx="10">
                  <c:v>-21.978999999999999</c:v>
                </c:pt>
              </c:numCache>
            </c:numRef>
          </c:xVal>
          <c:yVal>
            <c:numRef>
              <c:f>List3!$P$132:$Z$132</c:f>
              <c:numCache>
                <c:formatCode>0.000</c:formatCode>
                <c:ptCount val="11"/>
                <c:pt idx="0" formatCode="General">
                  <c:v>22</c:v>
                </c:pt>
                <c:pt idx="1">
                  <c:v>19.365500000000001</c:v>
                </c:pt>
                <c:pt idx="2">
                  <c:v>16.3581</c:v>
                </c:pt>
                <c:pt idx="3">
                  <c:v>14.295500000000001</c:v>
                </c:pt>
                <c:pt idx="4">
                  <c:v>13.6996</c:v>
                </c:pt>
                <c:pt idx="5">
                  <c:v>12.7279</c:v>
                </c:pt>
                <c:pt idx="6">
                  <c:v>8.7941000000000003</c:v>
                </c:pt>
                <c:pt idx="7">
                  <c:v>6.6661000000000001</c:v>
                </c:pt>
                <c:pt idx="8">
                  <c:v>4.0990000000000002</c:v>
                </c:pt>
                <c:pt idx="9">
                  <c:v>2.8632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F1B-4FD7-9230-A5484E5A3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49056"/>
        <c:axId val="545486232"/>
      </c:scatterChart>
      <c:valAx>
        <c:axId val="496949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5486232"/>
        <c:crosses val="autoZero"/>
        <c:crossBetween val="midCat"/>
      </c:valAx>
      <c:valAx>
        <c:axId val="545486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6949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Polar, steptheta =  1°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2.3307493625086741E-2"/>
          <c:y val="1.9150187659767285E-2"/>
          <c:w val="0.85036726978560884"/>
          <c:h val="0.90069918462124343"/>
        </c:manualLayout>
      </c:layout>
      <c:scatterChart>
        <c:scatterStyle val="smoothMarker"/>
        <c:varyColors val="0"/>
        <c:ser>
          <c:idx val="0"/>
          <c:order val="0"/>
          <c:tx>
            <c:v>Theoretical curve</c:v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List2!$C$79:$M$79</c:f>
              <c:numCache>
                <c:formatCode>0.000</c:formatCode>
                <c:ptCount val="11"/>
                <c:pt idx="0" formatCode="General">
                  <c:v>0</c:v>
                </c:pt>
                <c:pt idx="1">
                  <c:v>-3.5891999999999999</c:v>
                </c:pt>
                <c:pt idx="2">
                  <c:v>-5.1577000000000002</c:v>
                </c:pt>
                <c:pt idx="3" formatCode="General">
                  <c:v>-6.6661000000000001</c:v>
                </c:pt>
                <c:pt idx="4" formatCode="General">
                  <c:v>-10.5121</c:v>
                </c:pt>
                <c:pt idx="5">
                  <c:v>-12.7279</c:v>
                </c:pt>
                <c:pt idx="6">
                  <c:v>-13.803900000000001</c:v>
                </c:pt>
                <c:pt idx="7">
                  <c:v>-14.295500000000001</c:v>
                </c:pt>
                <c:pt idx="8">
                  <c:v>-18.4894</c:v>
                </c:pt>
                <c:pt idx="9">
                  <c:v>-20.372599999999998</c:v>
                </c:pt>
                <c:pt idx="10" formatCode="General">
                  <c:v>-22</c:v>
                </c:pt>
              </c:numCache>
            </c:numRef>
          </c:xVal>
          <c:yVal>
            <c:numRef>
              <c:f>List2!$C$80:$M$80</c:f>
              <c:numCache>
                <c:formatCode>0.000</c:formatCode>
                <c:ptCount val="11"/>
                <c:pt idx="0" formatCode="General">
                  <c:v>22</c:v>
                </c:pt>
                <c:pt idx="1">
                  <c:v>19.365500000000001</c:v>
                </c:pt>
                <c:pt idx="2">
                  <c:v>16.3581</c:v>
                </c:pt>
                <c:pt idx="3">
                  <c:v>14.295500000000001</c:v>
                </c:pt>
                <c:pt idx="4">
                  <c:v>13.6996</c:v>
                </c:pt>
                <c:pt idx="5">
                  <c:v>12.7279</c:v>
                </c:pt>
                <c:pt idx="6">
                  <c:v>8.7941000000000003</c:v>
                </c:pt>
                <c:pt idx="7">
                  <c:v>6.6661000000000001</c:v>
                </c:pt>
                <c:pt idx="8">
                  <c:v>4.0990000000000002</c:v>
                </c:pt>
                <c:pt idx="9">
                  <c:v>2.8632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3CC-416B-B828-4212775597AA}"/>
            </c:ext>
          </c:extLst>
        </c:ser>
        <c:ser>
          <c:idx val="1"/>
          <c:order val="1"/>
          <c:tx>
            <c:v>A-spline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List2!$C$85:$M$85</c:f>
              <c:numCache>
                <c:formatCode>General</c:formatCode>
                <c:ptCount val="11"/>
                <c:pt idx="0">
                  <c:v>0</c:v>
                </c:pt>
                <c:pt idx="1">
                  <c:v>-3.5329999999999999</c:v>
                </c:pt>
                <c:pt idx="2">
                  <c:v>-5.1429999999999998</c:v>
                </c:pt>
                <c:pt idx="3">
                  <c:v>-6.6710000000000003</c:v>
                </c:pt>
                <c:pt idx="4">
                  <c:v>-10.327</c:v>
                </c:pt>
                <c:pt idx="5">
                  <c:v>-12.624000000000001</c:v>
                </c:pt>
                <c:pt idx="6">
                  <c:v>-13.773999999999999</c:v>
                </c:pt>
                <c:pt idx="7">
                  <c:v>-14.298</c:v>
                </c:pt>
                <c:pt idx="8">
                  <c:v>-18.495999999999999</c:v>
                </c:pt>
                <c:pt idx="9">
                  <c:v>-20.314</c:v>
                </c:pt>
                <c:pt idx="10">
                  <c:v>-21.959</c:v>
                </c:pt>
              </c:numCache>
            </c:numRef>
          </c:xVal>
          <c:yVal>
            <c:numRef>
              <c:f>List2!$C$86:$M$86</c:f>
              <c:numCache>
                <c:formatCode>0.000</c:formatCode>
                <c:ptCount val="11"/>
                <c:pt idx="0" formatCode="General">
                  <c:v>21.952999999999999</c:v>
                </c:pt>
                <c:pt idx="1">
                  <c:v>19.365500000000001</c:v>
                </c:pt>
                <c:pt idx="2">
                  <c:v>16.3581</c:v>
                </c:pt>
                <c:pt idx="3">
                  <c:v>14.295500000000001</c:v>
                </c:pt>
                <c:pt idx="4">
                  <c:v>13.6996</c:v>
                </c:pt>
                <c:pt idx="5">
                  <c:v>12.7279</c:v>
                </c:pt>
                <c:pt idx="6">
                  <c:v>8.7941000000000003</c:v>
                </c:pt>
                <c:pt idx="7">
                  <c:v>6.6661000000000001</c:v>
                </c:pt>
                <c:pt idx="8">
                  <c:v>4.0990000000000002</c:v>
                </c:pt>
                <c:pt idx="9">
                  <c:v>2.8632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3CC-416B-B828-4212775597AA}"/>
            </c:ext>
          </c:extLst>
        </c:ser>
        <c:ser>
          <c:idx val="2"/>
          <c:order val="2"/>
          <c:tx>
            <c:v>B-spline</c:v>
          </c:tx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List2!$C$90:$M$90</c:f>
              <c:numCache>
                <c:formatCode>General</c:formatCode>
                <c:ptCount val="11"/>
                <c:pt idx="0">
                  <c:v>0</c:v>
                </c:pt>
                <c:pt idx="1">
                  <c:v>-3.6389999999999998</c:v>
                </c:pt>
                <c:pt idx="2">
                  <c:v>-5.23</c:v>
                </c:pt>
                <c:pt idx="3">
                  <c:v>-6.8230000000000004</c:v>
                </c:pt>
                <c:pt idx="4">
                  <c:v>-10.754</c:v>
                </c:pt>
                <c:pt idx="5">
                  <c:v>-12.808999999999999</c:v>
                </c:pt>
                <c:pt idx="6">
                  <c:v>-13.866</c:v>
                </c:pt>
                <c:pt idx="7">
                  <c:v>-14.436</c:v>
                </c:pt>
                <c:pt idx="8">
                  <c:v>-18.603000000000002</c:v>
                </c:pt>
                <c:pt idx="9">
                  <c:v>-20.448</c:v>
                </c:pt>
                <c:pt idx="10">
                  <c:v>-21.943999999999999</c:v>
                </c:pt>
              </c:numCache>
            </c:numRef>
          </c:xVal>
          <c:yVal>
            <c:numRef>
              <c:f>List2!$C$91:$M$91</c:f>
              <c:numCache>
                <c:formatCode>0.000</c:formatCode>
                <c:ptCount val="11"/>
                <c:pt idx="0" formatCode="General">
                  <c:v>21.963999999999999</c:v>
                </c:pt>
                <c:pt idx="1">
                  <c:v>19.365500000000001</c:v>
                </c:pt>
                <c:pt idx="2">
                  <c:v>16.3581</c:v>
                </c:pt>
                <c:pt idx="3">
                  <c:v>14.295500000000001</c:v>
                </c:pt>
                <c:pt idx="4">
                  <c:v>13.6996</c:v>
                </c:pt>
                <c:pt idx="5">
                  <c:v>12.7279</c:v>
                </c:pt>
                <c:pt idx="6">
                  <c:v>8.7941000000000003</c:v>
                </c:pt>
                <c:pt idx="7">
                  <c:v>6.6661000000000001</c:v>
                </c:pt>
                <c:pt idx="8">
                  <c:v>4.0990000000000002</c:v>
                </c:pt>
                <c:pt idx="9">
                  <c:v>2.8632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3CC-416B-B828-4212775597AA}"/>
            </c:ext>
          </c:extLst>
        </c:ser>
        <c:ser>
          <c:idx val="3"/>
          <c:order val="3"/>
          <c:tx>
            <c:v>C-spline</c:v>
          </c:tx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List2!$C$96:$M$96</c:f>
              <c:numCache>
                <c:formatCode>General</c:formatCode>
                <c:ptCount val="11"/>
                <c:pt idx="0">
                  <c:v>0</c:v>
                </c:pt>
                <c:pt idx="1">
                  <c:v>-3.5070000000000001</c:v>
                </c:pt>
                <c:pt idx="2">
                  <c:v>-5.0949999999999998</c:v>
                </c:pt>
                <c:pt idx="3">
                  <c:v>-6.6829999999999998</c:v>
                </c:pt>
                <c:pt idx="4">
                  <c:v>-10.654</c:v>
                </c:pt>
                <c:pt idx="5">
                  <c:v>-12.679</c:v>
                </c:pt>
                <c:pt idx="6">
                  <c:v>-13.727</c:v>
                </c:pt>
                <c:pt idx="7">
                  <c:v>-14.263999999999999</c:v>
                </c:pt>
                <c:pt idx="8">
                  <c:v>-18.466000000000001</c:v>
                </c:pt>
                <c:pt idx="9">
                  <c:v>-20.314</c:v>
                </c:pt>
                <c:pt idx="10">
                  <c:v>-22</c:v>
                </c:pt>
              </c:numCache>
            </c:numRef>
          </c:xVal>
          <c:yVal>
            <c:numRef>
              <c:f>List2!$C$97:$M$97</c:f>
              <c:numCache>
                <c:formatCode>0.000</c:formatCode>
                <c:ptCount val="11"/>
                <c:pt idx="0" formatCode="General">
                  <c:v>22</c:v>
                </c:pt>
                <c:pt idx="1">
                  <c:v>19.365500000000001</c:v>
                </c:pt>
                <c:pt idx="2">
                  <c:v>16.3581</c:v>
                </c:pt>
                <c:pt idx="3">
                  <c:v>14.295500000000001</c:v>
                </c:pt>
                <c:pt idx="4">
                  <c:v>13.6996</c:v>
                </c:pt>
                <c:pt idx="5">
                  <c:v>12.7279</c:v>
                </c:pt>
                <c:pt idx="6">
                  <c:v>8.7941000000000003</c:v>
                </c:pt>
                <c:pt idx="7">
                  <c:v>6.6661000000000001</c:v>
                </c:pt>
                <c:pt idx="8">
                  <c:v>4.0990000000000002</c:v>
                </c:pt>
                <c:pt idx="9">
                  <c:v>2.8632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3CC-416B-B828-4212775597AA}"/>
            </c:ext>
          </c:extLst>
        </c:ser>
        <c:ser>
          <c:idx val="4"/>
          <c:order val="4"/>
          <c:tx>
            <c:v>Linear</c:v>
          </c:tx>
          <c:spPr>
            <a:ln w="952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List2!$C$101:$M$101</c:f>
              <c:numCache>
                <c:formatCode>General</c:formatCode>
                <c:ptCount val="11"/>
                <c:pt idx="0">
                  <c:v>0</c:v>
                </c:pt>
                <c:pt idx="1">
                  <c:v>-3.5510000000000002</c:v>
                </c:pt>
                <c:pt idx="2">
                  <c:v>-5.1360000000000001</c:v>
                </c:pt>
                <c:pt idx="3">
                  <c:v>-6.7880000000000003</c:v>
                </c:pt>
                <c:pt idx="4">
                  <c:v>-10.61</c:v>
                </c:pt>
                <c:pt idx="5">
                  <c:v>-12.727</c:v>
                </c:pt>
                <c:pt idx="6">
                  <c:v>-13.802</c:v>
                </c:pt>
                <c:pt idx="7">
                  <c:v>-14.423</c:v>
                </c:pt>
                <c:pt idx="8">
                  <c:v>-18.603999999999999</c:v>
                </c:pt>
                <c:pt idx="9">
                  <c:v>-20.446999999999999</c:v>
                </c:pt>
                <c:pt idx="10">
                  <c:v>-22</c:v>
                </c:pt>
              </c:numCache>
            </c:numRef>
          </c:xVal>
          <c:yVal>
            <c:numRef>
              <c:f>List2!$C$102:$M$102</c:f>
              <c:numCache>
                <c:formatCode>0.000</c:formatCode>
                <c:ptCount val="11"/>
                <c:pt idx="0" formatCode="General">
                  <c:v>22</c:v>
                </c:pt>
                <c:pt idx="1">
                  <c:v>19.365500000000001</c:v>
                </c:pt>
                <c:pt idx="2">
                  <c:v>16.3581</c:v>
                </c:pt>
                <c:pt idx="3">
                  <c:v>14.295500000000001</c:v>
                </c:pt>
                <c:pt idx="4">
                  <c:v>13.6996</c:v>
                </c:pt>
                <c:pt idx="5">
                  <c:v>12.7279</c:v>
                </c:pt>
                <c:pt idx="6">
                  <c:v>8.7941000000000003</c:v>
                </c:pt>
                <c:pt idx="7">
                  <c:v>6.6661000000000001</c:v>
                </c:pt>
                <c:pt idx="8">
                  <c:v>4.0990000000000002</c:v>
                </c:pt>
                <c:pt idx="9">
                  <c:v>2.8632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3CC-416B-B828-4212775597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49056"/>
        <c:axId val="545486232"/>
      </c:scatterChart>
      <c:valAx>
        <c:axId val="496949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5486232"/>
        <c:crosses val="autoZero"/>
        <c:crossBetween val="midCat"/>
      </c:valAx>
      <c:valAx>
        <c:axId val="545486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6949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2519693908429514"/>
          <c:y val="0.82437542212760861"/>
          <c:w val="0.67480338804950524"/>
          <c:h val="4.19713125332683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Polar,</a:t>
            </a:r>
            <a:r>
              <a:rPr lang="cs-CZ" baseline="0"/>
              <a:t> steptheta =  15°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6.5879324720863927E-2"/>
          <c:y val="4.3652999172996441E-2"/>
          <c:w val="0.85036726978560884"/>
          <c:h val="0.90069918462124343"/>
        </c:manualLayout>
      </c:layout>
      <c:scatterChart>
        <c:scatterStyle val="smoothMarker"/>
        <c:varyColors val="0"/>
        <c:ser>
          <c:idx val="0"/>
          <c:order val="0"/>
          <c:tx>
            <c:v>Theoretical curve</c:v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List2!$C$79:$M$79</c:f>
              <c:numCache>
                <c:formatCode>0.000</c:formatCode>
                <c:ptCount val="11"/>
                <c:pt idx="0" formatCode="General">
                  <c:v>0</c:v>
                </c:pt>
                <c:pt idx="1">
                  <c:v>-3.5891999999999999</c:v>
                </c:pt>
                <c:pt idx="2">
                  <c:v>-5.1577000000000002</c:v>
                </c:pt>
                <c:pt idx="3" formatCode="General">
                  <c:v>-6.6661000000000001</c:v>
                </c:pt>
                <c:pt idx="4" formatCode="General">
                  <c:v>-10.5121</c:v>
                </c:pt>
                <c:pt idx="5">
                  <c:v>-12.7279</c:v>
                </c:pt>
                <c:pt idx="6">
                  <c:v>-13.803900000000001</c:v>
                </c:pt>
                <c:pt idx="7">
                  <c:v>-14.295500000000001</c:v>
                </c:pt>
                <c:pt idx="8">
                  <c:v>-18.4894</c:v>
                </c:pt>
                <c:pt idx="9">
                  <c:v>-20.372599999999998</c:v>
                </c:pt>
                <c:pt idx="10" formatCode="General">
                  <c:v>-22</c:v>
                </c:pt>
              </c:numCache>
            </c:numRef>
          </c:xVal>
          <c:yVal>
            <c:numRef>
              <c:f>List2!$C$80:$M$80</c:f>
              <c:numCache>
                <c:formatCode>0.000</c:formatCode>
                <c:ptCount val="11"/>
                <c:pt idx="0" formatCode="General">
                  <c:v>22</c:v>
                </c:pt>
                <c:pt idx="1">
                  <c:v>19.365500000000001</c:v>
                </c:pt>
                <c:pt idx="2">
                  <c:v>16.3581</c:v>
                </c:pt>
                <c:pt idx="3">
                  <c:v>14.295500000000001</c:v>
                </c:pt>
                <c:pt idx="4">
                  <c:v>13.6996</c:v>
                </c:pt>
                <c:pt idx="5">
                  <c:v>12.7279</c:v>
                </c:pt>
                <c:pt idx="6">
                  <c:v>8.7941000000000003</c:v>
                </c:pt>
                <c:pt idx="7">
                  <c:v>6.6661000000000001</c:v>
                </c:pt>
                <c:pt idx="8">
                  <c:v>4.0990000000000002</c:v>
                </c:pt>
                <c:pt idx="9">
                  <c:v>2.8632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C2-4DB1-BEC9-339CC76E382B}"/>
            </c:ext>
          </c:extLst>
        </c:ser>
        <c:ser>
          <c:idx val="1"/>
          <c:order val="1"/>
          <c:tx>
            <c:v>A-spline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List2!$Q$86:$AA$86</c:f>
              <c:numCache>
                <c:formatCode>General</c:formatCode>
                <c:ptCount val="11"/>
                <c:pt idx="0">
                  <c:v>0</c:v>
                </c:pt>
                <c:pt idx="1">
                  <c:v>-3.3650000000000002</c:v>
                </c:pt>
                <c:pt idx="2">
                  <c:v>-5.7990000000000004</c:v>
                </c:pt>
                <c:pt idx="3">
                  <c:v>-7.6879999999999997</c:v>
                </c:pt>
                <c:pt idx="4">
                  <c:v>-8.31</c:v>
                </c:pt>
                <c:pt idx="5">
                  <c:v>-12.483000000000001</c:v>
                </c:pt>
                <c:pt idx="6">
                  <c:v>-13.523999999999999</c:v>
                </c:pt>
                <c:pt idx="7">
                  <c:v>-15.221</c:v>
                </c:pt>
                <c:pt idx="8">
                  <c:v>-17.907</c:v>
                </c:pt>
                <c:pt idx="9">
                  <c:v>-19.408000000000001</c:v>
                </c:pt>
                <c:pt idx="10">
                  <c:v>-21.846</c:v>
                </c:pt>
              </c:numCache>
            </c:numRef>
          </c:xVal>
          <c:yVal>
            <c:numRef>
              <c:f>List2!$Q$87:$AA$87</c:f>
              <c:numCache>
                <c:formatCode>0.000</c:formatCode>
                <c:ptCount val="11"/>
                <c:pt idx="0" formatCode="General">
                  <c:v>21.806999999999999</c:v>
                </c:pt>
                <c:pt idx="1">
                  <c:v>19.365500000000001</c:v>
                </c:pt>
                <c:pt idx="2">
                  <c:v>16.3581</c:v>
                </c:pt>
                <c:pt idx="3">
                  <c:v>14.295500000000001</c:v>
                </c:pt>
                <c:pt idx="4">
                  <c:v>13.6996</c:v>
                </c:pt>
                <c:pt idx="5">
                  <c:v>12.7279</c:v>
                </c:pt>
                <c:pt idx="6">
                  <c:v>8.7941000000000003</c:v>
                </c:pt>
                <c:pt idx="7">
                  <c:v>6.6661000000000001</c:v>
                </c:pt>
                <c:pt idx="8">
                  <c:v>4.0990000000000002</c:v>
                </c:pt>
                <c:pt idx="9">
                  <c:v>2.8632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C2-4DB1-BEC9-339CC76E382B}"/>
            </c:ext>
          </c:extLst>
        </c:ser>
        <c:ser>
          <c:idx val="2"/>
          <c:order val="2"/>
          <c:tx>
            <c:v>B-spline</c:v>
          </c:tx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List2!$Q$91:$AA$91</c:f>
              <c:numCache>
                <c:formatCode>General</c:formatCode>
                <c:ptCount val="11"/>
                <c:pt idx="0">
                  <c:v>0</c:v>
                </c:pt>
                <c:pt idx="1">
                  <c:v>-2.4580000000000002</c:v>
                </c:pt>
                <c:pt idx="2">
                  <c:v>-5.6559999999999997</c:v>
                </c:pt>
                <c:pt idx="3">
                  <c:v>-8.2010000000000005</c:v>
                </c:pt>
                <c:pt idx="4">
                  <c:v>-8.2040000000000006</c:v>
                </c:pt>
                <c:pt idx="5">
                  <c:v>-11.329000000000001</c:v>
                </c:pt>
                <c:pt idx="6">
                  <c:v>-13.962999999999999</c:v>
                </c:pt>
                <c:pt idx="7">
                  <c:v>-15.442</c:v>
                </c:pt>
                <c:pt idx="8">
                  <c:v>-17.923999999999999</c:v>
                </c:pt>
                <c:pt idx="9">
                  <c:v>-19.038</c:v>
                </c:pt>
                <c:pt idx="10">
                  <c:v>-20.047000000000001</c:v>
                </c:pt>
              </c:numCache>
            </c:numRef>
          </c:xVal>
          <c:yVal>
            <c:numRef>
              <c:f>List2!$Q$92:$AA$92</c:f>
              <c:numCache>
                <c:formatCode>0.000</c:formatCode>
                <c:ptCount val="11"/>
                <c:pt idx="0" formatCode="General">
                  <c:v>20.382000000000001</c:v>
                </c:pt>
                <c:pt idx="1">
                  <c:v>19.365500000000001</c:v>
                </c:pt>
                <c:pt idx="2">
                  <c:v>16.3581</c:v>
                </c:pt>
                <c:pt idx="3">
                  <c:v>14.295500000000001</c:v>
                </c:pt>
                <c:pt idx="4">
                  <c:v>13.6996</c:v>
                </c:pt>
                <c:pt idx="5">
                  <c:v>12.7279</c:v>
                </c:pt>
                <c:pt idx="6">
                  <c:v>8.7941000000000003</c:v>
                </c:pt>
                <c:pt idx="7">
                  <c:v>6.6661000000000001</c:v>
                </c:pt>
                <c:pt idx="8">
                  <c:v>4.0990000000000002</c:v>
                </c:pt>
                <c:pt idx="9">
                  <c:v>2.8632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C2-4DB1-BEC9-339CC76E382B}"/>
            </c:ext>
          </c:extLst>
        </c:ser>
        <c:ser>
          <c:idx val="3"/>
          <c:order val="3"/>
          <c:tx>
            <c:v>C-spline</c:v>
          </c:tx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List2!$Q$97:$AA$97</c:f>
              <c:numCache>
                <c:formatCode>General</c:formatCode>
                <c:ptCount val="11"/>
                <c:pt idx="0">
                  <c:v>0</c:v>
                </c:pt>
                <c:pt idx="1">
                  <c:v>-3.3769999999999998</c:v>
                </c:pt>
                <c:pt idx="2">
                  <c:v>-5.3650000000000002</c:v>
                </c:pt>
                <c:pt idx="3">
                  <c:v>-7.2220000000000004</c:v>
                </c:pt>
                <c:pt idx="4">
                  <c:v>-8.6129999999999995</c:v>
                </c:pt>
                <c:pt idx="5">
                  <c:v>-12.728</c:v>
                </c:pt>
                <c:pt idx="6">
                  <c:v>-13.727</c:v>
                </c:pt>
                <c:pt idx="7">
                  <c:v>-14.692</c:v>
                </c:pt>
                <c:pt idx="8">
                  <c:v>-18.189</c:v>
                </c:pt>
                <c:pt idx="9">
                  <c:v>-19.911999999999999</c:v>
                </c:pt>
                <c:pt idx="10">
                  <c:v>-21.963000000000001</c:v>
                </c:pt>
              </c:numCache>
            </c:numRef>
          </c:xVal>
          <c:yVal>
            <c:numRef>
              <c:f>List2!$Q$98:$AA$98</c:f>
              <c:numCache>
                <c:formatCode>0.000</c:formatCode>
                <c:ptCount val="11"/>
                <c:pt idx="0" formatCode="General">
                  <c:v>21.946000000000002</c:v>
                </c:pt>
                <c:pt idx="1">
                  <c:v>19.365500000000001</c:v>
                </c:pt>
                <c:pt idx="2">
                  <c:v>16.3581</c:v>
                </c:pt>
                <c:pt idx="3">
                  <c:v>14.295500000000001</c:v>
                </c:pt>
                <c:pt idx="4">
                  <c:v>13.6996</c:v>
                </c:pt>
                <c:pt idx="5">
                  <c:v>12.7279</c:v>
                </c:pt>
                <c:pt idx="6">
                  <c:v>8.7941000000000003</c:v>
                </c:pt>
                <c:pt idx="7">
                  <c:v>6.6661000000000001</c:v>
                </c:pt>
                <c:pt idx="8">
                  <c:v>4.0990000000000002</c:v>
                </c:pt>
                <c:pt idx="9">
                  <c:v>2.8632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C2-4DB1-BEC9-339CC76E382B}"/>
            </c:ext>
          </c:extLst>
        </c:ser>
        <c:ser>
          <c:idx val="4"/>
          <c:order val="4"/>
          <c:tx>
            <c:v>Linear</c:v>
          </c:tx>
          <c:spPr>
            <a:ln w="952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List2!$Q$102:$AA$102</c:f>
              <c:numCache>
                <c:formatCode>General</c:formatCode>
                <c:ptCount val="11"/>
                <c:pt idx="0">
                  <c:v>0</c:v>
                </c:pt>
                <c:pt idx="1">
                  <c:v>-2.431</c:v>
                </c:pt>
                <c:pt idx="2">
                  <c:v>-5.6529999999999996</c:v>
                </c:pt>
                <c:pt idx="3">
                  <c:v>-7.633</c:v>
                </c:pt>
                <c:pt idx="4">
                  <c:v>-8.7769999999999992</c:v>
                </c:pt>
                <c:pt idx="5">
                  <c:v>-12.672000000000001</c:v>
                </c:pt>
                <c:pt idx="6" formatCode="0.000">
                  <c:v>-13.68</c:v>
                </c:pt>
                <c:pt idx="7">
                  <c:v>-15.288</c:v>
                </c:pt>
                <c:pt idx="8">
                  <c:v>-17.943000000000001</c:v>
                </c:pt>
                <c:pt idx="9">
                  <c:v>-19.167999999999999</c:v>
                </c:pt>
                <c:pt idx="10">
                  <c:v>-21.986000000000001</c:v>
                </c:pt>
              </c:numCache>
            </c:numRef>
          </c:xVal>
          <c:yVal>
            <c:numRef>
              <c:f>List2!$Q$103:$AA$103</c:f>
              <c:numCache>
                <c:formatCode>0.000</c:formatCode>
                <c:ptCount val="11"/>
                <c:pt idx="0" formatCode="General">
                  <c:v>21.977</c:v>
                </c:pt>
                <c:pt idx="1">
                  <c:v>19.365500000000001</c:v>
                </c:pt>
                <c:pt idx="2">
                  <c:v>16.3581</c:v>
                </c:pt>
                <c:pt idx="3">
                  <c:v>14.295500000000001</c:v>
                </c:pt>
                <c:pt idx="4">
                  <c:v>13.6996</c:v>
                </c:pt>
                <c:pt idx="5">
                  <c:v>12.7279</c:v>
                </c:pt>
                <c:pt idx="6">
                  <c:v>8.7941000000000003</c:v>
                </c:pt>
                <c:pt idx="7">
                  <c:v>6.6661000000000001</c:v>
                </c:pt>
                <c:pt idx="8">
                  <c:v>4.0990000000000002</c:v>
                </c:pt>
                <c:pt idx="9">
                  <c:v>2.8632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BC2-4DB1-BEC9-339CC76E38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49056"/>
        <c:axId val="545486232"/>
      </c:scatterChart>
      <c:valAx>
        <c:axId val="496949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5486232"/>
        <c:crosses val="autoZero"/>
        <c:crossBetween val="midCat"/>
      </c:valAx>
      <c:valAx>
        <c:axId val="545486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6949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273015713691499"/>
          <c:y val="0.80371818910442139"/>
          <c:w val="0.49949634186487057"/>
          <c:h val="0.14056773372923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Polar, steptheta =  5°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6.2910849386271533E-2"/>
          <c:y val="5.2583111912974191E-2"/>
          <c:w val="0.85036726978560884"/>
          <c:h val="0.90069918462124343"/>
        </c:manualLayout>
      </c:layout>
      <c:scatterChart>
        <c:scatterStyle val="smoothMarker"/>
        <c:varyColors val="0"/>
        <c:ser>
          <c:idx val="0"/>
          <c:order val="0"/>
          <c:tx>
            <c:v>Theoretical curve</c:v>
          </c:tx>
          <c:spPr>
            <a:ln w="95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xVal>
            <c:numRef>
              <c:f>List2!$C$79:$M$79</c:f>
              <c:numCache>
                <c:formatCode>0.000</c:formatCode>
                <c:ptCount val="11"/>
                <c:pt idx="0" formatCode="General">
                  <c:v>0</c:v>
                </c:pt>
                <c:pt idx="1">
                  <c:v>-3.5891999999999999</c:v>
                </c:pt>
                <c:pt idx="2">
                  <c:v>-5.1577000000000002</c:v>
                </c:pt>
                <c:pt idx="3" formatCode="General">
                  <c:v>-6.6661000000000001</c:v>
                </c:pt>
                <c:pt idx="4" formatCode="General">
                  <c:v>-10.5121</c:v>
                </c:pt>
                <c:pt idx="5">
                  <c:v>-12.7279</c:v>
                </c:pt>
                <c:pt idx="6">
                  <c:v>-13.803900000000001</c:v>
                </c:pt>
                <c:pt idx="7">
                  <c:v>-14.295500000000001</c:v>
                </c:pt>
                <c:pt idx="8">
                  <c:v>-18.4894</c:v>
                </c:pt>
                <c:pt idx="9">
                  <c:v>-20.372599999999998</c:v>
                </c:pt>
                <c:pt idx="10" formatCode="General">
                  <c:v>-22</c:v>
                </c:pt>
              </c:numCache>
            </c:numRef>
          </c:xVal>
          <c:yVal>
            <c:numRef>
              <c:f>List2!$C$80:$M$80</c:f>
              <c:numCache>
                <c:formatCode>0.000</c:formatCode>
                <c:ptCount val="11"/>
                <c:pt idx="0" formatCode="General">
                  <c:v>22</c:v>
                </c:pt>
                <c:pt idx="1">
                  <c:v>19.365500000000001</c:v>
                </c:pt>
                <c:pt idx="2">
                  <c:v>16.3581</c:v>
                </c:pt>
                <c:pt idx="3">
                  <c:v>14.295500000000001</c:v>
                </c:pt>
                <c:pt idx="4">
                  <c:v>13.6996</c:v>
                </c:pt>
                <c:pt idx="5">
                  <c:v>12.7279</c:v>
                </c:pt>
                <c:pt idx="6">
                  <c:v>8.7941000000000003</c:v>
                </c:pt>
                <c:pt idx="7">
                  <c:v>6.6661000000000001</c:v>
                </c:pt>
                <c:pt idx="8">
                  <c:v>4.0990000000000002</c:v>
                </c:pt>
                <c:pt idx="9">
                  <c:v>2.8632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8F-4E84-93D6-2F3FC0F41786}"/>
            </c:ext>
          </c:extLst>
        </c:ser>
        <c:ser>
          <c:idx val="1"/>
          <c:order val="1"/>
          <c:tx>
            <c:v>A-spline</c:v>
          </c:tx>
          <c:spPr>
            <a:ln w="95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xVal>
            <c:numRef>
              <c:f>List2!$K$119:$U$119</c:f>
              <c:numCache>
                <c:formatCode>General</c:formatCode>
                <c:ptCount val="11"/>
                <c:pt idx="0">
                  <c:v>0</c:v>
                </c:pt>
                <c:pt idx="1">
                  <c:v>-3.5590000000000002</c:v>
                </c:pt>
                <c:pt idx="2">
                  <c:v>-5.165</c:v>
                </c:pt>
                <c:pt idx="3">
                  <c:v>-6.7240000000000002</c:v>
                </c:pt>
                <c:pt idx="4">
                  <c:v>-10.430999999999999</c:v>
                </c:pt>
                <c:pt idx="5">
                  <c:v>-12.694000000000001</c:v>
                </c:pt>
                <c:pt idx="6">
                  <c:v>-13.808999999999999</c:v>
                </c:pt>
                <c:pt idx="7">
                  <c:v>-14.379</c:v>
                </c:pt>
                <c:pt idx="8">
                  <c:v>-18.497</c:v>
                </c:pt>
                <c:pt idx="9">
                  <c:v>-20.439</c:v>
                </c:pt>
                <c:pt idx="10">
                  <c:v>-21.97</c:v>
                </c:pt>
              </c:numCache>
            </c:numRef>
          </c:xVal>
          <c:yVal>
            <c:numRef>
              <c:f>List2!$K$120:$U$120</c:f>
              <c:numCache>
                <c:formatCode>0.000</c:formatCode>
                <c:ptCount val="11"/>
                <c:pt idx="0" formatCode="General">
                  <c:v>21.957000000000001</c:v>
                </c:pt>
                <c:pt idx="1">
                  <c:v>19.365500000000001</c:v>
                </c:pt>
                <c:pt idx="2">
                  <c:v>16.3581</c:v>
                </c:pt>
                <c:pt idx="3">
                  <c:v>14.295500000000001</c:v>
                </c:pt>
                <c:pt idx="4">
                  <c:v>13.6996</c:v>
                </c:pt>
                <c:pt idx="5">
                  <c:v>12.7279</c:v>
                </c:pt>
                <c:pt idx="6">
                  <c:v>8.7941000000000003</c:v>
                </c:pt>
                <c:pt idx="7">
                  <c:v>6.6661000000000001</c:v>
                </c:pt>
                <c:pt idx="8">
                  <c:v>4.0990000000000002</c:v>
                </c:pt>
                <c:pt idx="9">
                  <c:v>2.8632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38F-4E84-93D6-2F3FC0F41786}"/>
            </c:ext>
          </c:extLst>
        </c:ser>
        <c:ser>
          <c:idx val="2"/>
          <c:order val="2"/>
          <c:tx>
            <c:v>B-spline</c:v>
          </c:tx>
          <c:spPr>
            <a:ln w="95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xVal>
            <c:numRef>
              <c:f>List2!$K$124:$U$124</c:f>
              <c:numCache>
                <c:formatCode>General</c:formatCode>
                <c:ptCount val="11"/>
                <c:pt idx="0">
                  <c:v>0</c:v>
                </c:pt>
                <c:pt idx="1">
                  <c:v>-3.5089999999999999</c:v>
                </c:pt>
                <c:pt idx="2">
                  <c:v>-5.2539999999999996</c:v>
                </c:pt>
                <c:pt idx="3">
                  <c:v>-7.02</c:v>
                </c:pt>
                <c:pt idx="4">
                  <c:v>-9.9380000000000006</c:v>
                </c:pt>
                <c:pt idx="5">
                  <c:v>-12.494999999999999</c:v>
                </c:pt>
                <c:pt idx="6">
                  <c:v>-13.864000000000001</c:v>
                </c:pt>
                <c:pt idx="7">
                  <c:v>-14.510999999999999</c:v>
                </c:pt>
                <c:pt idx="8">
                  <c:v>-18.303999999999998</c:v>
                </c:pt>
                <c:pt idx="9">
                  <c:v>-20.100000000000001</c:v>
                </c:pt>
                <c:pt idx="10">
                  <c:v>-21.741</c:v>
                </c:pt>
              </c:numCache>
            </c:numRef>
          </c:xVal>
          <c:yVal>
            <c:numRef>
              <c:f>List2!$K$125:$U$125</c:f>
              <c:numCache>
                <c:formatCode>0.000</c:formatCode>
                <c:ptCount val="11"/>
                <c:pt idx="0" formatCode="General">
                  <c:v>21.754000000000001</c:v>
                </c:pt>
                <c:pt idx="1">
                  <c:v>19.365500000000001</c:v>
                </c:pt>
                <c:pt idx="2">
                  <c:v>16.3581</c:v>
                </c:pt>
                <c:pt idx="3">
                  <c:v>14.295500000000001</c:v>
                </c:pt>
                <c:pt idx="4">
                  <c:v>13.6996</c:v>
                </c:pt>
                <c:pt idx="5">
                  <c:v>12.7279</c:v>
                </c:pt>
                <c:pt idx="6">
                  <c:v>8.7941000000000003</c:v>
                </c:pt>
                <c:pt idx="7">
                  <c:v>6.6661000000000001</c:v>
                </c:pt>
                <c:pt idx="8">
                  <c:v>4.0990000000000002</c:v>
                </c:pt>
                <c:pt idx="9">
                  <c:v>2.8632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38F-4E84-93D6-2F3FC0F41786}"/>
            </c:ext>
          </c:extLst>
        </c:ser>
        <c:ser>
          <c:idx val="3"/>
          <c:order val="3"/>
          <c:tx>
            <c:v>C-spline</c:v>
          </c:tx>
          <c:spPr>
            <a:ln w="952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4"/>
                </a:solidFill>
                <a:round/>
              </a:ln>
              <a:effectLst/>
            </c:spPr>
          </c:marker>
          <c:xVal>
            <c:numRef>
              <c:f>List2!$K$130:$U$130</c:f>
              <c:numCache>
                <c:formatCode>General</c:formatCode>
                <c:ptCount val="11"/>
                <c:pt idx="0">
                  <c:v>0</c:v>
                </c:pt>
                <c:pt idx="1">
                  <c:v>-3.6190000000000002</c:v>
                </c:pt>
                <c:pt idx="2">
                  <c:v>-5.1879999999999997</c:v>
                </c:pt>
                <c:pt idx="3">
                  <c:v>-6.7489999999999997</c:v>
                </c:pt>
                <c:pt idx="4">
                  <c:v>-10.48</c:v>
                </c:pt>
                <c:pt idx="5">
                  <c:v>-12.680999999999999</c:v>
                </c:pt>
                <c:pt idx="6">
                  <c:v>-13.832000000000001</c:v>
                </c:pt>
                <c:pt idx="7">
                  <c:v>-14.353</c:v>
                </c:pt>
                <c:pt idx="8">
                  <c:v>-18.477</c:v>
                </c:pt>
                <c:pt idx="9">
                  <c:v>-20.344000000000001</c:v>
                </c:pt>
                <c:pt idx="10">
                  <c:v>-21.986000000000001</c:v>
                </c:pt>
              </c:numCache>
            </c:numRef>
          </c:xVal>
          <c:yVal>
            <c:numRef>
              <c:f>List2!$K$131:$U$131</c:f>
              <c:numCache>
                <c:formatCode>0.000</c:formatCode>
                <c:ptCount val="11"/>
                <c:pt idx="0" formatCode="General">
                  <c:v>21.981999999999999</c:v>
                </c:pt>
                <c:pt idx="1">
                  <c:v>19.365500000000001</c:v>
                </c:pt>
                <c:pt idx="2">
                  <c:v>16.3581</c:v>
                </c:pt>
                <c:pt idx="3">
                  <c:v>14.295500000000001</c:v>
                </c:pt>
                <c:pt idx="4">
                  <c:v>13.6996</c:v>
                </c:pt>
                <c:pt idx="5">
                  <c:v>12.7279</c:v>
                </c:pt>
                <c:pt idx="6">
                  <c:v>8.7941000000000003</c:v>
                </c:pt>
                <c:pt idx="7">
                  <c:v>6.6661000000000001</c:v>
                </c:pt>
                <c:pt idx="8">
                  <c:v>4.0990000000000002</c:v>
                </c:pt>
                <c:pt idx="9">
                  <c:v>2.8632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38F-4E84-93D6-2F3FC0F41786}"/>
            </c:ext>
          </c:extLst>
        </c:ser>
        <c:ser>
          <c:idx val="4"/>
          <c:order val="4"/>
          <c:tx>
            <c:v>Linear</c:v>
          </c:tx>
          <c:spPr>
            <a:ln w="952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5"/>
                </a:solidFill>
                <a:round/>
              </a:ln>
              <a:effectLst/>
            </c:spPr>
          </c:marker>
          <c:xVal>
            <c:numRef>
              <c:f>List2!$K$135:$U$135</c:f>
              <c:numCache>
                <c:formatCode>General</c:formatCode>
                <c:ptCount val="11"/>
                <c:pt idx="0">
                  <c:v>0</c:v>
                </c:pt>
                <c:pt idx="1">
                  <c:v>-3.6</c:v>
                </c:pt>
                <c:pt idx="2">
                  <c:v>-5.2279999999999998</c:v>
                </c:pt>
                <c:pt idx="3">
                  <c:v>-6.9119999999999999</c:v>
                </c:pt>
                <c:pt idx="4">
                  <c:v>-10.275</c:v>
                </c:pt>
                <c:pt idx="5">
                  <c:v>-12.733000000000001</c:v>
                </c:pt>
                <c:pt idx="6" formatCode="0.000">
                  <c:v>-13.845000000000001</c:v>
                </c:pt>
                <c:pt idx="7">
                  <c:v>-14.439</c:v>
                </c:pt>
                <c:pt idx="8">
                  <c:v>-18.402999999999999</c:v>
                </c:pt>
                <c:pt idx="9">
                  <c:v>-20.263999999999999</c:v>
                </c:pt>
                <c:pt idx="10">
                  <c:v>-21.986999999999998</c:v>
                </c:pt>
              </c:numCache>
            </c:numRef>
          </c:xVal>
          <c:yVal>
            <c:numRef>
              <c:f>List2!$K$136:$U$136</c:f>
              <c:numCache>
                <c:formatCode>0.000</c:formatCode>
                <c:ptCount val="11"/>
                <c:pt idx="0" formatCode="General">
                  <c:v>22.004000000000001</c:v>
                </c:pt>
                <c:pt idx="1">
                  <c:v>19.365500000000001</c:v>
                </c:pt>
                <c:pt idx="2">
                  <c:v>16.3581</c:v>
                </c:pt>
                <c:pt idx="3">
                  <c:v>14.295500000000001</c:v>
                </c:pt>
                <c:pt idx="4">
                  <c:v>13.6996</c:v>
                </c:pt>
                <c:pt idx="5">
                  <c:v>12.7279</c:v>
                </c:pt>
                <c:pt idx="6">
                  <c:v>8.7941000000000003</c:v>
                </c:pt>
                <c:pt idx="7">
                  <c:v>6.6661000000000001</c:v>
                </c:pt>
                <c:pt idx="8">
                  <c:v>4.0990000000000002</c:v>
                </c:pt>
                <c:pt idx="9">
                  <c:v>2.8632</c:v>
                </c:pt>
                <c:pt idx="10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38F-4E84-93D6-2F3FC0F41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6949056"/>
        <c:axId val="545486232"/>
      </c:scatterChart>
      <c:valAx>
        <c:axId val="496949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5486232"/>
        <c:crosses val="autoZero"/>
        <c:crossBetween val="midCat"/>
      </c:valAx>
      <c:valAx>
        <c:axId val="545486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96949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EQUIDISTANT,</a:t>
            </a:r>
            <a:r>
              <a:rPr lang="cs-CZ" baseline="0"/>
              <a:t> 357 KNOTS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2990151721453751E-2"/>
          <c:y val="0.12938405202700401"/>
          <c:w val="0.80657520055655563"/>
          <c:h val="0.79884790273104622"/>
        </c:manualLayout>
      </c:layout>
      <c:radarChart>
        <c:radarStyle val="marker"/>
        <c:varyColors val="0"/>
        <c:ser>
          <c:idx val="0"/>
          <c:order val="0"/>
          <c:tx>
            <c:v>A-spline 90</c:v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val>
            <c:numRef>
              <c:f>List3!$D$85:$N$85</c:f>
              <c:numCache>
                <c:formatCode>0.000</c:formatCode>
                <c:ptCount val="11"/>
                <c:pt idx="0" formatCode="General">
                  <c:v>-2.7000000000001023E-2</c:v>
                </c:pt>
                <c:pt idx="1">
                  <c:v>1.880000000000015E-2</c:v>
                </c:pt>
                <c:pt idx="2">
                  <c:v>2.9300000000000104E-2</c:v>
                </c:pt>
                <c:pt idx="3">
                  <c:v>6.8999999999999062E-3</c:v>
                </c:pt>
                <c:pt idx="4">
                  <c:v>-0.1700999999999997</c:v>
                </c:pt>
                <c:pt idx="5">
                  <c:v>-7.4899999999999523E-2</c:v>
                </c:pt>
                <c:pt idx="6">
                  <c:v>1.5100000000000335E-2</c:v>
                </c:pt>
                <c:pt idx="7">
                  <c:v>-6.5000000000008384E-3</c:v>
                </c:pt>
                <c:pt idx="8">
                  <c:v>-0.12239999999999895</c:v>
                </c:pt>
                <c:pt idx="9">
                  <c:v>-8.8599999999999568E-2</c:v>
                </c:pt>
                <c:pt idx="10">
                  <c:v>-3.9000000000001478E-2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96-4229-9483-47DEC1281CB1}"/>
            </c:ext>
          </c:extLst>
        </c:ser>
        <c:ser>
          <c:idx val="1"/>
          <c:order val="1"/>
          <c:tx>
            <c:v>B-spline 90</c:v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val>
            <c:numRef>
              <c:f>List3!$D$90:$N$90</c:f>
              <c:numCache>
                <c:formatCode>0.000</c:formatCode>
                <c:ptCount val="11"/>
                <c:pt idx="0" formatCode="General">
                  <c:v>-4.2000000000001592E-2</c:v>
                </c:pt>
                <c:pt idx="1">
                  <c:v>-7.1200000000000152E-2</c:v>
                </c:pt>
                <c:pt idx="2">
                  <c:v>-2.6699999999999946E-2</c:v>
                </c:pt>
                <c:pt idx="3">
                  <c:v>5.3899999999999615E-2</c:v>
                </c:pt>
                <c:pt idx="4">
                  <c:v>-9.3099999999999739E-2</c:v>
                </c:pt>
                <c:pt idx="5">
                  <c:v>-9.6899999999999764E-2</c:v>
                </c:pt>
                <c:pt idx="6">
                  <c:v>-7.9000000000011283E-3</c:v>
                </c:pt>
                <c:pt idx="7">
                  <c:v>5.9499999999999886E-2</c:v>
                </c:pt>
                <c:pt idx="8">
                  <c:v>-4.4000000000004036E-3</c:v>
                </c:pt>
                <c:pt idx="9">
                  <c:v>-1.1599999999997834E-2</c:v>
                </c:pt>
                <c:pt idx="10">
                  <c:v>-5.4999999999999716E-2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96-4229-9483-47DEC1281CB1}"/>
            </c:ext>
          </c:extLst>
        </c:ser>
        <c:ser>
          <c:idx val="2"/>
          <c:order val="2"/>
          <c:tx>
            <c:v>C-spline 90</c:v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val>
            <c:numRef>
              <c:f>List3!$D$96:$N$96</c:f>
              <c:numCache>
                <c:formatCode>0.000</c:formatCode>
                <c:ptCount val="11"/>
                <c:pt idx="0" formatCode="General">
                  <c:v>1.5000000000000568E-2</c:v>
                </c:pt>
                <c:pt idx="1">
                  <c:v>-1.0199999999999765E-2</c:v>
                </c:pt>
                <c:pt idx="2">
                  <c:v>1.8299999999999983E-2</c:v>
                </c:pt>
                <c:pt idx="3">
                  <c:v>5.9899999999999842E-2</c:v>
                </c:pt>
                <c:pt idx="4">
                  <c:v>-0.1830999999999996</c:v>
                </c:pt>
                <c:pt idx="5">
                  <c:v>-0.10289999999999999</c:v>
                </c:pt>
                <c:pt idx="6">
                  <c:v>-2.289999999999992E-2</c:v>
                </c:pt>
                <c:pt idx="7">
                  <c:v>-4.5000000000001705E-3</c:v>
                </c:pt>
                <c:pt idx="8">
                  <c:v>-6.3400000000001455E-2</c:v>
                </c:pt>
                <c:pt idx="9">
                  <c:v>-0.1205999999999996</c:v>
                </c:pt>
                <c:pt idx="10">
                  <c:v>-4.5999999999999375E-2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96-4229-9483-47DEC1281CB1}"/>
            </c:ext>
          </c:extLst>
        </c:ser>
        <c:ser>
          <c:idx val="3"/>
          <c:order val="3"/>
          <c:tx>
            <c:v>Linear 90</c:v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val>
            <c:numRef>
              <c:f>List3!$D$101:$N$101</c:f>
              <c:numCache>
                <c:formatCode>0.000</c:formatCode>
                <c:ptCount val="11"/>
                <c:pt idx="0" formatCode="General">
                  <c:v>-1.0000000000001563E-2</c:v>
                </c:pt>
                <c:pt idx="1">
                  <c:v>-2.8200000000000003E-2</c:v>
                </c:pt>
                <c:pt idx="2">
                  <c:v>-1.3700000000000045E-2</c:v>
                </c:pt>
                <c:pt idx="3">
                  <c:v>9.389999999999965E-2</c:v>
                </c:pt>
                <c:pt idx="4">
                  <c:v>1.4899999999999025E-2</c:v>
                </c:pt>
                <c:pt idx="5">
                  <c:v>-1.7899999999999139E-2</c:v>
                </c:pt>
                <c:pt idx="6">
                  <c:v>9.9999999999766942E-5</c:v>
                </c:pt>
                <c:pt idx="7">
                  <c:v>0.10649999999999871</c:v>
                </c:pt>
                <c:pt idx="8">
                  <c:v>4.2600000000000193E-2</c:v>
                </c:pt>
                <c:pt idx="9">
                  <c:v>3.8400000000002876E-2</c:v>
                </c:pt>
                <c:pt idx="10">
                  <c:v>1.9999999999988916E-3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96-4229-9483-47DEC1281CB1}"/>
            </c:ext>
          </c:extLst>
        </c:ser>
        <c:ser>
          <c:idx val="4"/>
          <c:order val="4"/>
          <c:tx>
            <c:v>Theoretical</c:v>
          </c:tx>
          <c:spPr>
            <a:ln w="317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val>
            <c:numRef>
              <c:f>List2!$Q$78:$AA$78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D96-4229-9483-47DEC1281C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0462208"/>
        <c:axId val="600459912"/>
      </c:radarChart>
      <c:catAx>
        <c:axId val="6004622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00459912"/>
        <c:crosses val="autoZero"/>
        <c:auto val="1"/>
        <c:lblAlgn val="ctr"/>
        <c:lblOffset val="100"/>
        <c:noMultiLvlLbl val="0"/>
      </c:catAx>
      <c:valAx>
        <c:axId val="600459912"/>
        <c:scaling>
          <c:orientation val="minMax"/>
          <c:max val="0.45"/>
          <c:min val="-0.75000000000000011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00462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EQUIDISTANT,</a:t>
            </a:r>
            <a:r>
              <a:rPr lang="cs-CZ" baseline="0"/>
              <a:t> 177 KNOTS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806045276845174"/>
          <c:y val="0.11320524934383203"/>
          <c:w val="0.80524010980463001"/>
          <c:h val="0.80217252843394571"/>
        </c:manualLayout>
      </c:layout>
      <c:radarChart>
        <c:radarStyle val="marker"/>
        <c:varyColors val="0"/>
        <c:ser>
          <c:idx val="0"/>
          <c:order val="0"/>
          <c:tx>
            <c:v>A-spline 45</c:v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val>
            <c:numRef>
              <c:f>List3!$R$85:$AB$85</c:f>
              <c:numCache>
                <c:formatCode>0.000</c:formatCode>
                <c:ptCount val="11"/>
                <c:pt idx="0" formatCode="General">
                  <c:v>-1.3000000000001677E-2</c:v>
                </c:pt>
                <c:pt idx="1">
                  <c:v>-8.1999999999999851E-3</c:v>
                </c:pt>
                <c:pt idx="2">
                  <c:v>-1.8699999999999939E-2</c:v>
                </c:pt>
                <c:pt idx="3">
                  <c:v>4.8899999999999721E-2</c:v>
                </c:pt>
                <c:pt idx="4">
                  <c:v>5.0900000000000389E-2</c:v>
                </c:pt>
                <c:pt idx="5">
                  <c:v>-1.8999999999991246E-3</c:v>
                </c:pt>
                <c:pt idx="6">
                  <c:v>-1.1900000000000688E-2</c:v>
                </c:pt>
                <c:pt idx="7">
                  <c:v>4.1499999999999204E-2</c:v>
                </c:pt>
                <c:pt idx="8">
                  <c:v>2.5600000000000733E-2</c:v>
                </c:pt>
                <c:pt idx="9">
                  <c:v>-1.3599999999996726E-2</c:v>
                </c:pt>
                <c:pt idx="10">
                  <c:v>-4.2000000000001592E-2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20-4B44-B846-38A66A730C7F}"/>
            </c:ext>
          </c:extLst>
        </c:ser>
        <c:ser>
          <c:idx val="1"/>
          <c:order val="1"/>
          <c:tx>
            <c:v>B-spline 45</c:v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val>
            <c:numRef>
              <c:f>List3!$R$90:$AB$90</c:f>
              <c:numCache>
                <c:formatCode>0.000</c:formatCode>
                <c:ptCount val="11"/>
                <c:pt idx="0" formatCode="General">
                  <c:v>-6.4000000000000057E-2</c:v>
                </c:pt>
                <c:pt idx="1">
                  <c:v>-4.8200000000000021E-2</c:v>
                </c:pt>
                <c:pt idx="2">
                  <c:v>-1.6700000000000159E-2</c:v>
                </c:pt>
                <c:pt idx="3">
                  <c:v>0.11989999999999945</c:v>
                </c:pt>
                <c:pt idx="4">
                  <c:v>2.689999999999948E-2</c:v>
                </c:pt>
                <c:pt idx="5">
                  <c:v>-6.2900000000000844E-2</c:v>
                </c:pt>
                <c:pt idx="6">
                  <c:v>-1.0900000000001242E-2</c:v>
                </c:pt>
                <c:pt idx="7">
                  <c:v>9.4500000000000028E-2</c:v>
                </c:pt>
                <c:pt idx="8">
                  <c:v>-2.6399999999998869E-2</c:v>
                </c:pt>
                <c:pt idx="9">
                  <c:v>-4.0599999999997749E-2</c:v>
                </c:pt>
                <c:pt idx="10">
                  <c:v>-8.9999999999999858E-2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20-4B44-B846-38A66A730C7F}"/>
            </c:ext>
          </c:extLst>
        </c:ser>
        <c:ser>
          <c:idx val="2"/>
          <c:order val="2"/>
          <c:tx>
            <c:v>C-spline 45</c:v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val>
            <c:numRef>
              <c:f>List3!$R$96:$AB$96</c:f>
              <c:numCache>
                <c:formatCode>0.000</c:formatCode>
                <c:ptCount val="11"/>
                <c:pt idx="0" formatCode="General">
                  <c:v>-1.699999999999946E-2</c:v>
                </c:pt>
                <c:pt idx="1">
                  <c:v>4.7800000000000065E-2</c:v>
                </c:pt>
                <c:pt idx="2">
                  <c:v>6.2299999999999578E-2</c:v>
                </c:pt>
                <c:pt idx="3">
                  <c:v>9.1899999999999871E-2</c:v>
                </c:pt>
                <c:pt idx="4">
                  <c:v>-5.0100000000000477E-2</c:v>
                </c:pt>
                <c:pt idx="5">
                  <c:v>-1.3899999999999579E-2</c:v>
                </c:pt>
                <c:pt idx="6">
                  <c:v>3.0099999999999127E-2</c:v>
                </c:pt>
                <c:pt idx="7">
                  <c:v>4.5499999999998764E-2</c:v>
                </c:pt>
                <c:pt idx="8">
                  <c:v>3.3599999999999852E-2</c:v>
                </c:pt>
                <c:pt idx="9">
                  <c:v>-7.9599999999999227E-2</c:v>
                </c:pt>
                <c:pt idx="10">
                  <c:v>-3.5000000000000142E-2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20-4B44-B846-38A66A730C7F}"/>
            </c:ext>
          </c:extLst>
        </c:ser>
        <c:ser>
          <c:idx val="3"/>
          <c:order val="3"/>
          <c:tx>
            <c:v>Linear 45</c:v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val>
            <c:numRef>
              <c:f>List3!$R$101:$AB$101</c:f>
              <c:numCache>
                <c:formatCode>0.000</c:formatCode>
                <c:ptCount val="11"/>
                <c:pt idx="0" formatCode="General">
                  <c:v>6.0000000000002274E-3</c:v>
                </c:pt>
                <c:pt idx="1">
                  <c:v>1.3800000000000257E-2</c:v>
                </c:pt>
                <c:pt idx="2">
                  <c:v>3.5299999999999443E-2</c:v>
                </c:pt>
                <c:pt idx="3">
                  <c:v>0.15289999999999981</c:v>
                </c:pt>
                <c:pt idx="4">
                  <c:v>-5.4100000000000037E-2</c:v>
                </c:pt>
                <c:pt idx="5">
                  <c:v>-7.899999999999352E-3</c:v>
                </c:pt>
                <c:pt idx="6">
                  <c:v>3.4099999999998687E-2</c:v>
                </c:pt>
                <c:pt idx="7">
                  <c:v>0.10749999999999993</c:v>
                </c:pt>
                <c:pt idx="8">
                  <c:v>-1.5399999999999636E-2</c:v>
                </c:pt>
                <c:pt idx="9">
                  <c:v>-8.5999999999977206E-3</c:v>
                </c:pt>
                <c:pt idx="10">
                  <c:v>-9.0000000000003411E-3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20-4B44-B846-38A66A730C7F}"/>
            </c:ext>
          </c:extLst>
        </c:ser>
        <c:ser>
          <c:idx val="4"/>
          <c:order val="4"/>
          <c:tx>
            <c:v>Theoretical</c:v>
          </c:tx>
          <c:spPr>
            <a:ln w="31750" cap="rnd">
              <a:solidFill>
                <a:sysClr val="windowText" lastClr="000000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ysClr val="windowText" lastClr="000000"/>
                </a:solidFill>
                <a:round/>
              </a:ln>
              <a:effectLst/>
            </c:spPr>
          </c:marker>
          <c:val>
            <c:numRef>
              <c:f>List2!$Q$78:$AA$78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120-4B44-B846-38A66A730C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0462208"/>
        <c:axId val="600459912"/>
      </c:radarChart>
      <c:catAx>
        <c:axId val="6004622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00459912"/>
        <c:crosses val="autoZero"/>
        <c:auto val="1"/>
        <c:lblAlgn val="ctr"/>
        <c:lblOffset val="100"/>
        <c:noMultiLvlLbl val="0"/>
      </c:catAx>
      <c:valAx>
        <c:axId val="600459912"/>
        <c:scaling>
          <c:orientation val="minMax"/>
          <c:max val="0.45"/>
          <c:min val="-0.75000000000000011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00462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EQUIDISTANT, 57 KNOTS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8.2052769719574523E-2"/>
          <c:y val="0.12522915033254267"/>
          <c:w val="0.81574420606331099"/>
          <c:h val="0.77742740357457307"/>
        </c:manualLayout>
      </c:layout>
      <c:radarChart>
        <c:radarStyle val="marker"/>
        <c:varyColors val="0"/>
        <c:ser>
          <c:idx val="0"/>
          <c:order val="0"/>
          <c:tx>
            <c:v>A-spline 15</c:v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val>
            <c:numRef>
              <c:f>List3!$P$117:$Z$117</c:f>
              <c:numCache>
                <c:formatCode>0.000</c:formatCode>
                <c:ptCount val="11"/>
                <c:pt idx="0" formatCode="General">
                  <c:v>-2.1999999999998465E-2</c:v>
                </c:pt>
                <c:pt idx="1">
                  <c:v>-6.1999999999997613E-3</c:v>
                </c:pt>
                <c:pt idx="2">
                  <c:v>3.4299999999999997E-2</c:v>
                </c:pt>
                <c:pt idx="3">
                  <c:v>0.10890000000000022</c:v>
                </c:pt>
                <c:pt idx="4">
                  <c:v>6.1899999999999622E-2</c:v>
                </c:pt>
                <c:pt idx="5">
                  <c:v>-9.2900000000000205E-2</c:v>
                </c:pt>
                <c:pt idx="6">
                  <c:v>-1.8900000000000361E-2</c:v>
                </c:pt>
                <c:pt idx="7">
                  <c:v>8.7499999999998579E-2</c:v>
                </c:pt>
                <c:pt idx="8">
                  <c:v>-9.3999999999994088E-3</c:v>
                </c:pt>
                <c:pt idx="9">
                  <c:v>7.0400000000002905E-2</c:v>
                </c:pt>
                <c:pt idx="10">
                  <c:v>-3.6000000000001364E-2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5B-478F-9607-C3B122752E64}"/>
            </c:ext>
          </c:extLst>
        </c:ser>
        <c:ser>
          <c:idx val="1"/>
          <c:order val="1"/>
          <c:tx>
            <c:v>B-spline 15</c:v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val>
            <c:numRef>
              <c:f>List3!$P$122:$Z$122</c:f>
              <c:numCache>
                <c:formatCode>0.000</c:formatCode>
                <c:ptCount val="11"/>
                <c:pt idx="0" formatCode="General">
                  <c:v>-0.36400000000000077</c:v>
                </c:pt>
                <c:pt idx="1">
                  <c:v>-0.15620000000000012</c:v>
                </c:pt>
                <c:pt idx="2">
                  <c:v>6.0299999999999798E-2</c:v>
                </c:pt>
                <c:pt idx="3">
                  <c:v>0.71189999999999998</c:v>
                </c:pt>
                <c:pt idx="4">
                  <c:v>-0.72310000000000052</c:v>
                </c:pt>
                <c:pt idx="5">
                  <c:v>-0.50890000000000057</c:v>
                </c:pt>
                <c:pt idx="6">
                  <c:v>5.9099999999999042E-2</c:v>
                </c:pt>
                <c:pt idx="7">
                  <c:v>0.41949999999999932</c:v>
                </c:pt>
                <c:pt idx="8">
                  <c:v>-6.4399999999999125E-2</c:v>
                </c:pt>
                <c:pt idx="9">
                  <c:v>-0.21159999999999712</c:v>
                </c:pt>
                <c:pt idx="10">
                  <c:v>-0.34700000000000131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5B-478F-9607-C3B122752E64}"/>
            </c:ext>
          </c:extLst>
        </c:ser>
        <c:ser>
          <c:idx val="2"/>
          <c:order val="2"/>
          <c:tx>
            <c:v>C-spline 15</c:v>
          </c:tx>
          <c:spPr>
            <a:ln w="317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val>
            <c:numRef>
              <c:f>List3!$P$128:$Z$128</c:f>
              <c:numCache>
                <c:formatCode>0.000</c:formatCode>
                <c:ptCount val="11"/>
                <c:pt idx="0" formatCode="General">
                  <c:v>-2.7000000000001023E-2</c:v>
                </c:pt>
                <c:pt idx="1">
                  <c:v>-2.3200000000000109E-2</c:v>
                </c:pt>
                <c:pt idx="2">
                  <c:v>-5.7700000000000529E-2</c:v>
                </c:pt>
                <c:pt idx="3">
                  <c:v>0.22889999999999944</c:v>
                </c:pt>
                <c:pt idx="4">
                  <c:v>2.689999999999948E-2</c:v>
                </c:pt>
                <c:pt idx="5">
                  <c:v>-2.0899999999999253E-2</c:v>
                </c:pt>
                <c:pt idx="6">
                  <c:v>-2.0900000000001029E-2</c:v>
                </c:pt>
                <c:pt idx="7">
                  <c:v>0.1664999999999992</c:v>
                </c:pt>
                <c:pt idx="8">
                  <c:v>8.0600000000000449E-2</c:v>
                </c:pt>
                <c:pt idx="9">
                  <c:v>7.8400000000002024E-2</c:v>
                </c:pt>
                <c:pt idx="10">
                  <c:v>-3.6999999999999034E-2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5B-478F-9607-C3B122752E64}"/>
            </c:ext>
          </c:extLst>
        </c:ser>
        <c:ser>
          <c:idx val="3"/>
          <c:order val="3"/>
          <c:tx>
            <c:v>Linear 15</c:v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chemeClr val="lt2"/>
                </a:solidFill>
                <a:round/>
              </a:ln>
              <a:effectLst/>
            </c:spPr>
          </c:marker>
          <c:val>
            <c:numRef>
              <c:f>List3!$P$133:$Z$133</c:f>
              <c:numCache>
                <c:formatCode>0.000</c:formatCode>
                <c:ptCount val="11"/>
                <c:pt idx="0" formatCode="General">
                  <c:v>0</c:v>
                </c:pt>
                <c:pt idx="1">
                  <c:v>-1.9999999999997797E-4</c:v>
                </c:pt>
                <c:pt idx="2">
                  <c:v>7.4300000000000033E-2</c:v>
                </c:pt>
                <c:pt idx="3">
                  <c:v>0.61489999999999956</c:v>
                </c:pt>
                <c:pt idx="4">
                  <c:v>-6.109999999999971E-2</c:v>
                </c:pt>
                <c:pt idx="5">
                  <c:v>-8.9999999999967883E-4</c:v>
                </c:pt>
                <c:pt idx="6">
                  <c:v>2.7099999999999014E-2</c:v>
                </c:pt>
                <c:pt idx="7">
                  <c:v>0.30649999999999977</c:v>
                </c:pt>
                <c:pt idx="8">
                  <c:v>-2.9399999999998983E-2</c:v>
                </c:pt>
                <c:pt idx="9">
                  <c:v>-0.11459999999999937</c:v>
                </c:pt>
                <c:pt idx="10">
                  <c:v>-2.1000000000000796E-2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5B-478F-9607-C3B122752E64}"/>
            </c:ext>
          </c:extLst>
        </c:ser>
        <c:ser>
          <c:idx val="4"/>
          <c:order val="4"/>
          <c:tx>
            <c:v>Theoretical</c:v>
          </c:tx>
          <c:spPr>
            <a:ln w="31750" cap="rnd">
              <a:solidFill>
                <a:sysClr val="windowText" lastClr="000000"/>
              </a:solidFill>
              <a:round/>
            </a:ln>
            <a:effectLst/>
          </c:spPr>
          <c:marker>
            <c:symbol val="circle"/>
            <c:size val="6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12700">
                <a:solidFill>
                  <a:sysClr val="windowText" lastClr="000000"/>
                </a:solidFill>
                <a:round/>
              </a:ln>
              <a:effectLst/>
            </c:spPr>
          </c:marker>
          <c:val>
            <c:numRef>
              <c:f>List2!$Q$78:$AA$78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5B-478F-9607-C3B122752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0462208"/>
        <c:axId val="600459912"/>
      </c:radarChart>
      <c:catAx>
        <c:axId val="6004622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00459912"/>
        <c:crosses val="autoZero"/>
        <c:auto val="1"/>
        <c:lblAlgn val="ctr"/>
        <c:lblOffset val="100"/>
        <c:noMultiLvlLbl val="0"/>
      </c:catAx>
      <c:valAx>
        <c:axId val="600459912"/>
        <c:scaling>
          <c:orientation val="minMax"/>
          <c:max val="0.65000000000000013"/>
          <c:min val="-0.75000000000000011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600462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EQUIDISTANT</a:t>
            </a:r>
            <a:r>
              <a:rPr lang="cs-CZ" baseline="0"/>
              <a:t> distribution of knots</a:t>
            </a:r>
            <a:endParaRPr lang="cs-CZ"/>
          </a:p>
        </c:rich>
      </c:tx>
      <c:layout>
        <c:manualLayout>
          <c:xMode val="edge"/>
          <c:yMode val="edge"/>
          <c:x val="0.25244303360050946"/>
          <c:y val="5.03706666173071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3651884731277808"/>
          <c:y val="0.123222037506219"/>
          <c:w val="0.82808527455535119"/>
          <c:h val="0.83259514346642893"/>
        </c:manualLayout>
      </c:layout>
      <c:barChart>
        <c:barDir val="col"/>
        <c:grouping val="clustered"/>
        <c:varyColors val="0"/>
        <c:ser>
          <c:idx val="0"/>
          <c:order val="0"/>
          <c:tx>
            <c:v>A-spline 357</c:v>
          </c:tx>
          <c:spPr>
            <a:solidFill>
              <a:schemeClr val="accent1"/>
            </a:solidFill>
            <a:ln>
              <a:solidFill>
                <a:schemeClr val="accent5">
                  <a:lumMod val="60000"/>
                  <a:lumOff val="40000"/>
                </a:schemeClr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 rot="-5400000" spcFirstLastPara="1" vertOverflow="clip" horzOverflow="clip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600" b="0" i="0" u="none" strike="noStrike" kern="1200" baseline="0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6C8C8257-FF3F-4BB0-9696-F7A7C56C4517}" type="SERIESNAME">
                      <a:rPr lang="en-US" sz="1600"/>
                      <a:pPr>
                        <a:defRPr sz="1600"/>
                      </a:pPr>
                      <a:t>[NÁZEV ŘADY]</a:t>
                    </a:fld>
                    <a:endParaRPr lang="cs-CZ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0" i="0" u="none" strike="noStrike" kern="1200" baseline="0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dLblPos val="outEnd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B689-4225-927B-FD74FECA555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List3!$O$86</c:f>
              <c:numCache>
                <c:formatCode>General</c:formatCode>
                <c:ptCount val="1"/>
                <c:pt idx="0">
                  <c:v>5.7160000000000058E-2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89-4225-927B-FD74FECA555D}"/>
            </c:ext>
          </c:extLst>
        </c:ser>
        <c:ser>
          <c:idx val="1"/>
          <c:order val="1"/>
          <c:tx>
            <c:v>A-spline 177</c:v>
          </c:tx>
          <c:spPr>
            <a:solidFill>
              <a:schemeClr val="accent5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List3!$AC$86</c:f>
              <c:numCache>
                <c:formatCode>General</c:formatCode>
                <c:ptCount val="1"/>
                <c:pt idx="0">
                  <c:v>2.510909090909089E-2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89-4225-927B-FD74FECA555D}"/>
            </c:ext>
          </c:extLst>
        </c:ser>
        <c:ser>
          <c:idx val="2"/>
          <c:order val="2"/>
          <c:tx>
            <c:v>A-spline 57</c:v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List3!$AA$118</c:f>
              <c:numCache>
                <c:formatCode>General</c:formatCode>
                <c:ptCount val="1"/>
                <c:pt idx="0">
                  <c:v>4.9854545454545533E-2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689-4225-927B-FD74FECA555D}"/>
            </c:ext>
          </c:extLst>
        </c:ser>
        <c:ser>
          <c:idx val="3"/>
          <c:order val="3"/>
          <c:tx>
            <c:v>B-spline 357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9F79D256-1B2D-46DC-B836-28572C76A5ED}" type="SERIESNAME">
                      <a:rPr lang="en-US" sz="1600"/>
                      <a:pPr/>
                      <a:t>[NÁZEV ŘADY]</a:t>
                    </a:fld>
                    <a:endParaRPr lang="cs-CZ"/>
                  </a:p>
                </c:rich>
              </c:tx>
              <c:dLblPos val="outEnd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B62D-4063-9E8B-A4E449C99E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List3!$O$91</c:f>
              <c:numCache>
                <c:formatCode>General</c:formatCode>
                <c:ptCount val="1"/>
                <c:pt idx="0">
                  <c:v>4.747272727272725E-2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89-4225-927B-FD74FECA555D}"/>
            </c:ext>
          </c:extLst>
        </c:ser>
        <c:ser>
          <c:idx val="4"/>
          <c:order val="4"/>
          <c:tx>
            <c:v>B-spline 177</c:v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D8F55EB4-A0C3-4828-988D-8D4D0742E95B}" type="SERIESNAME">
                      <a:rPr lang="en-US" sz="1600"/>
                      <a:pPr/>
                      <a:t>[NÁZEV ŘADY]</a:t>
                    </a:fld>
                    <a:endParaRPr lang="cs-CZ"/>
                  </a:p>
                </c:rich>
              </c:tx>
              <c:dLblPos val="outEnd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B62D-4063-9E8B-A4E449C99E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List3!$AC$91</c:f>
              <c:numCache>
                <c:formatCode>General</c:formatCode>
                <c:ptCount val="1"/>
                <c:pt idx="0">
                  <c:v>5.4636363636363434E-2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689-4225-927B-FD74FECA555D}"/>
            </c:ext>
          </c:extLst>
        </c:ser>
        <c:ser>
          <c:idx val="5"/>
          <c:order val="5"/>
          <c:tx>
            <c:v>B-spline 57</c:v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List3!$AA$123</c:f>
              <c:numCache>
                <c:formatCode>General</c:formatCode>
                <c:ptCount val="1"/>
                <c:pt idx="0">
                  <c:v>0.32963636363636345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689-4225-927B-FD74FECA555D}"/>
            </c:ext>
          </c:extLst>
        </c:ser>
        <c:ser>
          <c:idx val="6"/>
          <c:order val="6"/>
          <c:tx>
            <c:v>C-spline 357</c:v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List3!$O$97</c:f>
              <c:numCache>
                <c:formatCode>General</c:formatCode>
                <c:ptCount val="1"/>
                <c:pt idx="0">
                  <c:v>5.8800000000000026E-2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689-4225-927B-FD74FECA555D}"/>
            </c:ext>
          </c:extLst>
        </c:ser>
        <c:ser>
          <c:idx val="7"/>
          <c:order val="7"/>
          <c:tx>
            <c:v>C-spline 177</c:v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List3!$AC$97</c:f>
              <c:numCache>
                <c:formatCode>General</c:formatCode>
                <c:ptCount val="1"/>
                <c:pt idx="0">
                  <c:v>4.6072727272726925E-2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689-4225-927B-FD74FECA555D}"/>
            </c:ext>
          </c:extLst>
        </c:ser>
        <c:ser>
          <c:idx val="8"/>
          <c:order val="8"/>
          <c:tx>
            <c:v>C-spline 57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List3!$AA$129</c:f>
              <c:numCache>
                <c:formatCode>General</c:formatCode>
                <c:ptCount val="1"/>
                <c:pt idx="0">
                  <c:v>6.981818181818196E-2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689-4225-927B-FD74FECA555D}"/>
            </c:ext>
          </c:extLst>
        </c:ser>
        <c:ser>
          <c:idx val="9"/>
          <c:order val="9"/>
          <c:tx>
            <c:v>Linear 357</c:v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B62D-4063-9E8B-A4E449C99E3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List3!$O$102</c:f>
              <c:numCache>
                <c:formatCode>General</c:formatCode>
                <c:ptCount val="1"/>
                <c:pt idx="0">
                  <c:v>3.3472727272727258E-2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689-4225-927B-FD74FECA555D}"/>
            </c:ext>
          </c:extLst>
        </c:ser>
        <c:ser>
          <c:idx val="10"/>
          <c:order val="10"/>
          <c:tx>
            <c:v>Linear 177</c:v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List3!$AC$102</c:f>
              <c:numCache>
                <c:formatCode>General</c:formatCode>
                <c:ptCount val="1"/>
                <c:pt idx="0">
                  <c:v>4.0418181818181402E-2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689-4225-927B-FD74FECA555D}"/>
            </c:ext>
          </c:extLst>
        </c:ser>
        <c:ser>
          <c:idx val="11"/>
          <c:order val="11"/>
          <c:tx>
            <c:v>Linear 57</c:v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List3!$AA$134</c:f>
              <c:numCache>
                <c:formatCode>General</c:formatCode>
                <c:ptCount val="1"/>
                <c:pt idx="0">
                  <c:v>0.11363636363636336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B689-4225-927B-FD74FECA555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554415928"/>
        <c:axId val="554416256"/>
      </c:barChart>
      <c:catAx>
        <c:axId val="554415928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interpolation</a:t>
                </a:r>
                <a:r>
                  <a:rPr lang="cs-CZ" sz="1400" baseline="0"/>
                  <a:t> method</a:t>
                </a:r>
                <a:endParaRPr lang="cs-CZ" sz="14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crossAx val="554416256"/>
        <c:crosses val="autoZero"/>
        <c:auto val="1"/>
        <c:lblAlgn val="ctr"/>
        <c:lblOffset val="100"/>
        <c:noMultiLvlLbl val="0"/>
      </c:catAx>
      <c:valAx>
        <c:axId val="554416256"/>
        <c:scaling>
          <c:orientation val="minMax"/>
          <c:max val="0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MEAN</a:t>
                </a:r>
                <a:r>
                  <a:rPr lang="cs-CZ" sz="1400" baseline="0"/>
                  <a:t> absolute error (MM)</a:t>
                </a:r>
                <a:endParaRPr lang="cs-CZ" sz="1400"/>
              </a:p>
            </c:rich>
          </c:tx>
          <c:layout>
            <c:manualLayout>
              <c:xMode val="edge"/>
              <c:yMode val="edge"/>
              <c:x val="1.0615409332617067E-2"/>
              <c:y val="0.329761293186658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4415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cs-CZ"/>
              <a:t>equiDistant 57 knots - mean difference</a:t>
            </a:r>
          </a:p>
        </c:rich>
      </c:tx>
      <c:layout>
        <c:manualLayout>
          <c:xMode val="edge"/>
          <c:yMode val="edge"/>
          <c:x val="0.34620802021162556"/>
          <c:y val="6.0533221418369639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9.7766793912875197E-2"/>
          <c:y val="5.3248568672500288E-2"/>
          <c:w val="0.82589345312568929"/>
          <c:h val="0.92722393454976515"/>
        </c:manualLayout>
      </c:layout>
      <c:barChart>
        <c:barDir val="col"/>
        <c:grouping val="clustered"/>
        <c:varyColors val="0"/>
        <c:ser>
          <c:idx val="2"/>
          <c:order val="0"/>
          <c:tx>
            <c:v>A-spline 15</c:v>
          </c:tx>
          <c:spPr>
            <a:solidFill>
              <a:schemeClr val="accent5">
                <a:shade val="62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List3!$AA$118</c:f>
              <c:numCache>
                <c:formatCode>General</c:formatCode>
                <c:ptCount val="1"/>
                <c:pt idx="0">
                  <c:v>4.9854545454545533E-2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652-4DA8-A9AE-5F764A093BF5}"/>
            </c:ext>
          </c:extLst>
        </c:ser>
        <c:ser>
          <c:idx val="5"/>
          <c:order val="1"/>
          <c:tx>
            <c:v>B-spline 15</c:v>
          </c:tx>
          <c:spPr>
            <a:solidFill>
              <a:schemeClr val="accent5">
                <a:shade val="94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List3!$AA$123</c:f>
              <c:numCache>
                <c:formatCode>General</c:formatCode>
                <c:ptCount val="1"/>
                <c:pt idx="0">
                  <c:v>0.32963636363636345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652-4DA8-A9AE-5F764A093BF5}"/>
            </c:ext>
          </c:extLst>
        </c:ser>
        <c:ser>
          <c:idx val="8"/>
          <c:order val="2"/>
          <c:tx>
            <c:v>C-spline 15</c:v>
          </c:tx>
          <c:spPr>
            <a:solidFill>
              <a:schemeClr val="accent5">
                <a:tint val="74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List3!$AA$129</c:f>
              <c:numCache>
                <c:formatCode>General</c:formatCode>
                <c:ptCount val="1"/>
                <c:pt idx="0">
                  <c:v>6.981818181818196E-2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652-4DA8-A9AE-5F764A093BF5}"/>
            </c:ext>
          </c:extLst>
        </c:ser>
        <c:ser>
          <c:idx val="11"/>
          <c:order val="3"/>
          <c:tx>
            <c:v>Linear 15</c:v>
          </c:tx>
          <c:spPr>
            <a:solidFill>
              <a:schemeClr val="accent5">
                <a:tint val="41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List3!$AA$134</c:f>
              <c:numCache>
                <c:formatCode>General</c:formatCode>
                <c:ptCount val="1"/>
                <c:pt idx="0">
                  <c:v>0.11363636363636336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652-4DA8-A9AE-5F764A093BF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67"/>
        <c:overlap val="-43"/>
        <c:axId val="554415928"/>
        <c:axId val="554416256"/>
      </c:barChart>
      <c:catAx>
        <c:axId val="554415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4416256"/>
        <c:crosses val="autoZero"/>
        <c:auto val="1"/>
        <c:lblAlgn val="ctr"/>
        <c:lblOffset val="100"/>
        <c:noMultiLvlLbl val="0"/>
      </c:catAx>
      <c:valAx>
        <c:axId val="554416256"/>
        <c:scaling>
          <c:orientation val="minMax"/>
          <c:max val="0.2"/>
          <c:min val="0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4415928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cs-CZ"/>
              <a:t>equidistant 357 knots, mean difference </a:t>
            </a:r>
          </a:p>
        </c:rich>
      </c:tx>
      <c:layout>
        <c:manualLayout>
          <c:xMode val="edge"/>
          <c:yMode val="edge"/>
          <c:x val="0.34620802021162556"/>
          <c:y val="6.0533221418369639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7.1886824395895971E-2"/>
          <c:y val="1.7170295960604029E-2"/>
          <c:w val="0.82589345312568929"/>
          <c:h val="0.92722393454976515"/>
        </c:manualLayout>
      </c:layout>
      <c:barChart>
        <c:barDir val="col"/>
        <c:grouping val="clustered"/>
        <c:varyColors val="0"/>
        <c:ser>
          <c:idx val="0"/>
          <c:order val="0"/>
          <c:tx>
            <c:v>A-spline 90</c:v>
          </c:tx>
          <c:spPr>
            <a:solidFill>
              <a:schemeClr val="accent5">
                <a:shade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List3!$O$86</c:f>
              <c:numCache>
                <c:formatCode>General</c:formatCode>
                <c:ptCount val="1"/>
                <c:pt idx="0">
                  <c:v>5.7160000000000058E-2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4C-4642-B20F-E2BBDAC7F35F}"/>
            </c:ext>
          </c:extLst>
        </c:ser>
        <c:ser>
          <c:idx val="3"/>
          <c:order val="2"/>
          <c:tx>
            <c:v>B-spline 90</c:v>
          </c:tx>
          <c:spPr>
            <a:solidFill>
              <a:schemeClr val="accent5">
                <a:shade val="73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dLblPos val="outEnd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B4C-4642-B20F-E2BBDAC7F35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List3!$O$91</c:f>
              <c:numCache>
                <c:formatCode>General</c:formatCode>
                <c:ptCount val="1"/>
                <c:pt idx="0">
                  <c:v>4.747272727272725E-2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B4C-4642-B20F-E2BBDAC7F35F}"/>
            </c:ext>
          </c:extLst>
        </c:ser>
        <c:ser>
          <c:idx val="7"/>
          <c:order val="6"/>
          <c:tx>
            <c:v>C-spline 45</c:v>
          </c:tx>
          <c:spPr>
            <a:solidFill>
              <a:schemeClr val="accent5">
                <a:tint val="84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List3!$AC$97</c:f>
              <c:numCache>
                <c:formatCode>General</c:formatCode>
                <c:ptCount val="1"/>
                <c:pt idx="0">
                  <c:v>4.6072727272726925E-2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B4C-4642-B20F-E2BBDAC7F35F}"/>
            </c:ext>
          </c:extLst>
        </c:ser>
        <c:ser>
          <c:idx val="10"/>
          <c:order val="9"/>
          <c:tx>
            <c:v>Linear 45</c:v>
          </c:tx>
          <c:spPr>
            <a:solidFill>
              <a:schemeClr val="accent5">
                <a:tint val="52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List3!$AC$102</c:f>
              <c:numCache>
                <c:formatCode>General</c:formatCode>
                <c:ptCount val="1"/>
                <c:pt idx="0">
                  <c:v>4.0418181818181402E-2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B4C-4642-B20F-E2BBDAC7F35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67"/>
        <c:overlap val="-43"/>
        <c:axId val="554415928"/>
        <c:axId val="554416256"/>
        <c:extLst>
          <c:ext xmlns:c15="http://schemas.microsoft.com/office/drawing/2012/chart" uri="{02D57815-91ED-43cb-92C2-25804820EDAC}">
            <c15:filteredBarSeries>
              <c15:ser>
                <c:idx val="2"/>
                <c:order val="1"/>
                <c:tx>
                  <c:v>A-spline 15</c:v>
                </c:tx>
                <c:spPr>
                  <a:solidFill>
                    <a:schemeClr val="accent5">
                      <a:shade val="6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val>
                  <c:numRef>
                    <c:extLst>
                      <c:ext uri="{02D57815-91ED-43cb-92C2-25804820EDAC}">
                        <c15:formulaRef>
                          <c15:sqref>List3!$AA$118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4.9854545454545533E-2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7B4C-4642-B20F-E2BBDAC7F35F}"/>
                  </c:ext>
                </c:extLst>
              </c15:ser>
            </c15:filteredBarSeries>
            <c15:filteredBarSeries>
              <c15:ser>
                <c:idx val="4"/>
                <c:order val="3"/>
                <c:tx>
                  <c:v>B-spline 45</c:v>
                </c:tx>
                <c:spPr>
                  <a:solidFill>
                    <a:schemeClr val="accent5">
                      <a:shade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List3!$AC$91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5.4636363636363434E-2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7B4C-4642-B20F-E2BBDAC7F35F}"/>
                  </c:ext>
                </c:extLst>
              </c15:ser>
            </c15:filteredBarSeries>
            <c15:filteredBarSeries>
              <c15:ser>
                <c:idx val="5"/>
                <c:order val="4"/>
                <c:tx>
                  <c:v>B-spline 15</c:v>
                </c:tx>
                <c:spPr>
                  <a:solidFill>
                    <a:schemeClr val="accent5">
                      <a:shade val="9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List3!$AA$123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0.32963636363636345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7B4C-4642-B20F-E2BBDAC7F35F}"/>
                  </c:ext>
                </c:extLst>
              </c15:ser>
            </c15:filteredBarSeries>
            <c15:filteredBarSeries>
              <c15:ser>
                <c:idx val="6"/>
                <c:order val="5"/>
                <c:tx>
                  <c:v>C-spline 90</c:v>
                </c:tx>
                <c:spPr>
                  <a:solidFill>
                    <a:schemeClr val="accent5">
                      <a:tint val="9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List3!$O$97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5.8800000000000026E-2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7B4C-4642-B20F-E2BBDAC7F35F}"/>
                  </c:ext>
                </c:extLst>
              </c15:ser>
            </c15:filteredBarSeries>
            <c15:filteredBarSeries>
              <c15:ser>
                <c:idx val="8"/>
                <c:order val="7"/>
                <c:tx>
                  <c:v>C-spline 15</c:v>
                </c:tx>
                <c:spPr>
                  <a:solidFill>
                    <a:schemeClr val="accent5">
                      <a:tint val="7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List3!$AA$129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6.981818181818196E-2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7B4C-4642-B20F-E2BBDAC7F35F}"/>
                  </c:ext>
                </c:extLst>
              </c15:ser>
            </c15:filteredBarSeries>
            <c15:filteredBarSeries>
              <c15:ser>
                <c:idx val="9"/>
                <c:order val="8"/>
                <c:tx>
                  <c:v>Linear 90</c:v>
                </c:tx>
                <c:spPr>
                  <a:solidFill>
                    <a:schemeClr val="accent5">
                      <a:tint val="6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List3!$O$102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3.3472727272727258E-2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7B4C-4642-B20F-E2BBDAC7F35F}"/>
                  </c:ext>
                </c:extLst>
              </c15:ser>
            </c15:filteredBarSeries>
            <c15:filteredBarSeries>
              <c15:ser>
                <c:idx val="11"/>
                <c:order val="10"/>
                <c:tx>
                  <c:v>Linear 15</c:v>
                </c:tx>
                <c:spPr>
                  <a:solidFill>
                    <a:schemeClr val="accent5">
                      <a:tint val="4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List3!$AA$134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0.11363636363636336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7B4C-4642-B20F-E2BBDAC7F35F}"/>
                  </c:ext>
                </c:extLst>
              </c15:ser>
            </c15:filteredBarSeries>
          </c:ext>
        </c:extLst>
      </c:barChart>
      <c:catAx>
        <c:axId val="554415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4416256"/>
        <c:crosses val="autoZero"/>
        <c:auto val="1"/>
        <c:lblAlgn val="ctr"/>
        <c:lblOffset val="100"/>
        <c:noMultiLvlLbl val="0"/>
      </c:catAx>
      <c:valAx>
        <c:axId val="554416256"/>
        <c:scaling>
          <c:orientation val="minMax"/>
          <c:max val="0.1"/>
          <c:min val="0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4415928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cs-CZ"/>
              <a:t>equiistant 177 knots </a:t>
            </a:r>
          </a:p>
        </c:rich>
      </c:tx>
      <c:layout>
        <c:manualLayout>
          <c:xMode val="edge"/>
          <c:yMode val="edge"/>
          <c:x val="0.34620802021162556"/>
          <c:y val="6.0533221418369639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0133622322021905"/>
          <c:y val="5.5993411549132857E-2"/>
          <c:w val="0.82589345312568929"/>
          <c:h val="0.92722393454976515"/>
        </c:manualLayout>
      </c:layout>
      <c:barChart>
        <c:barDir val="col"/>
        <c:grouping val="clustered"/>
        <c:varyColors val="0"/>
        <c:ser>
          <c:idx val="1"/>
          <c:order val="1"/>
          <c:tx>
            <c:v>A-spline 45</c:v>
          </c:tx>
          <c:spPr>
            <a:solidFill>
              <a:schemeClr val="accent5">
                <a:shade val="51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List3!$AC$86</c:f>
              <c:numCache>
                <c:formatCode>General</c:formatCode>
                <c:ptCount val="1"/>
                <c:pt idx="0">
                  <c:v>2.510909090909089E-2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27-4922-90C8-919B05276A83}"/>
            </c:ext>
          </c:extLst>
        </c:ser>
        <c:ser>
          <c:idx val="4"/>
          <c:order val="4"/>
          <c:tx>
            <c:v>B-spline 45</c:v>
          </c:tx>
          <c:spPr>
            <a:solidFill>
              <a:schemeClr val="accent5">
                <a:shade val="83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List3!$AC$91</c:f>
              <c:numCache>
                <c:formatCode>General</c:formatCode>
                <c:ptCount val="1"/>
                <c:pt idx="0">
                  <c:v>5.4636363636363434E-2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027-4922-90C8-919B05276A83}"/>
            </c:ext>
          </c:extLst>
        </c:ser>
        <c:ser>
          <c:idx val="7"/>
          <c:order val="7"/>
          <c:tx>
            <c:v>C-spline 45</c:v>
          </c:tx>
          <c:spPr>
            <a:solidFill>
              <a:schemeClr val="accent5">
                <a:tint val="84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List3!$AC$97</c:f>
              <c:numCache>
                <c:formatCode>General</c:formatCode>
                <c:ptCount val="1"/>
                <c:pt idx="0">
                  <c:v>4.6072727272726925E-2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027-4922-90C8-919B05276A83}"/>
            </c:ext>
          </c:extLst>
        </c:ser>
        <c:ser>
          <c:idx val="10"/>
          <c:order val="10"/>
          <c:tx>
            <c:v>Linear 45</c:v>
          </c:tx>
          <c:spPr>
            <a:solidFill>
              <a:schemeClr val="accent5">
                <a:tint val="52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List3!$AC$102</c:f>
              <c:numCache>
                <c:formatCode>General</c:formatCode>
                <c:ptCount val="1"/>
                <c:pt idx="0">
                  <c:v>4.0418181818181402E-2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027-4922-90C8-919B05276A8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67"/>
        <c:overlap val="-43"/>
        <c:axId val="554415928"/>
        <c:axId val="55441625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v>A-spline 90</c:v>
                </c:tx>
                <c:spPr>
                  <a:solidFill>
                    <a:schemeClr val="accent5">
                      <a:shade val="4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val>
                  <c:numRef>
                    <c:extLst>
                      <c:ext uri="{02D57815-91ED-43cb-92C2-25804820EDAC}">
                        <c15:formulaRef>
                          <c15:sqref>List3!$O$86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5.7160000000000058E-2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E027-4922-90C8-919B05276A83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v>A-spline 15</c:v>
                </c:tx>
                <c:spPr>
                  <a:solidFill>
                    <a:schemeClr val="accent5">
                      <a:shade val="6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List3!$AA$118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4.9854545454545533E-2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E027-4922-90C8-919B05276A83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v>B-spline 90</c:v>
                </c:tx>
                <c:spPr>
                  <a:solidFill>
                    <a:schemeClr val="accent5">
                      <a:shade val="7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List3!$O$91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4.747272727272725E-2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027-4922-90C8-919B05276A83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v>B-spline 15</c:v>
                </c:tx>
                <c:spPr>
                  <a:solidFill>
                    <a:schemeClr val="accent5">
                      <a:shade val="9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List3!$AA$123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0.32963636363636345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027-4922-90C8-919B05276A83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v>C-spline 90</c:v>
                </c:tx>
                <c:spPr>
                  <a:solidFill>
                    <a:schemeClr val="accent5">
                      <a:tint val="9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List3!$O$97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5.8800000000000026E-2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E027-4922-90C8-919B05276A83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v>C-spline 15</c:v>
                </c:tx>
                <c:spPr>
                  <a:solidFill>
                    <a:schemeClr val="accent5">
                      <a:tint val="7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List3!$AA$129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6.981818181818196E-2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E027-4922-90C8-919B05276A83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v>Linear 90</c:v>
                </c:tx>
                <c:spPr>
                  <a:solidFill>
                    <a:schemeClr val="accent5">
                      <a:tint val="6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List3!$O$102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3.3472727272727258E-2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E027-4922-90C8-919B05276A83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v>Linear 15</c:v>
                </c:tx>
                <c:spPr>
                  <a:solidFill>
                    <a:schemeClr val="accent5">
                      <a:tint val="4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dk1">
                              <a:lumMod val="75000"/>
                              <a:lumOff val="2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List3!$AA$134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0.11363636363636336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E027-4922-90C8-919B05276A83}"/>
                  </c:ext>
                </c:extLst>
              </c15:ser>
            </c15:filteredBarSeries>
          </c:ext>
        </c:extLst>
      </c:barChart>
      <c:catAx>
        <c:axId val="554415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4416256"/>
        <c:crosses val="autoZero"/>
        <c:auto val="1"/>
        <c:lblAlgn val="ctr"/>
        <c:lblOffset val="100"/>
        <c:noMultiLvlLbl val="0"/>
      </c:catAx>
      <c:valAx>
        <c:axId val="554416256"/>
        <c:scaling>
          <c:orientation val="minMax"/>
          <c:max val="0.1"/>
          <c:min val="0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4415928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EQUIDISTANT</a:t>
            </a:r>
          </a:p>
          <a:p>
            <a:pPr>
              <a:defRPr/>
            </a:pPr>
            <a:r>
              <a:rPr lang="cs-CZ"/>
              <a:t> 357 knots</a:t>
            </a:r>
          </a:p>
        </c:rich>
      </c:tx>
      <c:layout>
        <c:manualLayout>
          <c:xMode val="edge"/>
          <c:yMode val="edge"/>
          <c:x val="0.34620802021162556"/>
          <c:y val="6.0533221418369639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8166407565439846"/>
          <c:y val="0.14848546224596454"/>
          <c:w val="0.78294002083079073"/>
          <c:h val="0.80733180945216232"/>
        </c:manualLayout>
      </c:layout>
      <c:barChart>
        <c:barDir val="col"/>
        <c:grouping val="clustered"/>
        <c:varyColors val="0"/>
        <c:ser>
          <c:idx val="0"/>
          <c:order val="0"/>
          <c:tx>
            <c:v>A-spline 357</c:v>
          </c:tx>
          <c:spPr>
            <a:solidFill>
              <a:schemeClr val="accent1"/>
            </a:solidFill>
            <a:ln>
              <a:solidFill>
                <a:schemeClr val="accent5">
                  <a:lumMod val="60000"/>
                  <a:lumOff val="40000"/>
                </a:schemeClr>
              </a:solidFill>
            </a:ln>
            <a:effectLst/>
          </c:spPr>
          <c:invertIfNegative val="0"/>
          <c:dLbls>
            <c:dLbl>
              <c:idx val="0"/>
              <c:tx>
                <c:rich>
                  <a:bodyPr rot="-5400000" spcFirstLastPara="1" vertOverflow="clip" horzOverflow="clip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1600" b="0" i="0" u="none" strike="noStrike" kern="1200" baseline="0">
                        <a:solidFill>
                          <a:schemeClr val="tx1">
                            <a:lumMod val="50000"/>
                            <a:lumOff val="50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6C8C8257-FF3F-4BB0-9696-F7A7C56C4517}" type="SERIESNAME">
                      <a:rPr lang="en-US" sz="1600"/>
                      <a:pPr>
                        <a:defRPr sz="1600"/>
                      </a:pPr>
                      <a:t>[NÁZEV ŘADY]</a:t>
                    </a:fld>
                    <a:endParaRPr lang="cs-CZ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-540000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600" b="0" i="0" u="none" strike="noStrike" kern="1200" baseline="0">
                      <a:solidFill>
                        <a:schemeClr val="tx1">
                          <a:lumMod val="50000"/>
                          <a:lumOff val="50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dLblPos val="outEnd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A412-45C1-8C98-5DB13921F41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List3!$O$86</c:f>
              <c:numCache>
                <c:formatCode>General</c:formatCode>
                <c:ptCount val="1"/>
                <c:pt idx="0">
                  <c:v>5.7160000000000058E-2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12-45C1-8C98-5DB13921F415}"/>
            </c:ext>
          </c:extLst>
        </c:ser>
        <c:ser>
          <c:idx val="3"/>
          <c:order val="3"/>
          <c:tx>
            <c:v>B-spline 357</c:v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9F79D256-1B2D-46DC-B836-28572C76A5ED}" type="SERIESNAME">
                      <a:rPr lang="en-US" sz="1600"/>
                      <a:pPr/>
                      <a:t>[NÁZEV ŘADY]</a:t>
                    </a:fld>
                    <a:endParaRPr lang="cs-CZ"/>
                  </a:p>
                </c:rich>
              </c:tx>
              <c:dLblPos val="outEnd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A412-45C1-8C98-5DB13921F41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List3!$O$91</c:f>
              <c:numCache>
                <c:formatCode>General</c:formatCode>
                <c:ptCount val="1"/>
                <c:pt idx="0">
                  <c:v>4.747272727272725E-2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412-45C1-8C98-5DB13921F415}"/>
            </c:ext>
          </c:extLst>
        </c:ser>
        <c:ser>
          <c:idx val="6"/>
          <c:order val="6"/>
          <c:tx>
            <c:v>C-spline 357</c:v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List3!$O$97</c:f>
              <c:numCache>
                <c:formatCode>General</c:formatCode>
                <c:ptCount val="1"/>
                <c:pt idx="0">
                  <c:v>5.8800000000000026E-2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412-45C1-8C98-5DB13921F415}"/>
            </c:ext>
          </c:extLst>
        </c:ser>
        <c:ser>
          <c:idx val="9"/>
          <c:order val="9"/>
          <c:tx>
            <c:v>Linear 357</c:v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A412-45C1-8C98-5DB13921F41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List3!$O$102</c:f>
              <c:numCache>
                <c:formatCode>General</c:formatCode>
                <c:ptCount val="1"/>
                <c:pt idx="0">
                  <c:v>3.3472727272727258E-2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412-45C1-8C98-5DB13921F41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554415928"/>
        <c:axId val="554416256"/>
        <c:extLst>
          <c:ext xmlns:c15="http://schemas.microsoft.com/office/drawing/2012/chart" uri="{02D57815-91ED-43cb-92C2-25804820EDAC}">
            <c15:filteredBarSeries>
              <c15:ser>
                <c:idx val="1"/>
                <c:order val="1"/>
                <c:tx>
                  <c:v>A-spline 177</c:v>
                </c:tx>
                <c:spPr>
                  <a:solidFill>
                    <a:schemeClr val="accent5">
                      <a:lumMod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val>
                  <c:numRef>
                    <c:extLst>
                      <c:ext uri="{02D57815-91ED-43cb-92C2-25804820EDAC}">
                        <c15:formulaRef>
                          <c15:sqref>List3!$AC$86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2.510909090909089E-2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A412-45C1-8C98-5DB13921F415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v>A-spline 57</c:v>
                </c:tx>
                <c:spPr>
                  <a:solidFill>
                    <a:schemeClr val="accent5">
                      <a:lumMod val="5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List3!$AA$118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4.9854545454545533E-2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A412-45C1-8C98-5DB13921F415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v>B-spline 177</c:v>
                </c:tx>
                <c:spPr>
                  <a:solidFill>
                    <a:schemeClr val="accent2">
                      <a:lumMod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D8F55EB4-A0C3-4828-988D-8D4D0742E95B}" type="SERIESNAME">
                            <a:rPr lang="en-US" sz="1600"/>
                            <a:pPr/>
                            <a:t>[NÁZEV ŘADY]</a:t>
                          </a:fld>
                          <a:endParaRPr lang="cs-CZ"/>
                        </a:p>
                      </c:rich>
                    </c:tx>
                    <c:dLblPos val="outEnd"/>
                    <c:showLegendKey val="0"/>
                    <c:showVal val="0"/>
                    <c:showCatName val="0"/>
                    <c:showSerName val="1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>
                        <c15:dlblFieldTable/>
                        <c15:showDataLabelsRange val="0"/>
                      </c:ext>
                      <c:ext xmlns:c16="http://schemas.microsoft.com/office/drawing/2014/chart" uri="{C3380CC4-5D6E-409C-BE32-E72D297353CC}">
                        <c16:uniqueId val="{00000006-A412-45C1-8C98-5DB13921F415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8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List3!$AC$91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5.4636363636363434E-2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A412-45C1-8C98-5DB13921F415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v>B-spline 57</c:v>
                </c:tx>
                <c:spPr>
                  <a:solidFill>
                    <a:schemeClr val="accent2">
                      <a:lumMod val="5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List3!$AA$123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0.32963636363636345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A412-45C1-8C98-5DB13921F415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v>C-spline 177</c:v>
                </c:tx>
                <c:spPr>
                  <a:solidFill>
                    <a:schemeClr val="bg1">
                      <a:lumMod val="6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List3!$AC$97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4.6072727272726925E-2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A412-45C1-8C98-5DB13921F415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v>C-spline 57</c:v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List3!$AA$129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6.981818181818196E-2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A412-45C1-8C98-5DB13921F415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v>Linear 177</c:v>
                </c:tx>
                <c:spPr>
                  <a:solidFill>
                    <a:schemeClr val="accent4">
                      <a:lumMod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List3!$AC$102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4.0418181818181402E-2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A412-45C1-8C98-5DB13921F415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v>Linear 57</c:v>
                </c:tx>
                <c:spPr>
                  <a:solidFill>
                    <a:schemeClr val="accent4">
                      <a:lumMod val="5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List3!$AA$134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0.11363636363636336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A412-45C1-8C98-5DB13921F415}"/>
                  </c:ext>
                </c:extLst>
              </c15:ser>
            </c15:filteredBarSeries>
          </c:ext>
        </c:extLst>
      </c:barChart>
      <c:catAx>
        <c:axId val="554415928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interpolation</a:t>
                </a:r>
                <a:r>
                  <a:rPr lang="cs-CZ" sz="1400" baseline="0"/>
                  <a:t> method</a:t>
                </a:r>
                <a:endParaRPr lang="cs-CZ" sz="14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crossAx val="554416256"/>
        <c:crosses val="autoZero"/>
        <c:auto val="1"/>
        <c:lblAlgn val="ctr"/>
        <c:lblOffset val="100"/>
        <c:noMultiLvlLbl val="0"/>
      </c:catAx>
      <c:valAx>
        <c:axId val="554416256"/>
        <c:scaling>
          <c:orientation val="minMax"/>
          <c:max val="0.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600"/>
                  <a:t>MEAN absolute error</a:t>
                </a:r>
                <a:r>
                  <a:rPr lang="cs-CZ" sz="1600" baseline="0"/>
                  <a:t> (MM)</a:t>
                </a:r>
                <a:endParaRPr lang="cs-CZ" sz="1600"/>
              </a:p>
            </c:rich>
          </c:tx>
          <c:layout>
            <c:manualLayout>
              <c:xMode val="edge"/>
              <c:yMode val="edge"/>
              <c:x val="2.2845614604294448E-2"/>
              <c:y val="0.32976128206389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4415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EQUIDISTANT</a:t>
            </a:r>
          </a:p>
          <a:p>
            <a:pPr>
              <a:defRPr/>
            </a:pPr>
            <a:r>
              <a:rPr lang="cs-CZ"/>
              <a:t> 177</a:t>
            </a:r>
            <a:r>
              <a:rPr lang="cs-CZ" baseline="0"/>
              <a:t> knots</a:t>
            </a:r>
            <a:r>
              <a:rPr lang="cs-CZ"/>
              <a:t> </a:t>
            </a:r>
          </a:p>
        </c:rich>
      </c:tx>
      <c:layout>
        <c:manualLayout>
          <c:xMode val="edge"/>
          <c:yMode val="edge"/>
          <c:x val="0.34620802021162556"/>
          <c:y val="6.0533221418369639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8156674565347641"/>
          <c:y val="0.12968853982921957"/>
          <c:w val="0.78303739625752111"/>
          <c:h val="0.82612854646206224"/>
        </c:manualLayout>
      </c:layout>
      <c:barChart>
        <c:barDir val="col"/>
        <c:grouping val="clustered"/>
        <c:varyColors val="0"/>
        <c:ser>
          <c:idx val="1"/>
          <c:order val="1"/>
          <c:tx>
            <c:v>A-spline 177</c:v>
          </c:tx>
          <c:spPr>
            <a:solidFill>
              <a:schemeClr val="accent5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List3!$AC$86</c:f>
              <c:numCache>
                <c:formatCode>General</c:formatCode>
                <c:ptCount val="1"/>
                <c:pt idx="0">
                  <c:v>2.510909090909089E-2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C0-4F90-AA0A-E8C8F9390EB1}"/>
            </c:ext>
          </c:extLst>
        </c:ser>
        <c:ser>
          <c:idx val="4"/>
          <c:order val="4"/>
          <c:tx>
            <c:v>B-spline 177</c:v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D8F55EB4-A0C3-4828-988D-8D4D0742E95B}" type="SERIESNAME">
                      <a:rPr lang="en-US" sz="1600"/>
                      <a:pPr/>
                      <a:t>[NÁZEV ŘADY]</a:t>
                    </a:fld>
                    <a:endParaRPr lang="cs-CZ"/>
                  </a:p>
                </c:rich>
              </c:tx>
              <c:dLblPos val="outEnd"/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BFC0-4F90-AA0A-E8C8F9390EB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List3!$AC$91</c:f>
              <c:numCache>
                <c:formatCode>General</c:formatCode>
                <c:ptCount val="1"/>
                <c:pt idx="0">
                  <c:v>5.4636363636363434E-2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FC0-4F90-AA0A-E8C8F9390EB1}"/>
            </c:ext>
          </c:extLst>
        </c:ser>
        <c:ser>
          <c:idx val="7"/>
          <c:order val="7"/>
          <c:tx>
            <c:v>C-spline 177</c:v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List3!$AC$97</c:f>
              <c:numCache>
                <c:formatCode>General</c:formatCode>
                <c:ptCount val="1"/>
                <c:pt idx="0">
                  <c:v>4.6072727272726925E-2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FC0-4F90-AA0A-E8C8F9390EB1}"/>
            </c:ext>
          </c:extLst>
        </c:ser>
        <c:ser>
          <c:idx val="10"/>
          <c:order val="10"/>
          <c:tx>
            <c:v>Linear 177</c:v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List3!$AC$102</c:f>
              <c:numCache>
                <c:formatCode>General</c:formatCode>
                <c:ptCount val="1"/>
                <c:pt idx="0">
                  <c:v>4.0418181818181402E-2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FC0-4F90-AA0A-E8C8F9390EB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554415928"/>
        <c:axId val="55441625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v>A-spline 357</c:v>
                </c:tx>
                <c:spPr>
                  <a:solidFill>
                    <a:schemeClr val="accent1"/>
                  </a:solidFill>
                  <a:ln>
                    <a:solidFill>
                      <a:schemeClr val="accent5">
                        <a:lumMod val="60000"/>
                        <a:lumOff val="40000"/>
                      </a:schemeClr>
                    </a:solidFill>
                  </a:ln>
                  <a:effectLst/>
                </c:spPr>
                <c:invertIfNegative val="0"/>
                <c:dLbls>
                  <c:dLbl>
                    <c:idx val="0"/>
                    <c:tx>
                      <c:rich>
                        <a:bodyPr rot="-5400000" spcFirstLastPara="1" vertOverflow="clip" horzOverflow="clip" vert="horz" wrap="square" lIns="38100" tIns="19050" rIns="38100" bIns="19050" anchor="ctr" anchorCtr="1">
                          <a:spAutoFit/>
                        </a:bodyPr>
                        <a:lstStyle/>
                        <a:p>
                          <a:pPr>
                            <a:defRPr sz="1600" b="0" i="0" u="none" strike="noStrike" kern="1200" baseline="0">
                              <a:solidFill>
                                <a:schemeClr val="tx1">
                                  <a:lumMod val="50000"/>
                                  <a:lumOff val="50000"/>
                                </a:schemeClr>
                              </a:solidFill>
                              <a:latin typeface="+mn-lt"/>
                              <a:ea typeface="+mn-ea"/>
                              <a:cs typeface="+mn-cs"/>
                            </a:defRPr>
                          </a:pPr>
                          <a:fld id="{6C8C8257-FF3F-4BB0-9696-F7A7C56C4517}" type="SERIESNAME">
                            <a:rPr lang="en-US" sz="1600"/>
                            <a:pPr>
                              <a:defRPr sz="1600"/>
                            </a:pPr>
                            <a:t>[NÁZEV ŘADY]</a:t>
                          </a:fld>
                          <a:endParaRPr lang="cs-CZ"/>
                        </a:p>
                      </c:rich>
                    </c:tx>
                    <c:spPr>
                      <a:noFill/>
                      <a:ln>
                        <a:noFill/>
                      </a:ln>
                      <a:effectLst/>
                    </c:spPr>
                    <c:txPr>
                      <a:bodyPr rot="-5400000" spcFirstLastPara="1" vertOverflow="clip" horzOverflow="clip" vert="horz" wrap="square" lIns="38100" tIns="19050" rIns="38100" bIns="19050" anchor="ctr" anchorCtr="1">
                        <a:spAutoFit/>
                      </a:bodyPr>
                      <a:lstStyle/>
                      <a:p>
                        <a:pPr>
                          <a:defRPr sz="1600" b="0" i="0" u="none" strike="noStrike" kern="1200" baseline="0">
                            <a:solidFill>
                              <a:schemeClr val="tx1">
                                <a:lumMod val="50000"/>
                                <a:lumOff val="50000"/>
                              </a:schemeClr>
                            </a:solidFill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cs-CZ"/>
                      </a:p>
                    </c:txPr>
                    <c:dLblPos val="outEnd"/>
                    <c:showLegendKey val="0"/>
                    <c:showVal val="0"/>
                    <c:showCatName val="0"/>
                    <c:showSerName val="1"/>
                    <c:showPercent val="0"/>
                    <c:showBubbleSize val="0"/>
                    <c:extLst>
                      <c:ext uri="{CE6537A1-D6FC-4f65-9D91-7224C49458BB}">
                        <c15:dlblFieldTable/>
                        <c15:showDataLabelsRange val="0"/>
                      </c:ext>
                      <c:ext xmlns:c16="http://schemas.microsoft.com/office/drawing/2014/chart" uri="{C3380CC4-5D6E-409C-BE32-E72D297353CC}">
                        <c16:uniqueId val="{00000000-BFC0-4F90-AA0A-E8C8F9390EB1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8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val>
                  <c:numRef>
                    <c:extLst>
                      <c:ext uri="{02D57815-91ED-43cb-92C2-25804820EDAC}">
                        <c15:formulaRef>
                          <c15:sqref>List3!$O$86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5.7160000000000058E-2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BFC0-4F90-AA0A-E8C8F9390EB1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v>A-spline 57</c:v>
                </c:tx>
                <c:spPr>
                  <a:solidFill>
                    <a:schemeClr val="accent5">
                      <a:lumMod val="5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List3!$AA$118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4.9854545454545533E-2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BFC0-4F90-AA0A-E8C8F9390EB1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v>B-spline 357</c:v>
                </c:tx>
                <c:spPr>
                  <a:solidFill>
                    <a:schemeClr val="accent2">
                      <a:lumMod val="60000"/>
                      <a:lumOff val="4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9F79D256-1B2D-46DC-B836-28572C76A5ED}" type="SERIESNAME">
                            <a:rPr lang="en-US" sz="1600"/>
                            <a:pPr/>
                            <a:t>[NÁZEV ŘADY]</a:t>
                          </a:fld>
                          <a:endParaRPr lang="cs-CZ"/>
                        </a:p>
                      </c:rich>
                    </c:tx>
                    <c:dLblPos val="outEnd"/>
                    <c:showLegendKey val="0"/>
                    <c:showVal val="0"/>
                    <c:showCatName val="0"/>
                    <c:showSerName val="1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>
                        <c15:dlblFieldTable/>
                        <c15:showDataLabelsRange val="0"/>
                      </c:ext>
                      <c:ext xmlns:c16="http://schemas.microsoft.com/office/drawing/2014/chart" uri="{C3380CC4-5D6E-409C-BE32-E72D297353CC}">
                        <c16:uniqueId val="{00000004-BFC0-4F90-AA0A-E8C8F9390EB1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4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List3!$O$91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4.747272727272725E-2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BFC0-4F90-AA0A-E8C8F9390EB1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v>B-spline 57</c:v>
                </c:tx>
                <c:spPr>
                  <a:solidFill>
                    <a:schemeClr val="accent2">
                      <a:lumMod val="5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List3!$AA$123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0.32963636363636345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BFC0-4F90-AA0A-E8C8F9390EB1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v>C-spline 357</c:v>
                </c:tx>
                <c:spPr>
                  <a:solidFill>
                    <a:schemeClr val="bg1">
                      <a:lumMod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List3!$O$97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5.8800000000000026E-2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BFC0-4F90-AA0A-E8C8F9390EB1}"/>
                  </c:ext>
                </c:extLst>
              </c15:ser>
            </c15:filteredBarSeries>
            <c15:filteredBarSeries>
              <c15:ser>
                <c:idx val="8"/>
                <c:order val="8"/>
                <c:tx>
                  <c:v>C-spline 57</c:v>
                </c:tx>
                <c:spPr>
                  <a:solidFill>
                    <a:schemeClr val="accent3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List3!$AA$129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6.981818181818196E-2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BFC0-4F90-AA0A-E8C8F9390EB1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v>Linear 357</c:v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Pt>
                  <c:idx val="0"/>
                  <c:invertIfNegative val="0"/>
                  <c:bubble3D val="0"/>
                  <c:spPr>
                    <a:solidFill>
                      <a:schemeClr val="accent4">
                        <a:lumMod val="60000"/>
                        <a:lumOff val="40000"/>
                      </a:schemeClr>
                    </a:solidFill>
                    <a:ln>
                      <a:noFill/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D-BFC0-4F90-AA0A-E8C8F9390EB1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List3!$O$102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3.3472727272727258E-2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BFC0-4F90-AA0A-E8C8F9390EB1}"/>
                  </c:ext>
                </c:extLst>
              </c15:ser>
            </c15:filteredBarSeries>
            <c15:filteredBarSeries>
              <c15:ser>
                <c:idx val="11"/>
                <c:order val="11"/>
                <c:tx>
                  <c:v>Linear 57</c:v>
                </c:tx>
                <c:spPr>
                  <a:solidFill>
                    <a:schemeClr val="accent4">
                      <a:lumMod val="5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List3!$AA$134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0.11363636363636336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BFC0-4F90-AA0A-E8C8F9390EB1}"/>
                  </c:ext>
                </c:extLst>
              </c15:ser>
            </c15:filteredBarSeries>
          </c:ext>
        </c:extLst>
      </c:barChart>
      <c:catAx>
        <c:axId val="554415928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interpolation</a:t>
                </a:r>
                <a:r>
                  <a:rPr lang="cs-CZ" sz="1400" baseline="0"/>
                  <a:t> method</a:t>
                </a:r>
                <a:endParaRPr lang="cs-CZ" sz="14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crossAx val="554416256"/>
        <c:crosses val="autoZero"/>
        <c:auto val="1"/>
        <c:lblAlgn val="ctr"/>
        <c:lblOffset val="100"/>
        <c:noMultiLvlLbl val="0"/>
      </c:catAx>
      <c:valAx>
        <c:axId val="554416256"/>
        <c:scaling>
          <c:orientation val="minMax"/>
          <c:max val="0.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600"/>
                  <a:t>MEAN</a:t>
                </a:r>
                <a:r>
                  <a:rPr lang="cs-CZ" sz="1600" baseline="0"/>
                  <a:t> absolute error (MM)</a:t>
                </a:r>
                <a:endParaRPr lang="cs-CZ" sz="1600"/>
              </a:p>
            </c:rich>
          </c:tx>
          <c:layout>
            <c:manualLayout>
              <c:xMode val="edge"/>
              <c:yMode val="edge"/>
              <c:x val="2.2845614604294448E-2"/>
              <c:y val="0.32976128206389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4415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EQUIDISTANT</a:t>
            </a:r>
          </a:p>
          <a:p>
            <a:pPr>
              <a:defRPr/>
            </a:pPr>
            <a:r>
              <a:rPr lang="cs-CZ"/>
              <a:t> 57</a:t>
            </a:r>
            <a:r>
              <a:rPr lang="cs-CZ" baseline="0"/>
              <a:t> knots</a:t>
            </a:r>
            <a:r>
              <a:rPr lang="cs-CZ"/>
              <a:t> </a:t>
            </a:r>
          </a:p>
        </c:rich>
      </c:tx>
      <c:layout>
        <c:manualLayout>
          <c:xMode val="edge"/>
          <c:yMode val="edge"/>
          <c:x val="0.34620802021162556"/>
          <c:y val="6.0533221418369639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7020608316536551"/>
          <c:y val="0.12109592691900962"/>
          <c:w val="0.82808527455535119"/>
          <c:h val="0.83259514346642893"/>
        </c:manualLayout>
      </c:layout>
      <c:barChart>
        <c:barDir val="col"/>
        <c:grouping val="clustered"/>
        <c:varyColors val="0"/>
        <c:ser>
          <c:idx val="2"/>
          <c:order val="2"/>
          <c:tx>
            <c:v>A-spline 57</c:v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List3!$AA$118</c:f>
              <c:numCache>
                <c:formatCode>General</c:formatCode>
                <c:ptCount val="1"/>
                <c:pt idx="0">
                  <c:v>4.9854545454545533E-2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E1-4EE8-90EC-F79E2FC397E1}"/>
            </c:ext>
          </c:extLst>
        </c:ser>
        <c:ser>
          <c:idx val="5"/>
          <c:order val="5"/>
          <c:tx>
            <c:v>B-spline 57</c:v>
          </c:tx>
          <c:spPr>
            <a:solidFill>
              <a:schemeClr val="accent2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List3!$AA$123</c:f>
              <c:numCache>
                <c:formatCode>General</c:formatCode>
                <c:ptCount val="1"/>
                <c:pt idx="0">
                  <c:v>0.32963636363636345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8E1-4EE8-90EC-F79E2FC397E1}"/>
            </c:ext>
          </c:extLst>
        </c:ser>
        <c:ser>
          <c:idx val="8"/>
          <c:order val="8"/>
          <c:tx>
            <c:v>C-spline 57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List3!$AA$129</c:f>
              <c:numCache>
                <c:formatCode>General</c:formatCode>
                <c:ptCount val="1"/>
                <c:pt idx="0">
                  <c:v>6.981818181818196E-2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8E1-4EE8-90EC-F79E2FC397E1}"/>
            </c:ext>
          </c:extLst>
        </c:ser>
        <c:ser>
          <c:idx val="11"/>
          <c:order val="11"/>
          <c:tx>
            <c:v>Linear 57</c:v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outEnd"/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List3!$AA$134</c:f>
              <c:numCache>
                <c:formatCode>General</c:formatCode>
                <c:ptCount val="1"/>
                <c:pt idx="0">
                  <c:v>0.11363636363636336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8E1-4EE8-90EC-F79E2FC397E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444"/>
        <c:overlap val="-90"/>
        <c:axId val="554415928"/>
        <c:axId val="55441625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v>A-spline 357</c:v>
                </c:tx>
                <c:spPr>
                  <a:solidFill>
                    <a:schemeClr val="accent1"/>
                  </a:solidFill>
                  <a:ln>
                    <a:solidFill>
                      <a:schemeClr val="accent5">
                        <a:lumMod val="60000"/>
                        <a:lumOff val="40000"/>
                      </a:schemeClr>
                    </a:solidFill>
                  </a:ln>
                  <a:effectLst/>
                </c:spPr>
                <c:invertIfNegative val="0"/>
                <c:dLbls>
                  <c:dLbl>
                    <c:idx val="0"/>
                    <c:tx>
                      <c:rich>
                        <a:bodyPr rot="-5400000" spcFirstLastPara="1" vertOverflow="clip" horzOverflow="clip" vert="horz" wrap="square" lIns="38100" tIns="19050" rIns="38100" bIns="19050" anchor="ctr" anchorCtr="1">
                          <a:spAutoFit/>
                        </a:bodyPr>
                        <a:lstStyle/>
                        <a:p>
                          <a:pPr>
                            <a:defRPr sz="1600" b="0" i="0" u="none" strike="noStrike" kern="1200" baseline="0">
                              <a:solidFill>
                                <a:schemeClr val="tx1">
                                  <a:lumMod val="50000"/>
                                  <a:lumOff val="50000"/>
                                </a:schemeClr>
                              </a:solidFill>
                              <a:latin typeface="+mn-lt"/>
                              <a:ea typeface="+mn-ea"/>
                              <a:cs typeface="+mn-cs"/>
                            </a:defRPr>
                          </a:pPr>
                          <a:fld id="{6C8C8257-FF3F-4BB0-9696-F7A7C56C4517}" type="SERIESNAME">
                            <a:rPr lang="en-US" sz="1600"/>
                            <a:pPr>
                              <a:defRPr sz="1600"/>
                            </a:pPr>
                            <a:t>[NÁZEV ŘADY]</a:t>
                          </a:fld>
                          <a:endParaRPr lang="cs-CZ"/>
                        </a:p>
                      </c:rich>
                    </c:tx>
                    <c:spPr>
                      <a:noFill/>
                      <a:ln>
                        <a:noFill/>
                      </a:ln>
                      <a:effectLst/>
                    </c:spPr>
                    <c:txPr>
                      <a:bodyPr rot="-5400000" spcFirstLastPara="1" vertOverflow="clip" horzOverflow="clip" vert="horz" wrap="square" lIns="38100" tIns="19050" rIns="38100" bIns="19050" anchor="ctr" anchorCtr="1">
                        <a:spAutoFit/>
                      </a:bodyPr>
                      <a:lstStyle/>
                      <a:p>
                        <a:pPr>
                          <a:defRPr sz="1600" b="0" i="0" u="none" strike="noStrike" kern="1200" baseline="0">
                            <a:solidFill>
                              <a:schemeClr val="tx1">
                                <a:lumMod val="50000"/>
                                <a:lumOff val="50000"/>
                              </a:schemeClr>
                            </a:solidFill>
                            <a:latin typeface="+mn-lt"/>
                            <a:ea typeface="+mn-ea"/>
                            <a:cs typeface="+mn-cs"/>
                          </a:defRPr>
                        </a:pPr>
                        <a:endParaRPr lang="cs-CZ"/>
                      </a:p>
                    </c:txPr>
                    <c:dLblPos val="outEnd"/>
                    <c:showLegendKey val="0"/>
                    <c:showVal val="0"/>
                    <c:showCatName val="0"/>
                    <c:showSerName val="1"/>
                    <c:showPercent val="0"/>
                    <c:showBubbleSize val="0"/>
                    <c:extLst>
                      <c:ext uri="{CE6537A1-D6FC-4f65-9D91-7224C49458BB}">
                        <c15:dlblFieldTable/>
                        <c15:showDataLabelsRange val="0"/>
                      </c:ext>
                      <c:ext xmlns:c16="http://schemas.microsoft.com/office/drawing/2014/chart" uri="{C3380CC4-5D6E-409C-BE32-E72D297353CC}">
                        <c16:uniqueId val="{00000000-D8E1-4EE8-90EC-F79E2FC397E1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8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val>
                  <c:numRef>
                    <c:extLst>
                      <c:ext uri="{02D57815-91ED-43cb-92C2-25804820EDAC}">
                        <c15:formulaRef>
                          <c15:sqref>List3!$O$86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5.7160000000000058E-2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D8E1-4EE8-90EC-F79E2FC397E1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v>A-spline 177</c:v>
                </c:tx>
                <c:spPr>
                  <a:solidFill>
                    <a:schemeClr val="accent5">
                      <a:lumMod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List3!$AC$86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2.510909090909089E-2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D8E1-4EE8-90EC-F79E2FC397E1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v>B-spline 357</c:v>
                </c:tx>
                <c:spPr>
                  <a:solidFill>
                    <a:schemeClr val="accent2">
                      <a:lumMod val="60000"/>
                      <a:lumOff val="4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9F79D256-1B2D-46DC-B836-28572C76A5ED}" type="SERIESNAME">
                            <a:rPr lang="en-US" sz="1600"/>
                            <a:pPr/>
                            <a:t>[NÁZEV ŘADY]</a:t>
                          </a:fld>
                          <a:endParaRPr lang="cs-CZ"/>
                        </a:p>
                      </c:rich>
                    </c:tx>
                    <c:dLblPos val="outEnd"/>
                    <c:showLegendKey val="0"/>
                    <c:showVal val="0"/>
                    <c:showCatName val="0"/>
                    <c:showSerName val="1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>
                        <c15:dlblFieldTable/>
                        <c15:showDataLabelsRange val="0"/>
                      </c:ext>
                      <c:ext xmlns:c16="http://schemas.microsoft.com/office/drawing/2014/chart" uri="{C3380CC4-5D6E-409C-BE32-E72D297353CC}">
                        <c16:uniqueId val="{00000004-D8E1-4EE8-90EC-F79E2FC397E1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4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List3!$O$91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4.747272727272725E-2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8E1-4EE8-90EC-F79E2FC397E1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v>B-spline 177</c:v>
                </c:tx>
                <c:spPr>
                  <a:solidFill>
                    <a:schemeClr val="accent2">
                      <a:lumMod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Lbl>
                    <c:idx val="0"/>
                    <c:tx>
                      <c:rich>
                        <a:bodyPr/>
                        <a:lstStyle/>
                        <a:p>
                          <a:fld id="{D8F55EB4-A0C3-4828-988D-8D4D0742E95B}" type="SERIESNAME">
                            <a:rPr lang="en-US" sz="1600"/>
                            <a:pPr/>
                            <a:t>[NÁZEV ŘADY]</a:t>
                          </a:fld>
                          <a:endParaRPr lang="cs-CZ"/>
                        </a:p>
                      </c:rich>
                    </c:tx>
                    <c:dLblPos val="outEnd"/>
                    <c:showLegendKey val="0"/>
                    <c:showVal val="0"/>
                    <c:showCatName val="0"/>
                    <c:showSerName val="1"/>
                    <c:showPercent val="0"/>
                    <c:showBubbleSize val="0"/>
                    <c:extLst xmlns:c15="http://schemas.microsoft.com/office/drawing/2012/chart">
                      <c:ext xmlns:c15="http://schemas.microsoft.com/office/drawing/2012/chart" uri="{CE6537A1-D6FC-4f65-9D91-7224C49458BB}">
                        <c15:dlblFieldTable/>
                        <c15:showDataLabelsRange val="0"/>
                      </c:ext>
                      <c:ext xmlns:c16="http://schemas.microsoft.com/office/drawing/2014/chart" uri="{C3380CC4-5D6E-409C-BE32-E72D297353CC}">
                        <c16:uniqueId val="{00000006-D8E1-4EE8-90EC-F79E2FC397E1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8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List3!$AC$91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5.4636363636363434E-2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8E1-4EE8-90EC-F79E2FC397E1}"/>
                  </c:ext>
                </c:extLst>
              </c15:ser>
            </c15:filteredBarSeries>
            <c15:filteredBarSeries>
              <c15:ser>
                <c:idx val="6"/>
                <c:order val="6"/>
                <c:tx>
                  <c:v>C-spline 357</c:v>
                </c:tx>
                <c:spPr>
                  <a:solidFill>
                    <a:schemeClr val="bg1">
                      <a:lumMod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List3!$O$97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5.8800000000000026E-2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D8E1-4EE8-90EC-F79E2FC397E1}"/>
                  </c:ext>
                </c:extLst>
              </c15:ser>
            </c15:filteredBarSeries>
            <c15:filteredBarSeries>
              <c15:ser>
                <c:idx val="7"/>
                <c:order val="7"/>
                <c:tx>
                  <c:v>C-spline 177</c:v>
                </c:tx>
                <c:spPr>
                  <a:solidFill>
                    <a:schemeClr val="bg1">
                      <a:lumMod val="6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List3!$AC$97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4.6072727272726925E-2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D8E1-4EE8-90EC-F79E2FC397E1}"/>
                  </c:ext>
                </c:extLst>
              </c15:ser>
            </c15:filteredBarSeries>
            <c15:filteredBarSeries>
              <c15:ser>
                <c:idx val="9"/>
                <c:order val="9"/>
                <c:tx>
                  <c:v>Linear 357</c:v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Pt>
                  <c:idx val="0"/>
                  <c:invertIfNegative val="0"/>
                  <c:bubble3D val="0"/>
                  <c:spPr>
                    <a:solidFill>
                      <a:schemeClr val="accent4">
                        <a:lumMod val="60000"/>
                        <a:lumOff val="40000"/>
                      </a:schemeClr>
                    </a:solidFill>
                    <a:ln>
                      <a:noFill/>
                    </a:ln>
                    <a:effectLst/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0D-D8E1-4EE8-90EC-F79E2FC397E1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List3!$O$102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3.3472727272727258E-2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D8E1-4EE8-90EC-F79E2FC397E1}"/>
                  </c:ext>
                </c:extLst>
              </c15:ser>
            </c15:filteredBarSeries>
            <c15:filteredBarSeries>
              <c15:ser>
                <c:idx val="10"/>
                <c:order val="10"/>
                <c:tx>
                  <c:v>Linear 177</c:v>
                </c:tx>
                <c:spPr>
                  <a:solidFill>
                    <a:schemeClr val="accent4">
                      <a:lumMod val="7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-5400000" spcFirstLastPara="1" vertOverflow="clip" horzOverflow="clip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600" b="0" i="0" u="none" strike="noStrike" kern="1200" baseline="0">
                          <a:solidFill>
                            <a:schemeClr val="tx1">
                              <a:lumMod val="50000"/>
                              <a:lumOff val="50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cs-CZ"/>
                    </a:p>
                  </c:txPr>
                  <c:dLblPos val="outEnd"/>
                  <c:showLegendKey val="0"/>
                  <c:showVal val="0"/>
                  <c:showCatName val="0"/>
                  <c:showSerName val="1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0"/>
                    </c:ext>
                  </c:extLst>
                </c:dLbls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List3!$AC$102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4.0418181818181402E-2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D8E1-4EE8-90EC-F79E2FC397E1}"/>
                  </c:ext>
                </c:extLst>
              </c15:ser>
            </c15:filteredBarSeries>
          </c:ext>
        </c:extLst>
      </c:barChart>
      <c:catAx>
        <c:axId val="554415928"/>
        <c:scaling>
          <c:orientation val="minMax"/>
        </c:scaling>
        <c:delete val="1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interpolation</a:t>
                </a:r>
                <a:r>
                  <a:rPr lang="cs-CZ" sz="1400" baseline="0"/>
                  <a:t> method</a:t>
                </a:r>
                <a:endParaRPr lang="cs-CZ" sz="14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crossAx val="554416256"/>
        <c:crosses val="autoZero"/>
        <c:auto val="1"/>
        <c:lblAlgn val="ctr"/>
        <c:lblOffset val="100"/>
        <c:noMultiLvlLbl val="0"/>
      </c:catAx>
      <c:valAx>
        <c:axId val="554416256"/>
        <c:scaling>
          <c:orientation val="minMax"/>
          <c:max val="0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>
              <a:solidFill>
                <a:schemeClr val="tx1">
                  <a:lumMod val="5000"/>
                  <a:lumOff val="95000"/>
                </a:schemeClr>
              </a:solidFill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600"/>
                  <a:t>MEAN</a:t>
                </a:r>
                <a:r>
                  <a:rPr lang="cs-CZ" sz="1600" baseline="0"/>
                  <a:t> absolute error (MM)</a:t>
                </a:r>
                <a:endParaRPr lang="cs-CZ" sz="1600"/>
              </a:p>
            </c:rich>
          </c:tx>
          <c:layout>
            <c:manualLayout>
              <c:xMode val="edge"/>
              <c:yMode val="edge"/>
              <c:x val="2.2845614604294448E-2"/>
              <c:y val="0.32976128206389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4415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8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9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colors10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colors11.xml><?xml version="1.0" encoding="utf-8"?>
<cs:colorStyle xmlns:cs="http://schemas.microsoft.com/office/drawing/2012/chartStyle" xmlns:a="http://schemas.openxmlformats.org/drawingml/2006/main" meth="withinLinearReversed" id="23">
  <a:schemeClr val="accent3"/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4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5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07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  <a:lumOff val="2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2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3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7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8.xml><?xml version="1.0" encoding="utf-8"?>
<cs:chartStyle xmlns:cs="http://schemas.microsoft.com/office/drawing/2012/chartStyle" xmlns:a="http://schemas.openxmlformats.org/drawingml/2006/main" id="20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  <cs:bodyPr rot="-5400000" spcFirstLastPara="1" vertOverflow="clip" horzOverflow="clip" vert="horz" wrap="square" lIns="38100" tIns="19050" rIns="38100" bIns="19050" anchor="ctr" anchorCtr="1">
      <a:spAutoFit/>
    </cs:bodyPr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10" Type="http://schemas.openxmlformats.org/officeDocument/2006/relationships/chart" Target="../charts/chart28.xml"/><Relationship Id="rId4" Type="http://schemas.openxmlformats.org/officeDocument/2006/relationships/chart" Target="../charts/chart22.xml"/><Relationship Id="rId9" Type="http://schemas.openxmlformats.org/officeDocument/2006/relationships/chart" Target="../charts/chart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448234</xdr:colOff>
      <xdr:row>0</xdr:row>
      <xdr:rowOff>0</xdr:rowOff>
    </xdr:from>
    <xdr:to>
      <xdr:col>12</xdr:col>
      <xdr:colOff>173182</xdr:colOff>
      <xdr:row>36</xdr:row>
      <xdr:rowOff>173182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91CEC5E0-3838-400A-A948-5C33B9E997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569391</xdr:colOff>
      <xdr:row>37</xdr:row>
      <xdr:rowOff>5532</xdr:rowOff>
    </xdr:from>
    <xdr:to>
      <xdr:col>13</xdr:col>
      <xdr:colOff>369793</xdr:colOff>
      <xdr:row>43</xdr:row>
      <xdr:rowOff>34636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AA06D367-1551-495F-8560-9C0FD8353D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206955</xdr:colOff>
      <xdr:row>41</xdr:row>
      <xdr:rowOff>49789</xdr:rowOff>
    </xdr:from>
    <xdr:to>
      <xdr:col>8</xdr:col>
      <xdr:colOff>145678</xdr:colOff>
      <xdr:row>66</xdr:row>
      <xdr:rowOff>168088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66271D8F-4ACF-42F6-96D8-CCEA1AB7BD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358589</xdr:colOff>
      <xdr:row>41</xdr:row>
      <xdr:rowOff>85701</xdr:rowOff>
    </xdr:from>
    <xdr:to>
      <xdr:col>17</xdr:col>
      <xdr:colOff>314566</xdr:colOff>
      <xdr:row>66</xdr:row>
      <xdr:rowOff>145676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E06FA7AB-8E80-46FA-A6C2-6B0C0CA438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571501</xdr:colOff>
      <xdr:row>42</xdr:row>
      <xdr:rowOff>33618</xdr:rowOff>
    </xdr:from>
    <xdr:to>
      <xdr:col>26</xdr:col>
      <xdr:colOff>593912</xdr:colOff>
      <xdr:row>67</xdr:row>
      <xdr:rowOff>22412</xdr:rowOff>
    </xdr:to>
    <xdr:graphicFrame macro="">
      <xdr:nvGraphicFramePr>
        <xdr:cNvPr id="8" name="Graf 7">
          <a:extLst>
            <a:ext uri="{FF2B5EF4-FFF2-40B4-BE49-F238E27FC236}">
              <a16:creationId xmlns:a16="http://schemas.microsoft.com/office/drawing/2014/main" id="{03239216-AB8A-4237-BAED-8741E73277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298356</xdr:colOff>
      <xdr:row>72</xdr:row>
      <xdr:rowOff>30816</xdr:rowOff>
    </xdr:from>
    <xdr:to>
      <xdr:col>19</xdr:col>
      <xdr:colOff>422895</xdr:colOff>
      <xdr:row>98</xdr:row>
      <xdr:rowOff>169361</xdr:rowOff>
    </xdr:to>
    <xdr:graphicFrame macro="">
      <xdr:nvGraphicFramePr>
        <xdr:cNvPr id="12" name="Graf 11">
          <a:extLst>
            <a:ext uri="{FF2B5EF4-FFF2-40B4-BE49-F238E27FC236}">
              <a16:creationId xmlns:a16="http://schemas.microsoft.com/office/drawing/2014/main" id="{9A8962B0-54ED-4DEE-9C50-40716C79CB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</xdr:col>
      <xdr:colOff>407614</xdr:colOff>
      <xdr:row>71</xdr:row>
      <xdr:rowOff>137272</xdr:rowOff>
    </xdr:from>
    <xdr:to>
      <xdr:col>32</xdr:col>
      <xdr:colOff>546160</xdr:colOff>
      <xdr:row>98</xdr:row>
      <xdr:rowOff>85317</xdr:rowOff>
    </xdr:to>
    <xdr:graphicFrame macro="">
      <xdr:nvGraphicFramePr>
        <xdr:cNvPr id="15" name="Graf 14">
          <a:extLst>
            <a:ext uri="{FF2B5EF4-FFF2-40B4-BE49-F238E27FC236}">
              <a16:creationId xmlns:a16="http://schemas.microsoft.com/office/drawing/2014/main" id="{3B3BBA1C-E97E-4885-B0E3-13C75D35B3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33</xdr:col>
      <xdr:colOff>547687</xdr:colOff>
      <xdr:row>64</xdr:row>
      <xdr:rowOff>166688</xdr:rowOff>
    </xdr:from>
    <xdr:to>
      <xdr:col>45</xdr:col>
      <xdr:colOff>67108</xdr:colOff>
      <xdr:row>91</xdr:row>
      <xdr:rowOff>114733</xdr:rowOff>
    </xdr:to>
    <xdr:graphicFrame macro="">
      <xdr:nvGraphicFramePr>
        <xdr:cNvPr id="16" name="Graf 15">
          <a:extLst>
            <a:ext uri="{FF2B5EF4-FFF2-40B4-BE49-F238E27FC236}">
              <a16:creationId xmlns:a16="http://schemas.microsoft.com/office/drawing/2014/main" id="{F2436992-BE3D-4FC6-B9E1-F733BA66E3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100</xdr:row>
      <xdr:rowOff>0</xdr:rowOff>
    </xdr:from>
    <xdr:to>
      <xdr:col>13</xdr:col>
      <xdr:colOff>67236</xdr:colOff>
      <xdr:row>132</xdr:row>
      <xdr:rowOff>123265</xdr:rowOff>
    </xdr:to>
    <xdr:graphicFrame macro="">
      <xdr:nvGraphicFramePr>
        <xdr:cNvPr id="17" name="Graf 16">
          <a:extLst>
            <a:ext uri="{FF2B5EF4-FFF2-40B4-BE49-F238E27FC236}">
              <a16:creationId xmlns:a16="http://schemas.microsoft.com/office/drawing/2014/main" id="{2B55321A-3CFC-4AE5-8718-B9B0BF25FF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582706</xdr:colOff>
      <xdr:row>134</xdr:row>
      <xdr:rowOff>33617</xdr:rowOff>
    </xdr:from>
    <xdr:to>
      <xdr:col>13</xdr:col>
      <xdr:colOff>246530</xdr:colOff>
      <xdr:row>167</xdr:row>
      <xdr:rowOff>56029</xdr:rowOff>
    </xdr:to>
    <xdr:graphicFrame macro="">
      <xdr:nvGraphicFramePr>
        <xdr:cNvPr id="18" name="Graf 17">
          <a:extLst>
            <a:ext uri="{FF2B5EF4-FFF2-40B4-BE49-F238E27FC236}">
              <a16:creationId xmlns:a16="http://schemas.microsoft.com/office/drawing/2014/main" id="{682C0D1F-F6EF-47CA-A57F-0E8C6FEDC4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0</xdr:colOff>
      <xdr:row>170</xdr:row>
      <xdr:rowOff>0</xdr:rowOff>
    </xdr:from>
    <xdr:to>
      <xdr:col>13</xdr:col>
      <xdr:colOff>235324</xdr:colOff>
      <xdr:row>203</xdr:row>
      <xdr:rowOff>56029</xdr:rowOff>
    </xdr:to>
    <xdr:graphicFrame macro="">
      <xdr:nvGraphicFramePr>
        <xdr:cNvPr id="19" name="Graf 18">
          <a:extLst>
            <a:ext uri="{FF2B5EF4-FFF2-40B4-BE49-F238E27FC236}">
              <a16:creationId xmlns:a16="http://schemas.microsoft.com/office/drawing/2014/main" id="{C69A9BC7-57B1-451C-9E6D-252C02018F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168089</xdr:colOff>
      <xdr:row>15</xdr:row>
      <xdr:rowOff>88246</xdr:rowOff>
    </xdr:from>
    <xdr:to>
      <xdr:col>25</xdr:col>
      <xdr:colOff>124066</xdr:colOff>
      <xdr:row>40</xdr:row>
      <xdr:rowOff>148221</xdr:rowOff>
    </xdr:to>
    <xdr:graphicFrame macro="">
      <xdr:nvGraphicFramePr>
        <xdr:cNvPr id="20" name="Graf 19">
          <a:extLst>
            <a:ext uri="{FF2B5EF4-FFF2-40B4-BE49-F238E27FC236}">
              <a16:creationId xmlns:a16="http://schemas.microsoft.com/office/drawing/2014/main" id="{B587FD82-37F1-4974-8F75-6099CFD539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9</xdr:col>
      <xdr:colOff>225137</xdr:colOff>
      <xdr:row>25</xdr:row>
      <xdr:rowOff>86591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6DA24D3A-6AF3-4B0D-BF00-0C3AB31A7F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136071</xdr:colOff>
      <xdr:row>0</xdr:row>
      <xdr:rowOff>54429</xdr:rowOff>
    </xdr:from>
    <xdr:to>
      <xdr:col>21</xdr:col>
      <xdr:colOff>103909</xdr:colOff>
      <xdr:row>26</xdr:row>
      <xdr:rowOff>69273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5EBA8B75-8AB2-4FF2-BACA-8C6E5909AF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176893</xdr:colOff>
      <xdr:row>0</xdr:row>
      <xdr:rowOff>35873</xdr:rowOff>
    </xdr:from>
    <xdr:to>
      <xdr:col>30</xdr:col>
      <xdr:colOff>68037</xdr:colOff>
      <xdr:row>26</xdr:row>
      <xdr:rowOff>27214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6DC24129-A8A2-4353-BF79-40E395D97A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407888</xdr:colOff>
      <xdr:row>27</xdr:row>
      <xdr:rowOff>56908</xdr:rowOff>
    </xdr:from>
    <xdr:to>
      <xdr:col>10</xdr:col>
      <xdr:colOff>48430</xdr:colOff>
      <xdr:row>54</xdr:row>
      <xdr:rowOff>19610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813EA824-F718-4B8B-97BC-5B47AD3BA0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166688</xdr:colOff>
      <xdr:row>28</xdr:row>
      <xdr:rowOff>71440</xdr:rowOff>
    </xdr:from>
    <xdr:to>
      <xdr:col>31</xdr:col>
      <xdr:colOff>612632</xdr:colOff>
      <xdr:row>54</xdr:row>
      <xdr:rowOff>36802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CB22815A-6C0D-4B3C-BD5C-173B817C2D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488620</xdr:colOff>
      <xdr:row>27</xdr:row>
      <xdr:rowOff>54429</xdr:rowOff>
    </xdr:from>
    <xdr:to>
      <xdr:col>21</xdr:col>
      <xdr:colOff>125559</xdr:colOff>
      <xdr:row>54</xdr:row>
      <xdr:rowOff>129886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7930C5A8-801F-49F6-895D-0334BA6C27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187098</xdr:colOff>
      <xdr:row>2</xdr:row>
      <xdr:rowOff>51026</xdr:rowOff>
    </xdr:from>
    <xdr:to>
      <xdr:col>9</xdr:col>
      <xdr:colOff>145676</xdr:colOff>
      <xdr:row>27</xdr:row>
      <xdr:rowOff>134471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F2F5C5E0-40F5-4897-A377-F78D056172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19050</xdr:colOff>
      <xdr:row>1</xdr:row>
      <xdr:rowOff>180974</xdr:rowOff>
    </xdr:from>
    <xdr:to>
      <xdr:col>18</xdr:col>
      <xdr:colOff>123825</xdr:colOff>
      <xdr:row>28</xdr:row>
      <xdr:rowOff>38099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E8A62F1B-72D0-40DD-819E-DB67E36C9E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523876</xdr:colOff>
      <xdr:row>1</xdr:row>
      <xdr:rowOff>187188</xdr:rowOff>
    </xdr:from>
    <xdr:to>
      <xdr:col>26</xdr:col>
      <xdr:colOff>352426</xdr:colOff>
      <xdr:row>27</xdr:row>
      <xdr:rowOff>171449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E3B6F923-3729-4AB0-BB2B-268F89DDBB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11205</xdr:colOff>
      <xdr:row>27</xdr:row>
      <xdr:rowOff>188461</xdr:rowOff>
    </xdr:from>
    <xdr:to>
      <xdr:col>11</xdr:col>
      <xdr:colOff>190500</xdr:colOff>
      <xdr:row>62</xdr:row>
      <xdr:rowOff>112059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3D22DC5F-6AB1-4E7C-9CCA-B3F6F41FF2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222353</xdr:colOff>
      <xdr:row>56</xdr:row>
      <xdr:rowOff>124320</xdr:rowOff>
    </xdr:from>
    <xdr:to>
      <xdr:col>34</xdr:col>
      <xdr:colOff>166687</xdr:colOff>
      <xdr:row>88</xdr:row>
      <xdr:rowOff>166687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34B52172-8562-47D5-9D11-FDE444F14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529759</xdr:colOff>
      <xdr:row>65</xdr:row>
      <xdr:rowOff>2801</xdr:rowOff>
    </xdr:from>
    <xdr:to>
      <xdr:col>11</xdr:col>
      <xdr:colOff>419076</xdr:colOff>
      <xdr:row>86</xdr:row>
      <xdr:rowOff>158665</xdr:rowOff>
    </xdr:to>
    <xdr:graphicFrame macro="">
      <xdr:nvGraphicFramePr>
        <xdr:cNvPr id="11" name="Graf 10">
          <a:extLst>
            <a:ext uri="{FF2B5EF4-FFF2-40B4-BE49-F238E27FC236}">
              <a16:creationId xmlns:a16="http://schemas.microsoft.com/office/drawing/2014/main" id="{A81119EE-EAB5-4FFD-948D-FC9318A2A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12</xdr:col>
      <xdr:colOff>452437</xdr:colOff>
      <xdr:row>58</xdr:row>
      <xdr:rowOff>95251</xdr:rowOff>
    </xdr:from>
    <xdr:to>
      <xdr:col>21</xdr:col>
      <xdr:colOff>317203</xdr:colOff>
      <xdr:row>80</xdr:row>
      <xdr:rowOff>60615</xdr:rowOff>
    </xdr:to>
    <xdr:graphicFrame macro="">
      <xdr:nvGraphicFramePr>
        <xdr:cNvPr id="12" name="Graf 11">
          <a:extLst>
            <a:ext uri="{FF2B5EF4-FFF2-40B4-BE49-F238E27FC236}">
              <a16:creationId xmlns:a16="http://schemas.microsoft.com/office/drawing/2014/main" id="{2D0CE626-9762-443B-A1DF-5C69AE3AA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503464</xdr:colOff>
      <xdr:row>93</xdr:row>
      <xdr:rowOff>108856</xdr:rowOff>
    </xdr:from>
    <xdr:to>
      <xdr:col>13</xdr:col>
      <xdr:colOff>179295</xdr:colOff>
      <xdr:row>123</xdr:row>
      <xdr:rowOff>122464</xdr:rowOff>
    </xdr:to>
    <xdr:graphicFrame macro="">
      <xdr:nvGraphicFramePr>
        <xdr:cNvPr id="17" name="Graf 16">
          <a:extLst>
            <a:ext uri="{FF2B5EF4-FFF2-40B4-BE49-F238E27FC236}">
              <a16:creationId xmlns:a16="http://schemas.microsoft.com/office/drawing/2014/main" id="{3021DBBE-9C8C-4F03-96EF-8A5F3A7C59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</xdr:col>
      <xdr:colOff>33616</xdr:colOff>
      <xdr:row>130</xdr:row>
      <xdr:rowOff>81642</xdr:rowOff>
    </xdr:from>
    <xdr:to>
      <xdr:col>13</xdr:col>
      <xdr:colOff>394606</xdr:colOff>
      <xdr:row>161</xdr:row>
      <xdr:rowOff>68035</xdr:rowOff>
    </xdr:to>
    <xdr:graphicFrame macro="">
      <xdr:nvGraphicFramePr>
        <xdr:cNvPr id="18" name="Graf 17">
          <a:extLst>
            <a:ext uri="{FF2B5EF4-FFF2-40B4-BE49-F238E27FC236}">
              <a16:creationId xmlns:a16="http://schemas.microsoft.com/office/drawing/2014/main" id="{0C5CDE1F-32EA-483C-A5B9-DD9419250D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</xdr:col>
      <xdr:colOff>0</xdr:colOff>
      <xdr:row>164</xdr:row>
      <xdr:rowOff>190499</xdr:rowOff>
    </xdr:from>
    <xdr:to>
      <xdr:col>13</xdr:col>
      <xdr:colOff>285751</xdr:colOff>
      <xdr:row>196</xdr:row>
      <xdr:rowOff>68036</xdr:rowOff>
    </xdr:to>
    <xdr:graphicFrame macro="">
      <xdr:nvGraphicFramePr>
        <xdr:cNvPr id="19" name="Graf 18">
          <a:extLst>
            <a:ext uri="{FF2B5EF4-FFF2-40B4-BE49-F238E27FC236}">
              <a16:creationId xmlns:a16="http://schemas.microsoft.com/office/drawing/2014/main" id="{7B343B4B-01F8-4614-B5EB-306597C77D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B2A10-4168-4B98-AC09-1F5AE47BAF46}">
  <dimension ref="A1:Q36"/>
  <sheetViews>
    <sheetView topLeftCell="A15" zoomScale="85" zoomScaleNormal="85" workbookViewId="0">
      <selection activeCell="H24" sqref="H24"/>
    </sheetView>
  </sheetViews>
  <sheetFormatPr defaultColWidth="10.42578125" defaultRowHeight="18.75" customHeight="1" x14ac:dyDescent="0.25"/>
  <cols>
    <col min="1" max="16384" width="10.42578125" style="23"/>
  </cols>
  <sheetData>
    <row r="1" spans="1:17" ht="50.25" customHeight="1" x14ac:dyDescent="0.25">
      <c r="A1" s="23" t="s">
        <v>72</v>
      </c>
    </row>
    <row r="2" spans="1:17" ht="18.75" customHeight="1" x14ac:dyDescent="0.25">
      <c r="B2" s="23" t="s">
        <v>71</v>
      </c>
      <c r="C2" s="23" t="s">
        <v>73</v>
      </c>
      <c r="D2" s="23" t="s">
        <v>5</v>
      </c>
      <c r="F2" s="24" t="s">
        <v>8</v>
      </c>
      <c r="G2" s="25" t="s">
        <v>1</v>
      </c>
      <c r="H2" s="26" t="s">
        <v>2</v>
      </c>
    </row>
    <row r="3" spans="1:17" ht="18.75" customHeight="1" x14ac:dyDescent="0.25">
      <c r="A3" s="23" t="s">
        <v>4</v>
      </c>
      <c r="B3" s="27">
        <v>90</v>
      </c>
      <c r="D3" s="23">
        <f>B3*(2*PI()/360)</f>
        <v>1.5707963267948966</v>
      </c>
      <c r="F3" s="28">
        <v>90</v>
      </c>
      <c r="G3" s="28">
        <v>0</v>
      </c>
      <c r="H3" s="28">
        <v>22</v>
      </c>
    </row>
    <row r="4" spans="1:17" ht="18.75" customHeight="1" x14ac:dyDescent="0.25">
      <c r="D4" s="23">
        <f t="shared" ref="D4:D23" si="0">B4*(2*PI()/360)</f>
        <v>0</v>
      </c>
      <c r="F4" s="28">
        <v>100.5</v>
      </c>
      <c r="G4" s="28">
        <v>-3.5891999999999999</v>
      </c>
      <c r="H4" s="28">
        <v>19.365500000000001</v>
      </c>
    </row>
    <row r="5" spans="1:17" ht="18.75" customHeight="1" x14ac:dyDescent="0.25">
      <c r="B5" s="27">
        <v>100.5</v>
      </c>
      <c r="D5" s="23">
        <f t="shared" si="0"/>
        <v>1.7540558982543013</v>
      </c>
      <c r="F5" s="28">
        <v>107.5</v>
      </c>
      <c r="G5" s="28">
        <v>-5.1577000000000002</v>
      </c>
      <c r="H5" s="28">
        <v>16.3581</v>
      </c>
    </row>
    <row r="6" spans="1:17" ht="18.75" customHeight="1" x14ac:dyDescent="0.25">
      <c r="C6" s="23">
        <f>B13-B5</f>
        <v>34.5</v>
      </c>
      <c r="D6" s="23">
        <f t="shared" si="0"/>
        <v>0</v>
      </c>
      <c r="F6" s="28">
        <v>115</v>
      </c>
      <c r="G6" s="28">
        <v>-6.6661000000000001</v>
      </c>
      <c r="H6" s="28">
        <v>14.295500000000001</v>
      </c>
    </row>
    <row r="7" spans="1:17" ht="18.75" customHeight="1" x14ac:dyDescent="0.25">
      <c r="B7" s="27">
        <v>107.5</v>
      </c>
      <c r="D7" s="23">
        <f t="shared" si="0"/>
        <v>1.8762289458939043</v>
      </c>
      <c r="F7" s="28">
        <v>127.5</v>
      </c>
      <c r="G7" s="28">
        <v>-10.5121</v>
      </c>
      <c r="H7" s="28">
        <v>13.6996</v>
      </c>
    </row>
    <row r="8" spans="1:17" ht="18.75" customHeight="1" x14ac:dyDescent="0.25">
      <c r="C8" s="23">
        <f>B13-B7</f>
        <v>27.5</v>
      </c>
      <c r="D8" s="23">
        <f t="shared" si="0"/>
        <v>0</v>
      </c>
      <c r="F8" s="28">
        <v>135</v>
      </c>
      <c r="G8" s="28">
        <v>-12.7279</v>
      </c>
      <c r="H8" s="28">
        <v>12.7279</v>
      </c>
    </row>
    <row r="9" spans="1:17" ht="18.75" customHeight="1" x14ac:dyDescent="0.25">
      <c r="A9" s="23" t="s">
        <v>3</v>
      </c>
      <c r="B9" s="27">
        <v>115</v>
      </c>
      <c r="D9" s="23">
        <f t="shared" si="0"/>
        <v>2.0071286397934789</v>
      </c>
      <c r="F9" s="28">
        <v>147.5</v>
      </c>
      <c r="G9" s="28">
        <v>-13.803900000000001</v>
      </c>
      <c r="H9" s="28">
        <v>8.7941000000000003</v>
      </c>
    </row>
    <row r="10" spans="1:17" ht="18.75" customHeight="1" x14ac:dyDescent="0.25">
      <c r="C10" s="23">
        <f>B13-B9</f>
        <v>20</v>
      </c>
      <c r="D10" s="23">
        <f t="shared" si="0"/>
        <v>0</v>
      </c>
      <c r="F10" s="28">
        <v>155</v>
      </c>
      <c r="G10" s="28">
        <v>-14.295500000000001</v>
      </c>
      <c r="H10" s="28">
        <v>6.6661000000000001</v>
      </c>
    </row>
    <row r="11" spans="1:17" ht="18.75" customHeight="1" x14ac:dyDescent="0.25">
      <c r="B11" s="27">
        <v>127.5</v>
      </c>
      <c r="D11" s="23">
        <f t="shared" si="0"/>
        <v>2.2252947962927703</v>
      </c>
      <c r="F11" s="28">
        <v>167.5</v>
      </c>
      <c r="G11" s="28">
        <v>-18.4894</v>
      </c>
      <c r="H11" s="28">
        <v>4.0990000000000002</v>
      </c>
      <c r="L11" s="23" t="s">
        <v>51</v>
      </c>
    </row>
    <row r="12" spans="1:17" ht="18.75" customHeight="1" x14ac:dyDescent="0.25">
      <c r="C12" s="23">
        <f>B13-B11</f>
        <v>7.5</v>
      </c>
      <c r="D12" s="23">
        <f t="shared" si="0"/>
        <v>0</v>
      </c>
      <c r="F12" s="28">
        <v>172</v>
      </c>
      <c r="G12" s="28">
        <v>-20.372599999999998</v>
      </c>
      <c r="H12" s="28">
        <v>2.8632</v>
      </c>
    </row>
    <row r="13" spans="1:17" ht="18.75" customHeight="1" x14ac:dyDescent="0.25">
      <c r="A13" s="23" t="s">
        <v>4</v>
      </c>
      <c r="B13" s="27">
        <v>135</v>
      </c>
      <c r="D13" s="23">
        <f t="shared" si="0"/>
        <v>2.3561944901923448</v>
      </c>
      <c r="F13" s="28">
        <v>180</v>
      </c>
      <c r="G13" s="28">
        <v>-22</v>
      </c>
      <c r="H13" s="28">
        <v>0</v>
      </c>
    </row>
    <row r="14" spans="1:17" ht="18.75" customHeight="1" x14ac:dyDescent="0.25">
      <c r="C14" s="23">
        <f>B13+C12</f>
        <v>142.5</v>
      </c>
      <c r="D14" s="23">
        <f t="shared" si="0"/>
        <v>0</v>
      </c>
    </row>
    <row r="15" spans="1:17" ht="18.75" customHeight="1" x14ac:dyDescent="0.25">
      <c r="B15" s="27">
        <v>147.5</v>
      </c>
      <c r="D15" s="23">
        <f t="shared" si="0"/>
        <v>2.5743606466916362</v>
      </c>
    </row>
    <row r="16" spans="1:17" ht="33.75" customHeight="1" x14ac:dyDescent="0.25">
      <c r="C16" s="23">
        <f>B13+C10</f>
        <v>155</v>
      </c>
      <c r="D16" s="23">
        <f t="shared" si="0"/>
        <v>0</v>
      </c>
      <c r="F16" s="28" t="s">
        <v>29</v>
      </c>
      <c r="G16" s="28">
        <v>1</v>
      </c>
      <c r="H16" s="28">
        <v>2</v>
      </c>
      <c r="I16" s="28">
        <v>3</v>
      </c>
      <c r="J16" s="28">
        <v>4</v>
      </c>
      <c r="K16" s="28">
        <v>5</v>
      </c>
      <c r="L16" s="28">
        <v>6</v>
      </c>
      <c r="M16" s="28">
        <v>7</v>
      </c>
      <c r="N16" s="28">
        <v>8</v>
      </c>
      <c r="O16" s="28">
        <v>9</v>
      </c>
      <c r="P16" s="28">
        <v>10</v>
      </c>
      <c r="Q16" s="28">
        <v>11</v>
      </c>
    </row>
    <row r="17" spans="1:17" ht="28.5" customHeight="1" x14ac:dyDescent="0.25">
      <c r="A17" s="23" t="s">
        <v>3</v>
      </c>
      <c r="B17" s="27">
        <v>155</v>
      </c>
      <c r="D17" s="23">
        <f t="shared" si="0"/>
        <v>2.7052603405912108</v>
      </c>
      <c r="F17" s="24" t="s">
        <v>28</v>
      </c>
      <c r="G17" s="33">
        <v>90</v>
      </c>
      <c r="H17" s="32">
        <v>100.5</v>
      </c>
      <c r="I17" s="32">
        <v>107.5</v>
      </c>
      <c r="J17" s="33">
        <v>115</v>
      </c>
      <c r="K17" s="32">
        <v>127.5</v>
      </c>
      <c r="L17" s="33">
        <v>135</v>
      </c>
      <c r="M17" s="32">
        <v>147.5</v>
      </c>
      <c r="N17" s="33">
        <v>155</v>
      </c>
      <c r="O17" s="32">
        <v>167.5</v>
      </c>
      <c r="P17" s="32">
        <v>172</v>
      </c>
      <c r="Q17" s="32">
        <v>180</v>
      </c>
    </row>
    <row r="18" spans="1:17" ht="18.75" customHeight="1" x14ac:dyDescent="0.25">
      <c r="C18" s="23">
        <f>B13+C6</f>
        <v>169.5</v>
      </c>
      <c r="D18" s="23">
        <f t="shared" si="0"/>
        <v>0</v>
      </c>
      <c r="F18" s="25" t="s">
        <v>26</v>
      </c>
      <c r="G18" s="29">
        <v>0</v>
      </c>
      <c r="H18" s="29">
        <v>-3.5891999999999999</v>
      </c>
      <c r="I18" s="29">
        <v>-5.1577000000000002</v>
      </c>
      <c r="J18" s="29">
        <v>-6.6661000000000001</v>
      </c>
      <c r="K18" s="29">
        <v>-10.5121</v>
      </c>
      <c r="L18" s="29">
        <v>-12.7279</v>
      </c>
      <c r="M18" s="29">
        <v>-13.803900000000001</v>
      </c>
      <c r="N18" s="29">
        <v>-14.295500000000001</v>
      </c>
      <c r="O18" s="29">
        <v>-18.4894</v>
      </c>
      <c r="P18" s="29">
        <v>-20.372599999999998</v>
      </c>
      <c r="Q18" s="29">
        <v>-22</v>
      </c>
    </row>
    <row r="19" spans="1:17" ht="18.75" customHeight="1" x14ac:dyDescent="0.25">
      <c r="B19" s="27">
        <v>167.5</v>
      </c>
      <c r="D19" s="23">
        <f t="shared" si="0"/>
        <v>2.9234264970905022</v>
      </c>
      <c r="F19" s="26" t="s">
        <v>27</v>
      </c>
      <c r="G19" s="30">
        <v>22</v>
      </c>
      <c r="H19" s="30">
        <v>19.365500000000001</v>
      </c>
      <c r="I19" s="30">
        <v>16.3581</v>
      </c>
      <c r="J19" s="30">
        <v>14.295500000000001</v>
      </c>
      <c r="K19" s="30">
        <v>13.6996</v>
      </c>
      <c r="L19" s="30">
        <v>12.7279</v>
      </c>
      <c r="M19" s="30">
        <v>8.7941000000000003</v>
      </c>
      <c r="N19" s="30">
        <v>6.6661000000000001</v>
      </c>
      <c r="O19" s="30">
        <v>4.0990000000000002</v>
      </c>
      <c r="P19" s="30">
        <v>2.8632</v>
      </c>
      <c r="Q19" s="30">
        <v>0</v>
      </c>
    </row>
    <row r="20" spans="1:17" ht="18.75" customHeight="1" x14ac:dyDescent="0.25">
      <c r="C20" s="23">
        <f>B13+C8</f>
        <v>162.5</v>
      </c>
      <c r="D20" s="23">
        <f t="shared" si="0"/>
        <v>0</v>
      </c>
    </row>
    <row r="21" spans="1:17" ht="18.75" customHeight="1" x14ac:dyDescent="0.25">
      <c r="B21" s="27">
        <f>C18+2.5</f>
        <v>172</v>
      </c>
      <c r="D21" s="23">
        <f t="shared" si="0"/>
        <v>3.001966313430247</v>
      </c>
    </row>
    <row r="22" spans="1:17" ht="18.75" customHeight="1" x14ac:dyDescent="0.25">
      <c r="D22" s="23">
        <f t="shared" si="0"/>
        <v>0</v>
      </c>
    </row>
    <row r="23" spans="1:17" ht="18.75" customHeight="1" x14ac:dyDescent="0.25">
      <c r="B23" s="27">
        <v>180</v>
      </c>
      <c r="D23" s="23">
        <f t="shared" si="0"/>
        <v>3.1415926535897931</v>
      </c>
    </row>
    <row r="25" spans="1:17" ht="36" customHeight="1" x14ac:dyDescent="0.25">
      <c r="L25" s="28" t="s">
        <v>29</v>
      </c>
      <c r="M25" s="24" t="s">
        <v>28</v>
      </c>
      <c r="N25" s="25" t="s">
        <v>26</v>
      </c>
      <c r="O25" s="26" t="s">
        <v>27</v>
      </c>
    </row>
    <row r="26" spans="1:17" ht="18.75" customHeight="1" x14ac:dyDescent="0.25">
      <c r="B26" s="23">
        <f>172-135</f>
        <v>37</v>
      </c>
      <c r="C26" s="23">
        <f>90+37</f>
        <v>127</v>
      </c>
      <c r="L26" s="28">
        <v>1</v>
      </c>
      <c r="M26" s="31">
        <v>90</v>
      </c>
      <c r="N26" s="29">
        <v>0</v>
      </c>
      <c r="O26" s="30">
        <v>22</v>
      </c>
    </row>
    <row r="27" spans="1:17" ht="46.5" customHeight="1" x14ac:dyDescent="0.25">
      <c r="B27" s="23">
        <f>107.5-135</f>
        <v>-27.5</v>
      </c>
      <c r="C27" s="23">
        <f>135+27.5</f>
        <v>162.5</v>
      </c>
      <c r="H27" s="23" t="s">
        <v>7</v>
      </c>
      <c r="L27" s="28">
        <v>2</v>
      </c>
      <c r="M27" s="31">
        <v>100.5</v>
      </c>
      <c r="N27" s="29">
        <v>-3.5891999999999999</v>
      </c>
      <c r="O27" s="30">
        <v>19.365500000000001</v>
      </c>
    </row>
    <row r="28" spans="1:17" ht="18.75" customHeight="1" x14ac:dyDescent="0.25">
      <c r="L28" s="28">
        <v>3</v>
      </c>
      <c r="M28" s="31">
        <v>107.5</v>
      </c>
      <c r="N28" s="29">
        <v>-5.1577000000000002</v>
      </c>
      <c r="O28" s="30">
        <v>16.3581</v>
      </c>
    </row>
    <row r="29" spans="1:17" ht="57" customHeight="1" x14ac:dyDescent="0.25">
      <c r="B29" s="23" t="s">
        <v>6</v>
      </c>
      <c r="L29" s="28">
        <v>4</v>
      </c>
      <c r="M29" s="31">
        <v>115</v>
      </c>
      <c r="N29" s="29">
        <v>-6.6661000000000001</v>
      </c>
      <c r="O29" s="30">
        <v>14.295500000000001</v>
      </c>
    </row>
    <row r="30" spans="1:17" ht="18.75" customHeight="1" x14ac:dyDescent="0.25">
      <c r="L30" s="28">
        <v>5</v>
      </c>
      <c r="M30" s="31">
        <v>127.5</v>
      </c>
      <c r="N30" s="29">
        <v>-10.5121</v>
      </c>
      <c r="O30" s="30">
        <v>13.6996</v>
      </c>
    </row>
    <row r="31" spans="1:17" ht="18.75" customHeight="1" x14ac:dyDescent="0.25">
      <c r="L31" s="28">
        <v>6</v>
      </c>
      <c r="M31" s="31">
        <v>135</v>
      </c>
      <c r="N31" s="29">
        <v>-12.7279</v>
      </c>
      <c r="O31" s="30">
        <v>12.7279</v>
      </c>
    </row>
    <row r="32" spans="1:17" ht="18.75" customHeight="1" x14ac:dyDescent="0.25">
      <c r="L32" s="28">
        <v>7</v>
      </c>
      <c r="M32" s="31">
        <v>147.5</v>
      </c>
      <c r="N32" s="29">
        <v>-13.803900000000001</v>
      </c>
      <c r="O32" s="30">
        <v>8.7941000000000003</v>
      </c>
    </row>
    <row r="33" spans="12:15" ht="18.75" customHeight="1" x14ac:dyDescent="0.25">
      <c r="L33" s="28">
        <v>8</v>
      </c>
      <c r="M33" s="31">
        <v>155</v>
      </c>
      <c r="N33" s="29">
        <v>-14.295500000000001</v>
      </c>
      <c r="O33" s="30">
        <v>6.6661000000000001</v>
      </c>
    </row>
    <row r="34" spans="12:15" ht="18.75" customHeight="1" x14ac:dyDescent="0.25">
      <c r="L34" s="28">
        <v>9</v>
      </c>
      <c r="M34" s="31">
        <v>167.5</v>
      </c>
      <c r="N34" s="29">
        <v>-18.4894</v>
      </c>
      <c r="O34" s="30">
        <v>4.0990000000000002</v>
      </c>
    </row>
    <row r="35" spans="12:15" ht="18.75" customHeight="1" x14ac:dyDescent="0.25">
      <c r="L35" s="28">
        <v>10</v>
      </c>
      <c r="M35" s="31">
        <v>172</v>
      </c>
      <c r="N35" s="29">
        <v>-20.372599999999998</v>
      </c>
      <c r="O35" s="30">
        <v>2.8632</v>
      </c>
    </row>
    <row r="36" spans="12:15" ht="18.75" customHeight="1" x14ac:dyDescent="0.25">
      <c r="L36" s="28">
        <v>11</v>
      </c>
      <c r="M36" s="31">
        <v>180</v>
      </c>
      <c r="N36" s="29">
        <v>-22</v>
      </c>
      <c r="O36" s="30"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0919B-0D6D-4A95-8743-84A02A025602}">
  <dimension ref="A1:AB138"/>
  <sheetViews>
    <sheetView tabSelected="1" zoomScale="160" zoomScaleNormal="160" workbookViewId="0">
      <selection activeCell="D10" sqref="D10"/>
    </sheetView>
  </sheetViews>
  <sheetFormatPr defaultColWidth="9.42578125" defaultRowHeight="18" customHeight="1" x14ac:dyDescent="0.25"/>
  <cols>
    <col min="1" max="1" width="14.28515625" style="1" customWidth="1"/>
    <col min="2" max="16384" width="9.42578125" style="1"/>
  </cols>
  <sheetData>
    <row r="1" spans="1:23" ht="46.5" customHeight="1" x14ac:dyDescent="0.25">
      <c r="A1" s="74" t="s">
        <v>74</v>
      </c>
    </row>
    <row r="3" spans="1:23" ht="18" customHeight="1" x14ac:dyDescent="0.25">
      <c r="B3" s="1" t="s">
        <v>0</v>
      </c>
      <c r="E3" s="34" t="s">
        <v>13</v>
      </c>
      <c r="I3" s="35"/>
      <c r="J3" s="1" t="s">
        <v>0</v>
      </c>
      <c r="M3" s="34" t="s">
        <v>14</v>
      </c>
      <c r="R3" s="1" t="s">
        <v>0</v>
      </c>
      <c r="U3" s="34" t="s">
        <v>15</v>
      </c>
    </row>
    <row r="5" spans="1:23" ht="18" customHeight="1" x14ac:dyDescent="0.25">
      <c r="B5" s="1">
        <v>1</v>
      </c>
      <c r="J5" s="1">
        <v>1</v>
      </c>
      <c r="R5" s="1">
        <v>1</v>
      </c>
    </row>
    <row r="6" spans="1:23" ht="18" customHeight="1" x14ac:dyDescent="0.25">
      <c r="B6" s="4" t="s">
        <v>8</v>
      </c>
      <c r="C6" s="11">
        <v>90</v>
      </c>
      <c r="D6" s="36" t="s">
        <v>9</v>
      </c>
      <c r="E6" s="36" t="s">
        <v>10</v>
      </c>
      <c r="F6" s="36" t="s">
        <v>11</v>
      </c>
      <c r="G6" s="36" t="s">
        <v>12</v>
      </c>
      <c r="J6" s="4" t="s">
        <v>8</v>
      </c>
      <c r="K6" s="11">
        <v>90</v>
      </c>
      <c r="L6" s="36" t="s">
        <v>9</v>
      </c>
      <c r="M6" s="36" t="s">
        <v>10</v>
      </c>
      <c r="N6" s="36" t="s">
        <v>11</v>
      </c>
      <c r="O6" s="36" t="s">
        <v>12</v>
      </c>
      <c r="R6" s="4" t="s">
        <v>8</v>
      </c>
      <c r="S6" s="11">
        <v>90</v>
      </c>
      <c r="T6" s="36" t="s">
        <v>9</v>
      </c>
      <c r="U6" s="36" t="s">
        <v>10</v>
      </c>
      <c r="V6" s="36" t="s">
        <v>11</v>
      </c>
      <c r="W6" s="36" t="s">
        <v>12</v>
      </c>
    </row>
    <row r="7" spans="1:23" ht="18" customHeight="1" x14ac:dyDescent="0.25">
      <c r="B7" s="5" t="s">
        <v>1</v>
      </c>
      <c r="C7" s="12">
        <v>0</v>
      </c>
      <c r="D7" s="12">
        <v>0</v>
      </c>
      <c r="E7" s="9">
        <v>0</v>
      </c>
      <c r="F7" s="2">
        <v>0</v>
      </c>
      <c r="G7" s="2">
        <v>0</v>
      </c>
      <c r="J7" s="5" t="s">
        <v>1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R7" s="5" t="s">
        <v>1</v>
      </c>
      <c r="S7" s="12">
        <v>0</v>
      </c>
      <c r="T7" s="12">
        <v>0</v>
      </c>
      <c r="U7" s="12">
        <v>0</v>
      </c>
      <c r="V7" s="12">
        <v>0</v>
      </c>
      <c r="W7" s="9">
        <v>0</v>
      </c>
    </row>
    <row r="8" spans="1:23" ht="18" customHeight="1" x14ac:dyDescent="0.25">
      <c r="B8" s="6" t="s">
        <v>2</v>
      </c>
      <c r="C8" s="13">
        <v>22</v>
      </c>
      <c r="D8" s="18">
        <v>21.952999999999999</v>
      </c>
      <c r="E8" s="18">
        <v>21.963999999999999</v>
      </c>
      <c r="F8" s="13">
        <v>22</v>
      </c>
      <c r="G8" s="13">
        <v>22</v>
      </c>
      <c r="J8" s="6" t="s">
        <v>2</v>
      </c>
      <c r="K8" s="13">
        <v>22</v>
      </c>
      <c r="L8" s="14">
        <v>21.806999999999999</v>
      </c>
      <c r="M8" s="14">
        <v>20.382000000000001</v>
      </c>
      <c r="N8" s="14">
        <v>21.946000000000002</v>
      </c>
      <c r="O8" s="14">
        <v>21.977</v>
      </c>
      <c r="R8" s="6" t="s">
        <v>2</v>
      </c>
      <c r="S8" s="13">
        <v>22</v>
      </c>
      <c r="T8" s="14">
        <v>21.957000000000001</v>
      </c>
      <c r="U8" s="14">
        <v>21.754000000000001</v>
      </c>
      <c r="V8" s="14">
        <v>21.981999999999999</v>
      </c>
      <c r="W8" s="18">
        <v>22.004000000000001</v>
      </c>
    </row>
    <row r="9" spans="1:23" ht="18" customHeight="1" x14ac:dyDescent="0.25">
      <c r="B9" s="8" t="s">
        <v>33</v>
      </c>
      <c r="C9" s="8"/>
      <c r="D9" s="7"/>
      <c r="E9" s="7"/>
      <c r="F9" s="7"/>
      <c r="G9" s="7"/>
      <c r="J9" s="8"/>
      <c r="K9" s="8"/>
      <c r="L9" s="7"/>
      <c r="M9" s="7"/>
      <c r="N9" s="7"/>
      <c r="O9" s="7"/>
      <c r="R9" s="8"/>
      <c r="S9" s="8"/>
      <c r="T9" s="7"/>
      <c r="U9" s="7"/>
      <c r="V9" s="7"/>
      <c r="W9" s="7"/>
    </row>
    <row r="10" spans="1:23" ht="18" customHeight="1" x14ac:dyDescent="0.25">
      <c r="B10" s="8"/>
      <c r="C10" s="7"/>
      <c r="J10" s="8"/>
      <c r="K10" s="7"/>
      <c r="R10" s="8"/>
      <c r="S10" s="7"/>
    </row>
    <row r="11" spans="1:23" ht="18" customHeight="1" x14ac:dyDescent="0.25">
      <c r="B11" s="1">
        <v>2</v>
      </c>
      <c r="J11" s="1">
        <v>2</v>
      </c>
      <c r="R11" s="1">
        <v>2</v>
      </c>
    </row>
    <row r="12" spans="1:23" ht="18" customHeight="1" x14ac:dyDescent="0.25">
      <c r="B12" s="4" t="s">
        <v>8</v>
      </c>
      <c r="C12" s="3">
        <v>100.5</v>
      </c>
      <c r="D12" s="36" t="s">
        <v>9</v>
      </c>
      <c r="E12" s="36" t="s">
        <v>10</v>
      </c>
      <c r="F12" s="36" t="s">
        <v>11</v>
      </c>
      <c r="G12" s="36" t="s">
        <v>12</v>
      </c>
      <c r="J12" s="4" t="s">
        <v>8</v>
      </c>
      <c r="K12" s="3">
        <v>100.5</v>
      </c>
      <c r="L12" s="36" t="s">
        <v>9</v>
      </c>
      <c r="M12" s="36" t="s">
        <v>10</v>
      </c>
      <c r="N12" s="36" t="s">
        <v>11</v>
      </c>
      <c r="O12" s="36" t="s">
        <v>12</v>
      </c>
      <c r="R12" s="4" t="s">
        <v>8</v>
      </c>
      <c r="S12" s="3">
        <v>100.5</v>
      </c>
      <c r="T12" s="36" t="s">
        <v>9</v>
      </c>
      <c r="U12" s="36" t="s">
        <v>10</v>
      </c>
      <c r="V12" s="36" t="s">
        <v>11</v>
      </c>
      <c r="W12" s="36" t="s">
        <v>12</v>
      </c>
    </row>
    <row r="13" spans="1:23" ht="18" customHeight="1" x14ac:dyDescent="0.25">
      <c r="B13" s="5" t="s">
        <v>1</v>
      </c>
      <c r="C13" s="16">
        <v>-3.5891999999999999</v>
      </c>
      <c r="D13" s="2">
        <v>-3.5329999999999999</v>
      </c>
      <c r="E13" s="2">
        <v>-3.6389999999999998</v>
      </c>
      <c r="F13" s="2">
        <v>-3.5070000000000001</v>
      </c>
      <c r="G13" s="2">
        <v>-3.5510000000000002</v>
      </c>
      <c r="J13" s="5" t="s">
        <v>1</v>
      </c>
      <c r="K13" s="16">
        <v>-3.5891999999999999</v>
      </c>
      <c r="L13" s="2">
        <v>-3.3650000000000002</v>
      </c>
      <c r="M13" s="2">
        <v>-2.4580000000000002</v>
      </c>
      <c r="N13" s="2">
        <v>-3.3769999999999998</v>
      </c>
      <c r="O13" s="2">
        <v>-2.431</v>
      </c>
      <c r="R13" s="5" t="s">
        <v>1</v>
      </c>
      <c r="S13" s="16">
        <v>-3.5891999999999999</v>
      </c>
      <c r="T13" s="2">
        <v>-3.5590000000000002</v>
      </c>
      <c r="U13" s="2">
        <v>-3.5089999999999999</v>
      </c>
      <c r="V13" s="2">
        <v>-3.6190000000000002</v>
      </c>
      <c r="W13" s="2">
        <v>-3.6</v>
      </c>
    </row>
    <row r="14" spans="1:23" ht="18" customHeight="1" x14ac:dyDescent="0.25">
      <c r="B14" s="6" t="s">
        <v>2</v>
      </c>
      <c r="C14" s="15">
        <v>19.365500000000001</v>
      </c>
      <c r="D14" s="15">
        <v>19.365500000000001</v>
      </c>
      <c r="E14" s="15">
        <v>19.365500000000001</v>
      </c>
      <c r="F14" s="15">
        <v>19.365500000000001</v>
      </c>
      <c r="G14" s="15">
        <v>19.365500000000001</v>
      </c>
      <c r="J14" s="6" t="s">
        <v>2</v>
      </c>
      <c r="K14" s="15">
        <v>19.365500000000001</v>
      </c>
      <c r="L14" s="15">
        <v>19.365500000000001</v>
      </c>
      <c r="M14" s="15">
        <v>19.365500000000001</v>
      </c>
      <c r="N14" s="15">
        <v>19.365500000000001</v>
      </c>
      <c r="O14" s="15">
        <v>19.365500000000001</v>
      </c>
      <c r="R14" s="6" t="s">
        <v>2</v>
      </c>
      <c r="S14" s="15">
        <v>19.365500000000001</v>
      </c>
      <c r="T14" s="15">
        <v>19.365500000000001</v>
      </c>
      <c r="U14" s="15">
        <v>19.365500000000001</v>
      </c>
      <c r="V14" s="15">
        <v>19.365500000000001</v>
      </c>
      <c r="W14" s="15">
        <v>19.365500000000001</v>
      </c>
    </row>
    <row r="17" spans="2:23" ht="18" customHeight="1" x14ac:dyDescent="0.25">
      <c r="B17" s="1">
        <v>3</v>
      </c>
      <c r="J17" s="1">
        <v>3</v>
      </c>
      <c r="R17" s="1">
        <v>3</v>
      </c>
    </row>
    <row r="18" spans="2:23" ht="18" customHeight="1" x14ac:dyDescent="0.25">
      <c r="B18" s="4" t="s">
        <v>8</v>
      </c>
      <c r="C18" s="3">
        <v>107.5</v>
      </c>
      <c r="D18" s="36" t="s">
        <v>9</v>
      </c>
      <c r="E18" s="36" t="s">
        <v>10</v>
      </c>
      <c r="F18" s="36" t="s">
        <v>11</v>
      </c>
      <c r="G18" s="36" t="s">
        <v>12</v>
      </c>
      <c r="J18" s="4" t="s">
        <v>8</v>
      </c>
      <c r="K18" s="3">
        <v>107.5</v>
      </c>
      <c r="L18" s="36" t="s">
        <v>9</v>
      </c>
      <c r="M18" s="36" t="s">
        <v>10</v>
      </c>
      <c r="N18" s="36" t="s">
        <v>11</v>
      </c>
      <c r="O18" s="36" t="s">
        <v>12</v>
      </c>
      <c r="R18" s="4" t="s">
        <v>8</v>
      </c>
      <c r="S18" s="3">
        <v>107.5</v>
      </c>
      <c r="T18" s="36" t="s">
        <v>9</v>
      </c>
      <c r="U18" s="36" t="s">
        <v>10</v>
      </c>
      <c r="V18" s="36" t="s">
        <v>11</v>
      </c>
      <c r="W18" s="36" t="s">
        <v>12</v>
      </c>
    </row>
    <row r="19" spans="2:23" ht="18" customHeight="1" x14ac:dyDescent="0.25">
      <c r="B19" s="5" t="s">
        <v>1</v>
      </c>
      <c r="C19" s="16">
        <v>-5.1577000000000002</v>
      </c>
      <c r="D19" s="2">
        <v>-5.1429999999999998</v>
      </c>
      <c r="E19" s="2">
        <v>-5.23</v>
      </c>
      <c r="F19" s="2">
        <v>-5.0949999999999998</v>
      </c>
      <c r="G19" s="2">
        <v>-5.1360000000000001</v>
      </c>
      <c r="J19" s="5" t="s">
        <v>1</v>
      </c>
      <c r="K19" s="16">
        <v>-5.1577000000000002</v>
      </c>
      <c r="L19" s="2">
        <v>-5.7990000000000004</v>
      </c>
      <c r="M19" s="2">
        <v>-5.6559999999999997</v>
      </c>
      <c r="N19" s="2">
        <v>-5.3650000000000002</v>
      </c>
      <c r="O19" s="2">
        <v>-5.6529999999999996</v>
      </c>
      <c r="R19" s="5" t="s">
        <v>1</v>
      </c>
      <c r="S19" s="9">
        <v>-5.1577000000000002</v>
      </c>
      <c r="T19" s="2">
        <v>-5.165</v>
      </c>
      <c r="U19" s="2">
        <v>-5.2539999999999996</v>
      </c>
      <c r="V19" s="2">
        <v>-5.1879999999999997</v>
      </c>
      <c r="W19" s="2">
        <v>-5.2279999999999998</v>
      </c>
    </row>
    <row r="20" spans="2:23" ht="18" customHeight="1" x14ac:dyDescent="0.25">
      <c r="B20" s="6" t="s">
        <v>2</v>
      </c>
      <c r="C20" s="15">
        <v>16.3581</v>
      </c>
      <c r="D20" s="15">
        <v>16.3581</v>
      </c>
      <c r="E20" s="15">
        <v>16.3581</v>
      </c>
      <c r="F20" s="15">
        <v>16.3581</v>
      </c>
      <c r="G20" s="15">
        <v>16.3581</v>
      </c>
      <c r="J20" s="6" t="s">
        <v>2</v>
      </c>
      <c r="K20" s="15">
        <v>16.3581</v>
      </c>
      <c r="L20" s="15">
        <v>16.3581</v>
      </c>
      <c r="M20" s="15">
        <v>16.3581</v>
      </c>
      <c r="N20" s="15">
        <v>16.3581</v>
      </c>
      <c r="O20" s="15">
        <v>16.3581</v>
      </c>
      <c r="R20" s="6" t="s">
        <v>2</v>
      </c>
      <c r="S20" s="15">
        <v>16.3581</v>
      </c>
      <c r="T20" s="15">
        <v>16.3581</v>
      </c>
      <c r="U20" s="15">
        <v>16.3581</v>
      </c>
      <c r="V20" s="15">
        <v>16.3581</v>
      </c>
      <c r="W20" s="15">
        <v>16.3581</v>
      </c>
    </row>
    <row r="23" spans="2:23" ht="18" customHeight="1" x14ac:dyDescent="0.25">
      <c r="B23" s="1">
        <v>4</v>
      </c>
      <c r="J23" s="1">
        <v>4</v>
      </c>
      <c r="R23" s="1">
        <v>4</v>
      </c>
    </row>
    <row r="24" spans="2:23" ht="18" customHeight="1" x14ac:dyDescent="0.25">
      <c r="B24" s="4" t="s">
        <v>8</v>
      </c>
      <c r="C24" s="3">
        <v>115</v>
      </c>
      <c r="D24" s="36" t="s">
        <v>9</v>
      </c>
      <c r="E24" s="36" t="s">
        <v>10</v>
      </c>
      <c r="F24" s="36" t="s">
        <v>11</v>
      </c>
      <c r="G24" s="36" t="s">
        <v>12</v>
      </c>
      <c r="J24" s="4" t="s">
        <v>8</v>
      </c>
      <c r="K24" s="3">
        <v>115</v>
      </c>
      <c r="L24" s="36" t="s">
        <v>9</v>
      </c>
      <c r="M24" s="36" t="s">
        <v>10</v>
      </c>
      <c r="N24" s="36" t="s">
        <v>11</v>
      </c>
      <c r="O24" s="36" t="s">
        <v>12</v>
      </c>
      <c r="R24" s="4" t="s">
        <v>8</v>
      </c>
      <c r="S24" s="3">
        <v>115</v>
      </c>
      <c r="T24" s="36" t="s">
        <v>9</v>
      </c>
      <c r="U24" s="36" t="s">
        <v>10</v>
      </c>
      <c r="V24" s="36" t="s">
        <v>11</v>
      </c>
      <c r="W24" s="36" t="s">
        <v>12</v>
      </c>
    </row>
    <row r="25" spans="2:23" ht="18" customHeight="1" x14ac:dyDescent="0.25">
      <c r="B25" s="5" t="s">
        <v>1</v>
      </c>
      <c r="C25" s="16">
        <v>-6.6661000000000001</v>
      </c>
      <c r="D25" s="2">
        <v>-6.6710000000000003</v>
      </c>
      <c r="E25" s="2">
        <v>-6.8230000000000004</v>
      </c>
      <c r="F25" s="2">
        <v>-6.6829999999999998</v>
      </c>
      <c r="G25" s="2">
        <v>-6.7880000000000003</v>
      </c>
      <c r="J25" s="5" t="s">
        <v>1</v>
      </c>
      <c r="K25" s="9">
        <v>-6.6661000000000001</v>
      </c>
      <c r="L25" s="2">
        <v>-7.6879999999999997</v>
      </c>
      <c r="M25" s="2">
        <v>-8.2010000000000005</v>
      </c>
      <c r="N25" s="2">
        <v>-7.2220000000000004</v>
      </c>
      <c r="O25" s="2">
        <v>-7.633</v>
      </c>
      <c r="R25" s="5" t="s">
        <v>1</v>
      </c>
      <c r="S25" s="9">
        <v>-6.6661000000000001</v>
      </c>
      <c r="T25" s="2">
        <v>-6.7240000000000002</v>
      </c>
      <c r="U25" s="2">
        <v>-7.02</v>
      </c>
      <c r="V25" s="2">
        <v>-6.7489999999999997</v>
      </c>
      <c r="W25" s="2">
        <v>-6.9119999999999999</v>
      </c>
    </row>
    <row r="26" spans="2:23" ht="18" customHeight="1" x14ac:dyDescent="0.25">
      <c r="B26" s="6" t="s">
        <v>2</v>
      </c>
      <c r="C26" s="15">
        <v>14.295500000000001</v>
      </c>
      <c r="D26" s="15">
        <v>14.295500000000001</v>
      </c>
      <c r="E26" s="15">
        <v>14.295500000000001</v>
      </c>
      <c r="F26" s="15">
        <v>14.295500000000001</v>
      </c>
      <c r="G26" s="15">
        <v>14.295500000000001</v>
      </c>
      <c r="J26" s="6" t="s">
        <v>2</v>
      </c>
      <c r="K26" s="15">
        <v>14.295500000000001</v>
      </c>
      <c r="L26" s="15">
        <v>14.295500000000001</v>
      </c>
      <c r="M26" s="15">
        <v>14.295500000000001</v>
      </c>
      <c r="N26" s="15">
        <v>14.295500000000001</v>
      </c>
      <c r="O26" s="15">
        <v>14.295500000000001</v>
      </c>
      <c r="R26" s="6" t="s">
        <v>2</v>
      </c>
      <c r="S26" s="15">
        <v>14.295500000000001</v>
      </c>
      <c r="T26" s="15">
        <v>14.295500000000001</v>
      </c>
      <c r="U26" s="15">
        <v>14.295500000000001</v>
      </c>
      <c r="V26" s="15">
        <v>14.295500000000001</v>
      </c>
      <c r="W26" s="15">
        <v>14.295500000000001</v>
      </c>
    </row>
    <row r="29" spans="2:23" ht="18" customHeight="1" x14ac:dyDescent="0.25">
      <c r="B29" s="1">
        <v>5</v>
      </c>
      <c r="J29" s="1">
        <v>5</v>
      </c>
      <c r="R29" s="1">
        <v>5</v>
      </c>
    </row>
    <row r="30" spans="2:23" ht="18" customHeight="1" x14ac:dyDescent="0.25">
      <c r="B30" s="4" t="s">
        <v>8</v>
      </c>
      <c r="C30" s="3">
        <v>127.5</v>
      </c>
      <c r="D30" s="36" t="s">
        <v>9</v>
      </c>
      <c r="E30" s="36" t="s">
        <v>10</v>
      </c>
      <c r="F30" s="36" t="s">
        <v>11</v>
      </c>
      <c r="G30" s="36" t="s">
        <v>12</v>
      </c>
      <c r="J30" s="4" t="s">
        <v>8</v>
      </c>
      <c r="K30" s="3">
        <v>127.5</v>
      </c>
      <c r="L30" s="36" t="s">
        <v>9</v>
      </c>
      <c r="M30" s="36" t="s">
        <v>10</v>
      </c>
      <c r="N30" s="36" t="s">
        <v>11</v>
      </c>
      <c r="O30" s="36" t="s">
        <v>12</v>
      </c>
      <c r="R30" s="4" t="s">
        <v>8</v>
      </c>
      <c r="S30" s="3">
        <v>127.5</v>
      </c>
      <c r="T30" s="36" t="s">
        <v>9</v>
      </c>
      <c r="U30" s="36" t="s">
        <v>10</v>
      </c>
      <c r="V30" s="36" t="s">
        <v>11</v>
      </c>
      <c r="W30" s="36" t="s">
        <v>12</v>
      </c>
    </row>
    <row r="31" spans="2:23" ht="18" customHeight="1" x14ac:dyDescent="0.25">
      <c r="B31" s="5" t="s">
        <v>1</v>
      </c>
      <c r="C31" s="16">
        <v>-10.5121</v>
      </c>
      <c r="D31" s="2">
        <v>-10.327</v>
      </c>
      <c r="E31" s="2">
        <v>-10.754</v>
      </c>
      <c r="F31" s="2">
        <v>-10.654</v>
      </c>
      <c r="G31" s="2">
        <v>-10.61</v>
      </c>
      <c r="J31" s="5" t="s">
        <v>1</v>
      </c>
      <c r="K31" s="9">
        <v>-10.5121</v>
      </c>
      <c r="L31" s="2">
        <v>-8.31</v>
      </c>
      <c r="M31" s="2">
        <v>-8.2040000000000006</v>
      </c>
      <c r="N31" s="2">
        <v>-8.6129999999999995</v>
      </c>
      <c r="O31" s="2">
        <v>-8.7769999999999992</v>
      </c>
      <c r="R31" s="5" t="s">
        <v>1</v>
      </c>
      <c r="S31" s="9">
        <v>-10.5121</v>
      </c>
      <c r="T31" s="2">
        <v>-10.430999999999999</v>
      </c>
      <c r="U31" s="2">
        <v>-9.9380000000000006</v>
      </c>
      <c r="V31" s="2">
        <v>-10.48</v>
      </c>
      <c r="W31" s="2">
        <v>-10.275</v>
      </c>
    </row>
    <row r="32" spans="2:23" ht="18" customHeight="1" x14ac:dyDescent="0.25">
      <c r="B32" s="17" t="s">
        <v>2</v>
      </c>
      <c r="C32" s="15">
        <v>13.6996</v>
      </c>
      <c r="D32" s="15">
        <v>13.6996</v>
      </c>
      <c r="E32" s="15">
        <v>13.6996</v>
      </c>
      <c r="F32" s="15">
        <v>13.6996</v>
      </c>
      <c r="G32" s="15">
        <v>13.6996</v>
      </c>
      <c r="H32" s="37"/>
      <c r="J32" s="6" t="s">
        <v>2</v>
      </c>
      <c r="K32" s="15">
        <v>13.6996</v>
      </c>
      <c r="L32" s="15">
        <v>13.6996</v>
      </c>
      <c r="M32" s="15">
        <v>13.6996</v>
      </c>
      <c r="N32" s="15">
        <v>13.6996</v>
      </c>
      <c r="O32" s="15">
        <v>13.6996</v>
      </c>
      <c r="R32" s="6" t="s">
        <v>2</v>
      </c>
      <c r="S32" s="15">
        <v>13.6996</v>
      </c>
      <c r="T32" s="15">
        <v>13.6996</v>
      </c>
      <c r="U32" s="15">
        <v>13.6996</v>
      </c>
      <c r="V32" s="15">
        <v>13.6996</v>
      </c>
      <c r="W32" s="15">
        <v>13.6996</v>
      </c>
    </row>
    <row r="35" spans="2:23" ht="18" customHeight="1" x14ac:dyDescent="0.25">
      <c r="B35" s="1">
        <v>6</v>
      </c>
      <c r="J35" s="1">
        <v>6</v>
      </c>
      <c r="R35" s="1">
        <v>6</v>
      </c>
    </row>
    <row r="36" spans="2:23" ht="18" customHeight="1" x14ac:dyDescent="0.25">
      <c r="B36" s="4" t="s">
        <v>8</v>
      </c>
      <c r="C36" s="3">
        <v>135</v>
      </c>
      <c r="D36" s="36" t="s">
        <v>9</v>
      </c>
      <c r="E36" s="36" t="s">
        <v>10</v>
      </c>
      <c r="F36" s="36" t="s">
        <v>11</v>
      </c>
      <c r="G36" s="36" t="s">
        <v>12</v>
      </c>
      <c r="J36" s="4" t="s">
        <v>8</v>
      </c>
      <c r="K36" s="3">
        <v>135</v>
      </c>
      <c r="L36" s="36" t="s">
        <v>9</v>
      </c>
      <c r="M36" s="36" t="s">
        <v>10</v>
      </c>
      <c r="N36" s="36" t="s">
        <v>11</v>
      </c>
      <c r="O36" s="36" t="s">
        <v>12</v>
      </c>
      <c r="R36" s="4" t="s">
        <v>8</v>
      </c>
      <c r="S36" s="3">
        <v>135</v>
      </c>
      <c r="T36" s="36" t="s">
        <v>9</v>
      </c>
      <c r="U36" s="36" t="s">
        <v>10</v>
      </c>
      <c r="V36" s="36" t="s">
        <v>11</v>
      </c>
      <c r="W36" s="36" t="s">
        <v>12</v>
      </c>
    </row>
    <row r="37" spans="2:23" ht="18" customHeight="1" x14ac:dyDescent="0.25">
      <c r="B37" s="5" t="s">
        <v>1</v>
      </c>
      <c r="C37" s="16">
        <v>-12.7279</v>
      </c>
      <c r="D37" s="2">
        <v>-12.624000000000001</v>
      </c>
      <c r="E37" s="2">
        <v>-12.808999999999999</v>
      </c>
      <c r="F37" s="2">
        <v>-12.679</v>
      </c>
      <c r="G37" s="2">
        <v>-12.727</v>
      </c>
      <c r="J37" s="5" t="s">
        <v>1</v>
      </c>
      <c r="K37" s="16">
        <v>-12.7279</v>
      </c>
      <c r="L37" s="2">
        <v>-12.483000000000001</v>
      </c>
      <c r="M37" s="2">
        <v>-11.329000000000001</v>
      </c>
      <c r="N37" s="2">
        <v>-12.728</v>
      </c>
      <c r="O37" s="2">
        <v>-12.672000000000001</v>
      </c>
      <c r="R37" s="5" t="s">
        <v>1</v>
      </c>
      <c r="S37" s="16">
        <v>-12.7279</v>
      </c>
      <c r="T37" s="2">
        <v>-12.694000000000001</v>
      </c>
      <c r="U37" s="2">
        <v>-12.494999999999999</v>
      </c>
      <c r="V37" s="2">
        <v>-12.680999999999999</v>
      </c>
      <c r="W37" s="2">
        <v>-12.733000000000001</v>
      </c>
    </row>
    <row r="38" spans="2:23" ht="18" customHeight="1" x14ac:dyDescent="0.25">
      <c r="B38" s="6" t="s">
        <v>2</v>
      </c>
      <c r="C38" s="15">
        <v>12.7279</v>
      </c>
      <c r="D38" s="15">
        <v>12.7279</v>
      </c>
      <c r="E38" s="15">
        <v>12.7279</v>
      </c>
      <c r="F38" s="15">
        <v>12.7279</v>
      </c>
      <c r="G38" s="15">
        <v>12.7279</v>
      </c>
      <c r="J38" s="6" t="s">
        <v>2</v>
      </c>
      <c r="K38" s="15">
        <v>12.7279</v>
      </c>
      <c r="L38" s="15">
        <v>12.7279</v>
      </c>
      <c r="M38" s="15">
        <v>12.7279</v>
      </c>
      <c r="N38" s="15">
        <v>12.7279</v>
      </c>
      <c r="O38" s="15">
        <v>12.7279</v>
      </c>
      <c r="R38" s="6" t="s">
        <v>2</v>
      </c>
      <c r="S38" s="15">
        <v>12.7279</v>
      </c>
      <c r="T38" s="15">
        <v>12.7279</v>
      </c>
      <c r="U38" s="15">
        <v>12.7279</v>
      </c>
      <c r="V38" s="15">
        <v>12.7279</v>
      </c>
      <c r="W38" s="15">
        <v>12.7279</v>
      </c>
    </row>
    <row r="41" spans="2:23" ht="18" customHeight="1" x14ac:dyDescent="0.25">
      <c r="B41" s="1">
        <v>7</v>
      </c>
      <c r="J41" s="1">
        <v>7</v>
      </c>
      <c r="R41" s="1">
        <v>7</v>
      </c>
    </row>
    <row r="42" spans="2:23" ht="18" customHeight="1" x14ac:dyDescent="0.25">
      <c r="B42" s="4" t="s">
        <v>8</v>
      </c>
      <c r="C42" s="3">
        <v>147.5</v>
      </c>
      <c r="D42" s="36" t="s">
        <v>9</v>
      </c>
      <c r="E42" s="36" t="s">
        <v>10</v>
      </c>
      <c r="F42" s="36" t="s">
        <v>11</v>
      </c>
      <c r="G42" s="36" t="s">
        <v>12</v>
      </c>
      <c r="J42" s="4" t="s">
        <v>8</v>
      </c>
      <c r="K42" s="3">
        <v>147.5</v>
      </c>
      <c r="L42" s="36" t="s">
        <v>9</v>
      </c>
      <c r="M42" s="36" t="s">
        <v>10</v>
      </c>
      <c r="N42" s="36" t="s">
        <v>11</v>
      </c>
      <c r="O42" s="36" t="s">
        <v>12</v>
      </c>
      <c r="R42" s="4" t="s">
        <v>8</v>
      </c>
      <c r="S42" s="3">
        <v>147.5</v>
      </c>
      <c r="T42" s="36" t="s">
        <v>9</v>
      </c>
      <c r="U42" s="36" t="s">
        <v>10</v>
      </c>
      <c r="V42" s="36" t="s">
        <v>11</v>
      </c>
      <c r="W42" s="36" t="s">
        <v>12</v>
      </c>
    </row>
    <row r="43" spans="2:23" ht="18" customHeight="1" x14ac:dyDescent="0.25">
      <c r="B43" s="5" t="s">
        <v>1</v>
      </c>
      <c r="C43" s="16">
        <v>-13.803900000000001</v>
      </c>
      <c r="D43" s="2">
        <v>-13.773999999999999</v>
      </c>
      <c r="E43" s="2">
        <v>-13.866</v>
      </c>
      <c r="F43" s="2">
        <v>-13.727</v>
      </c>
      <c r="G43" s="2">
        <v>-13.802</v>
      </c>
      <c r="J43" s="5" t="s">
        <v>1</v>
      </c>
      <c r="K43" s="16">
        <v>-13.803900000000001</v>
      </c>
      <c r="L43" s="2">
        <v>-13.523999999999999</v>
      </c>
      <c r="M43" s="2">
        <v>-13.962999999999999</v>
      </c>
      <c r="N43" s="2">
        <v>-13.727</v>
      </c>
      <c r="O43" s="38">
        <v>-13.68</v>
      </c>
      <c r="R43" s="5" t="s">
        <v>1</v>
      </c>
      <c r="S43" s="16">
        <v>-13.803900000000001</v>
      </c>
      <c r="T43" s="2">
        <v>-13.808999999999999</v>
      </c>
      <c r="U43" s="2">
        <v>-13.864000000000001</v>
      </c>
      <c r="V43" s="2">
        <v>-13.832000000000001</v>
      </c>
      <c r="W43" s="38">
        <v>-13.845000000000001</v>
      </c>
    </row>
    <row r="44" spans="2:23" ht="18" customHeight="1" x14ac:dyDescent="0.25">
      <c r="B44" s="17" t="s">
        <v>2</v>
      </c>
      <c r="C44" s="15">
        <v>8.7941000000000003</v>
      </c>
      <c r="D44" s="15">
        <v>8.7941000000000003</v>
      </c>
      <c r="E44" s="15">
        <v>8.7941000000000003</v>
      </c>
      <c r="F44" s="15">
        <v>8.7941000000000003</v>
      </c>
      <c r="G44" s="15">
        <v>8.7941000000000003</v>
      </c>
      <c r="H44" s="37"/>
      <c r="J44" s="6" t="s">
        <v>2</v>
      </c>
      <c r="K44" s="15">
        <v>8.7941000000000003</v>
      </c>
      <c r="L44" s="15">
        <v>8.7941000000000003</v>
      </c>
      <c r="M44" s="15">
        <v>8.7941000000000003</v>
      </c>
      <c r="N44" s="15">
        <v>8.7941000000000003</v>
      </c>
      <c r="O44" s="15">
        <v>8.7941000000000003</v>
      </c>
      <c r="R44" s="6" t="s">
        <v>2</v>
      </c>
      <c r="S44" s="15">
        <v>8.7941000000000003</v>
      </c>
      <c r="T44" s="15">
        <v>8.7941000000000003</v>
      </c>
      <c r="U44" s="15">
        <v>8.7941000000000003</v>
      </c>
      <c r="V44" s="15">
        <v>8.7941000000000003</v>
      </c>
      <c r="W44" s="15">
        <v>8.7941000000000003</v>
      </c>
    </row>
    <row r="47" spans="2:23" ht="18" customHeight="1" x14ac:dyDescent="0.25">
      <c r="B47" s="1">
        <v>8</v>
      </c>
      <c r="J47" s="1">
        <v>8</v>
      </c>
      <c r="R47" s="1">
        <v>8</v>
      </c>
    </row>
    <row r="48" spans="2:23" ht="18" customHeight="1" x14ac:dyDescent="0.25">
      <c r="B48" s="4" t="s">
        <v>8</v>
      </c>
      <c r="C48" s="3">
        <v>155</v>
      </c>
      <c r="D48" s="36" t="s">
        <v>9</v>
      </c>
      <c r="E48" s="36" t="s">
        <v>10</v>
      </c>
      <c r="F48" s="36" t="s">
        <v>11</v>
      </c>
      <c r="G48" s="36" t="s">
        <v>12</v>
      </c>
      <c r="J48" s="4" t="s">
        <v>8</v>
      </c>
      <c r="K48" s="3">
        <v>155</v>
      </c>
      <c r="L48" s="36" t="s">
        <v>9</v>
      </c>
      <c r="M48" s="36" t="s">
        <v>10</v>
      </c>
      <c r="N48" s="36" t="s">
        <v>11</v>
      </c>
      <c r="O48" s="36" t="s">
        <v>12</v>
      </c>
      <c r="R48" s="4" t="s">
        <v>8</v>
      </c>
      <c r="S48" s="3">
        <v>155</v>
      </c>
      <c r="T48" s="36" t="s">
        <v>9</v>
      </c>
      <c r="U48" s="36" t="s">
        <v>10</v>
      </c>
      <c r="V48" s="36" t="s">
        <v>11</v>
      </c>
      <c r="W48" s="36" t="s">
        <v>12</v>
      </c>
    </row>
    <row r="49" spans="2:23" ht="18" customHeight="1" x14ac:dyDescent="0.25">
      <c r="B49" s="5" t="s">
        <v>1</v>
      </c>
      <c r="C49" s="16">
        <v>-14.295500000000001</v>
      </c>
      <c r="D49" s="2">
        <v>-14.298</v>
      </c>
      <c r="E49" s="2">
        <v>-14.436</v>
      </c>
      <c r="F49" s="2">
        <v>-14.263999999999999</v>
      </c>
      <c r="G49" s="2">
        <v>-14.423</v>
      </c>
      <c r="J49" s="5" t="s">
        <v>1</v>
      </c>
      <c r="K49" s="16">
        <v>-14.295500000000001</v>
      </c>
      <c r="L49" s="2">
        <v>-15.221</v>
      </c>
      <c r="M49" s="2">
        <v>-15.442</v>
      </c>
      <c r="N49" s="2">
        <v>-14.692</v>
      </c>
      <c r="O49" s="2">
        <v>-15.288</v>
      </c>
      <c r="R49" s="5" t="s">
        <v>1</v>
      </c>
      <c r="S49" s="16">
        <v>-14.295500000000001</v>
      </c>
      <c r="T49" s="2">
        <v>-14.379</v>
      </c>
      <c r="U49" s="2">
        <v>-14.510999999999999</v>
      </c>
      <c r="V49" s="2">
        <v>-14.353</v>
      </c>
      <c r="W49" s="2">
        <v>-14.439</v>
      </c>
    </row>
    <row r="50" spans="2:23" ht="18" customHeight="1" x14ac:dyDescent="0.25">
      <c r="B50" s="6" t="s">
        <v>2</v>
      </c>
      <c r="C50" s="15">
        <v>6.6661000000000001</v>
      </c>
      <c r="D50" s="15">
        <v>6.6661000000000001</v>
      </c>
      <c r="E50" s="15">
        <v>6.6661000000000001</v>
      </c>
      <c r="F50" s="15">
        <v>6.6661000000000001</v>
      </c>
      <c r="G50" s="15">
        <v>6.6661000000000001</v>
      </c>
      <c r="J50" s="6" t="s">
        <v>2</v>
      </c>
      <c r="K50" s="15">
        <v>6.6661000000000001</v>
      </c>
      <c r="L50" s="15">
        <v>6.6661000000000001</v>
      </c>
      <c r="M50" s="15">
        <v>6.6661000000000001</v>
      </c>
      <c r="N50" s="15">
        <v>6.6661000000000001</v>
      </c>
      <c r="O50" s="15">
        <v>6.6661000000000001</v>
      </c>
      <c r="R50" s="6" t="s">
        <v>2</v>
      </c>
      <c r="S50" s="15">
        <v>6.6661000000000001</v>
      </c>
      <c r="T50" s="15">
        <v>6.6661000000000001</v>
      </c>
      <c r="U50" s="15">
        <v>6.6661000000000001</v>
      </c>
      <c r="V50" s="15">
        <v>6.6661000000000001</v>
      </c>
      <c r="W50" s="15">
        <v>6.6661000000000001</v>
      </c>
    </row>
    <row r="51" spans="2:23" ht="18" customHeight="1" x14ac:dyDescent="0.25">
      <c r="G51" s="1">
        <v>1</v>
      </c>
      <c r="O51" s="1">
        <v>1</v>
      </c>
      <c r="W51" s="1">
        <v>1</v>
      </c>
    </row>
    <row r="53" spans="2:23" ht="18" customHeight="1" x14ac:dyDescent="0.25">
      <c r="B53" s="1">
        <v>9</v>
      </c>
      <c r="J53" s="1">
        <v>9</v>
      </c>
      <c r="R53" s="1">
        <v>9</v>
      </c>
    </row>
    <row r="54" spans="2:23" ht="18" customHeight="1" x14ac:dyDescent="0.25">
      <c r="B54" s="4" t="s">
        <v>8</v>
      </c>
      <c r="C54" s="3">
        <v>167.5</v>
      </c>
      <c r="D54" s="36" t="s">
        <v>9</v>
      </c>
      <c r="E54" s="36" t="s">
        <v>10</v>
      </c>
      <c r="F54" s="36" t="s">
        <v>11</v>
      </c>
      <c r="G54" s="36" t="s">
        <v>12</v>
      </c>
      <c r="J54" s="4" t="s">
        <v>8</v>
      </c>
      <c r="K54" s="3">
        <v>167.5</v>
      </c>
      <c r="L54" s="36" t="s">
        <v>9</v>
      </c>
      <c r="M54" s="36" t="s">
        <v>10</v>
      </c>
      <c r="N54" s="36" t="s">
        <v>11</v>
      </c>
      <c r="O54" s="36" t="s">
        <v>12</v>
      </c>
      <c r="R54" s="4" t="s">
        <v>8</v>
      </c>
      <c r="S54" s="3">
        <v>167.5</v>
      </c>
      <c r="T54" s="36" t="s">
        <v>9</v>
      </c>
      <c r="U54" s="36" t="s">
        <v>10</v>
      </c>
      <c r="V54" s="36" t="s">
        <v>11</v>
      </c>
      <c r="W54" s="36" t="s">
        <v>12</v>
      </c>
    </row>
    <row r="55" spans="2:23" ht="18" customHeight="1" x14ac:dyDescent="0.25">
      <c r="B55" s="5" t="s">
        <v>1</v>
      </c>
      <c r="C55" s="16">
        <v>-18.4894</v>
      </c>
      <c r="D55" s="2">
        <v>-18.495999999999999</v>
      </c>
      <c r="E55" s="2">
        <v>-18.603000000000002</v>
      </c>
      <c r="F55" s="2">
        <v>-18.466000000000001</v>
      </c>
      <c r="G55" s="2">
        <v>-18.603999999999999</v>
      </c>
      <c r="J55" s="5" t="s">
        <v>1</v>
      </c>
      <c r="K55" s="16">
        <v>-18.4894</v>
      </c>
      <c r="L55" s="2">
        <v>-17.907</v>
      </c>
      <c r="M55" s="2">
        <v>-17.923999999999999</v>
      </c>
      <c r="N55" s="2">
        <v>-18.189</v>
      </c>
      <c r="O55" s="2">
        <v>-17.943000000000001</v>
      </c>
      <c r="R55" s="5" t="s">
        <v>1</v>
      </c>
      <c r="S55" s="16">
        <v>-18.4894</v>
      </c>
      <c r="T55" s="2">
        <v>-18.497</v>
      </c>
      <c r="U55" s="2">
        <v>-18.303999999999998</v>
      </c>
      <c r="V55" s="2">
        <v>-18.477</v>
      </c>
      <c r="W55" s="2">
        <v>-18.402999999999999</v>
      </c>
    </row>
    <row r="56" spans="2:23" ht="18" customHeight="1" x14ac:dyDescent="0.25">
      <c r="B56" s="6" t="s">
        <v>2</v>
      </c>
      <c r="C56" s="10">
        <v>4.0990000000000002</v>
      </c>
      <c r="D56" s="10">
        <v>4.0990000000000002</v>
      </c>
      <c r="E56" s="10">
        <v>4.0990000000000002</v>
      </c>
      <c r="F56" s="10">
        <v>4.0990000000000002</v>
      </c>
      <c r="G56" s="10">
        <v>4.0990000000000002</v>
      </c>
      <c r="J56" s="6" t="s">
        <v>2</v>
      </c>
      <c r="K56" s="15">
        <v>4.0990000000000002</v>
      </c>
      <c r="L56" s="15">
        <v>4.0990000000000002</v>
      </c>
      <c r="M56" s="15">
        <v>4.0990000000000002</v>
      </c>
      <c r="N56" s="15">
        <v>4.0990000000000002</v>
      </c>
      <c r="O56" s="15">
        <v>4.0990000000000002</v>
      </c>
      <c r="R56" s="6" t="s">
        <v>2</v>
      </c>
      <c r="S56" s="15">
        <v>4.0990000000000002</v>
      </c>
      <c r="T56" s="15">
        <v>4.0990000000000002</v>
      </c>
      <c r="U56" s="15">
        <v>4.0990000000000002</v>
      </c>
      <c r="V56" s="15">
        <v>4.0990000000000002</v>
      </c>
      <c r="W56" s="15">
        <v>4.0990000000000002</v>
      </c>
    </row>
    <row r="59" spans="2:23" ht="18" customHeight="1" x14ac:dyDescent="0.25">
      <c r="B59" s="1">
        <v>10</v>
      </c>
      <c r="J59" s="1">
        <v>10</v>
      </c>
      <c r="R59" s="1">
        <v>10</v>
      </c>
    </row>
    <row r="60" spans="2:23" ht="18" customHeight="1" x14ac:dyDescent="0.25">
      <c r="B60" s="4" t="s">
        <v>8</v>
      </c>
      <c r="C60" s="3">
        <v>172</v>
      </c>
      <c r="D60" s="36" t="s">
        <v>9</v>
      </c>
      <c r="E60" s="36" t="s">
        <v>10</v>
      </c>
      <c r="F60" s="36" t="s">
        <v>11</v>
      </c>
      <c r="G60" s="36" t="s">
        <v>12</v>
      </c>
      <c r="J60" s="4" t="s">
        <v>8</v>
      </c>
      <c r="K60" s="3">
        <v>172</v>
      </c>
      <c r="L60" s="36" t="s">
        <v>9</v>
      </c>
      <c r="M60" s="36" t="s">
        <v>10</v>
      </c>
      <c r="N60" s="36" t="s">
        <v>11</v>
      </c>
      <c r="O60" s="36" t="s">
        <v>12</v>
      </c>
      <c r="R60" s="4" t="s">
        <v>8</v>
      </c>
      <c r="S60" s="3">
        <v>172</v>
      </c>
      <c r="T60" s="36" t="s">
        <v>9</v>
      </c>
      <c r="U60" s="36" t="s">
        <v>10</v>
      </c>
      <c r="V60" s="36" t="s">
        <v>11</v>
      </c>
      <c r="W60" s="36" t="s">
        <v>12</v>
      </c>
    </row>
    <row r="61" spans="2:23" ht="18" customHeight="1" x14ac:dyDescent="0.25">
      <c r="B61" s="5" t="s">
        <v>1</v>
      </c>
      <c r="C61" s="16">
        <v>-20.372599999999998</v>
      </c>
      <c r="D61" s="2">
        <v>-20.314</v>
      </c>
      <c r="E61" s="2">
        <v>-20.448</v>
      </c>
      <c r="F61" s="2">
        <v>-20.314</v>
      </c>
      <c r="G61" s="2">
        <v>-20.446999999999999</v>
      </c>
      <c r="J61" s="5" t="s">
        <v>1</v>
      </c>
      <c r="K61" s="16">
        <v>-20.372599999999998</v>
      </c>
      <c r="L61" s="2">
        <v>-19.408000000000001</v>
      </c>
      <c r="M61" s="2">
        <v>-19.038</v>
      </c>
      <c r="N61" s="2">
        <v>-19.911999999999999</v>
      </c>
      <c r="O61" s="2">
        <v>-19.167999999999999</v>
      </c>
      <c r="R61" s="5" t="s">
        <v>1</v>
      </c>
      <c r="S61" s="16">
        <v>-20.372599999999998</v>
      </c>
      <c r="T61" s="2">
        <v>-20.439</v>
      </c>
      <c r="U61" s="2">
        <v>-20.100000000000001</v>
      </c>
      <c r="V61" s="2">
        <v>-20.344000000000001</v>
      </c>
      <c r="W61" s="2">
        <v>-20.263999999999999</v>
      </c>
    </row>
    <row r="62" spans="2:23" ht="18" customHeight="1" x14ac:dyDescent="0.25">
      <c r="B62" s="17" t="s">
        <v>2</v>
      </c>
      <c r="C62" s="15">
        <v>2.8632</v>
      </c>
      <c r="D62" s="15">
        <v>2.8632</v>
      </c>
      <c r="E62" s="15">
        <v>2.8632</v>
      </c>
      <c r="F62" s="15">
        <v>2.8632</v>
      </c>
      <c r="G62" s="15">
        <v>2.8632</v>
      </c>
      <c r="H62" s="37"/>
      <c r="J62" s="6" t="s">
        <v>2</v>
      </c>
      <c r="K62" s="15">
        <v>2.8632</v>
      </c>
      <c r="L62" s="15">
        <v>2.8632</v>
      </c>
      <c r="M62" s="15">
        <v>2.8632</v>
      </c>
      <c r="N62" s="15">
        <v>2.8632</v>
      </c>
      <c r="O62" s="15">
        <v>2.8632</v>
      </c>
      <c r="R62" s="6" t="s">
        <v>2</v>
      </c>
      <c r="S62" s="15">
        <v>2.8632</v>
      </c>
      <c r="T62" s="15">
        <v>2.8632</v>
      </c>
      <c r="U62" s="15">
        <v>2.8632</v>
      </c>
      <c r="V62" s="15">
        <v>2.8632</v>
      </c>
      <c r="W62" s="15">
        <v>2.8632</v>
      </c>
    </row>
    <row r="65" spans="2:27" ht="18" customHeight="1" x14ac:dyDescent="0.25">
      <c r="B65" s="1">
        <v>11</v>
      </c>
      <c r="J65" s="1">
        <v>11</v>
      </c>
      <c r="R65" s="1">
        <v>11</v>
      </c>
    </row>
    <row r="66" spans="2:27" ht="18" customHeight="1" x14ac:dyDescent="0.25">
      <c r="B66" s="4" t="s">
        <v>8</v>
      </c>
      <c r="C66" s="3">
        <v>180</v>
      </c>
      <c r="D66" s="36" t="s">
        <v>9</v>
      </c>
      <c r="E66" s="36" t="s">
        <v>10</v>
      </c>
      <c r="F66" s="36" t="s">
        <v>11</v>
      </c>
      <c r="G66" s="36" t="s">
        <v>12</v>
      </c>
      <c r="J66" s="4" t="s">
        <v>8</v>
      </c>
      <c r="K66" s="3">
        <v>180</v>
      </c>
      <c r="L66" s="36" t="s">
        <v>9</v>
      </c>
      <c r="M66" s="36" t="s">
        <v>10</v>
      </c>
      <c r="N66" s="36" t="s">
        <v>11</v>
      </c>
      <c r="O66" s="36" t="s">
        <v>12</v>
      </c>
      <c r="R66" s="4" t="s">
        <v>8</v>
      </c>
      <c r="S66" s="3">
        <v>180</v>
      </c>
      <c r="T66" s="36" t="s">
        <v>9</v>
      </c>
      <c r="U66" s="36" t="s">
        <v>10</v>
      </c>
      <c r="V66" s="36" t="s">
        <v>11</v>
      </c>
      <c r="W66" s="36" t="s">
        <v>12</v>
      </c>
    </row>
    <row r="67" spans="2:27" ht="18" customHeight="1" x14ac:dyDescent="0.25">
      <c r="B67" s="5" t="s">
        <v>1</v>
      </c>
      <c r="C67" s="9">
        <v>-22</v>
      </c>
      <c r="D67" s="2">
        <v>-21.959</v>
      </c>
      <c r="E67" s="2">
        <v>-21.943999999999999</v>
      </c>
      <c r="F67" s="2">
        <v>-22</v>
      </c>
      <c r="G67" s="2">
        <v>-22</v>
      </c>
      <c r="J67" s="5" t="s">
        <v>1</v>
      </c>
      <c r="K67" s="9">
        <v>-22</v>
      </c>
      <c r="L67" s="2">
        <v>-21.846</v>
      </c>
      <c r="M67" s="2">
        <v>-20.047000000000001</v>
      </c>
      <c r="N67" s="2">
        <v>-21.963000000000001</v>
      </c>
      <c r="O67" s="2">
        <v>-21.986000000000001</v>
      </c>
      <c r="R67" s="5" t="s">
        <v>1</v>
      </c>
      <c r="S67" s="9">
        <v>-22</v>
      </c>
      <c r="T67" s="2">
        <v>-21.97</v>
      </c>
      <c r="U67" s="2">
        <v>-21.741</v>
      </c>
      <c r="V67" s="2">
        <v>-21.986000000000001</v>
      </c>
      <c r="W67" s="2">
        <v>-21.986999999999998</v>
      </c>
    </row>
    <row r="68" spans="2:27" ht="18" customHeight="1" x14ac:dyDescent="0.25">
      <c r="B68" s="6" t="s">
        <v>2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J68" s="6" t="s">
        <v>2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R68" s="6" t="s">
        <v>2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</row>
    <row r="76" spans="2:27" ht="18" customHeight="1" x14ac:dyDescent="0.25">
      <c r="B76" s="39" t="s">
        <v>23</v>
      </c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</row>
    <row r="77" spans="2:27" ht="18" customHeight="1" x14ac:dyDescent="0.25"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P77" s="39" t="s">
        <v>25</v>
      </c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</row>
    <row r="78" spans="2:27" ht="18" customHeight="1" x14ac:dyDescent="0.25">
      <c r="B78" s="40" t="s">
        <v>18</v>
      </c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P78" s="40"/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</row>
    <row r="79" spans="2:27" ht="18" customHeight="1" x14ac:dyDescent="0.25">
      <c r="C79" s="12">
        <v>0</v>
      </c>
      <c r="D79" s="16">
        <v>-3.5891999999999999</v>
      </c>
      <c r="E79" s="16">
        <v>-5.1577000000000002</v>
      </c>
      <c r="F79" s="9">
        <v>-6.6661000000000001</v>
      </c>
      <c r="G79" s="9">
        <v>-10.5121</v>
      </c>
      <c r="H79" s="16">
        <v>-12.7279</v>
      </c>
      <c r="I79" s="16">
        <v>-13.803900000000001</v>
      </c>
      <c r="J79" s="16">
        <v>-14.295500000000001</v>
      </c>
      <c r="K79" s="16">
        <v>-18.4894</v>
      </c>
      <c r="L79" s="16">
        <v>-20.372599999999998</v>
      </c>
      <c r="M79" s="9">
        <v>-22</v>
      </c>
      <c r="P79" s="40" t="s">
        <v>18</v>
      </c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</row>
    <row r="80" spans="2:27" ht="18" customHeight="1" x14ac:dyDescent="0.25">
      <c r="C80" s="13">
        <v>22</v>
      </c>
      <c r="D80" s="15">
        <v>19.365500000000001</v>
      </c>
      <c r="E80" s="15">
        <v>16.3581</v>
      </c>
      <c r="F80" s="15">
        <v>14.295500000000001</v>
      </c>
      <c r="G80" s="15">
        <v>13.6996</v>
      </c>
      <c r="H80" s="15">
        <v>12.7279</v>
      </c>
      <c r="I80" s="15">
        <v>8.7941000000000003</v>
      </c>
      <c r="J80" s="15">
        <v>6.6661000000000001</v>
      </c>
      <c r="K80" s="15">
        <v>4.0990000000000002</v>
      </c>
      <c r="L80" s="15">
        <v>2.8632</v>
      </c>
      <c r="M80" s="10">
        <v>0</v>
      </c>
      <c r="P80" s="40" t="s">
        <v>30</v>
      </c>
      <c r="Q80" s="12">
        <v>0</v>
      </c>
      <c r="R80" s="16">
        <v>-3.5891999999999999</v>
      </c>
      <c r="S80" s="16">
        <v>-5.1577000000000002</v>
      </c>
      <c r="T80" s="9">
        <v>-6.6661000000000001</v>
      </c>
      <c r="U80" s="9">
        <v>-10.5121</v>
      </c>
      <c r="V80" s="16">
        <v>-12.7279</v>
      </c>
      <c r="W80" s="16">
        <v>-13.803900000000001</v>
      </c>
      <c r="X80" s="16">
        <v>-14.295500000000001</v>
      </c>
      <c r="Y80" s="16">
        <v>-18.4894</v>
      </c>
      <c r="Z80" s="16">
        <v>-20.372599999999998</v>
      </c>
      <c r="AA80" s="9">
        <v>-22</v>
      </c>
    </row>
    <row r="81" spans="2:28" ht="18" customHeight="1" x14ac:dyDescent="0.25"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P81" s="40" t="s">
        <v>31</v>
      </c>
      <c r="Q81" s="13">
        <v>22</v>
      </c>
      <c r="R81" s="15">
        <v>19.365500000000001</v>
      </c>
      <c r="S81" s="15">
        <v>16.3581</v>
      </c>
      <c r="T81" s="15">
        <v>14.295500000000001</v>
      </c>
      <c r="U81" s="15">
        <v>13.6996</v>
      </c>
      <c r="V81" s="15">
        <v>12.7279</v>
      </c>
      <c r="W81" s="15">
        <v>8.7941000000000003</v>
      </c>
      <c r="X81" s="15">
        <v>6.6661000000000001</v>
      </c>
      <c r="Y81" s="15">
        <v>4.0990000000000002</v>
      </c>
      <c r="Z81" s="15">
        <v>2.8632</v>
      </c>
      <c r="AA81" s="10">
        <v>0</v>
      </c>
    </row>
    <row r="82" spans="2:28" ht="18" customHeight="1" x14ac:dyDescent="0.25"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P82" s="40"/>
    </row>
    <row r="83" spans="2:28" ht="18" customHeight="1" x14ac:dyDescent="0.25"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</row>
    <row r="84" spans="2:28" ht="18" customHeight="1" x14ac:dyDescent="0.25">
      <c r="B84" s="40" t="s">
        <v>9</v>
      </c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</row>
    <row r="85" spans="2:28" ht="18" customHeight="1" x14ac:dyDescent="0.25">
      <c r="B85" s="40" t="s">
        <v>30</v>
      </c>
      <c r="C85" s="12">
        <v>0</v>
      </c>
      <c r="D85" s="2">
        <v>-3.5329999999999999</v>
      </c>
      <c r="E85" s="2">
        <v>-5.1429999999999998</v>
      </c>
      <c r="F85" s="2">
        <v>-6.6710000000000003</v>
      </c>
      <c r="G85" s="2">
        <v>-10.327</v>
      </c>
      <c r="H85" s="2">
        <v>-12.624000000000001</v>
      </c>
      <c r="I85" s="2">
        <v>-13.773999999999999</v>
      </c>
      <c r="J85" s="2">
        <v>-14.298</v>
      </c>
      <c r="K85" s="2">
        <v>-18.495999999999999</v>
      </c>
      <c r="L85" s="2">
        <v>-20.314</v>
      </c>
      <c r="M85" s="2">
        <v>-21.959</v>
      </c>
      <c r="P85" s="40" t="s">
        <v>9</v>
      </c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</row>
    <row r="86" spans="2:28" ht="18" customHeight="1" x14ac:dyDescent="0.25">
      <c r="B86" s="40" t="s">
        <v>31</v>
      </c>
      <c r="C86" s="18">
        <v>21.952999999999999</v>
      </c>
      <c r="D86" s="15">
        <v>19.365500000000001</v>
      </c>
      <c r="E86" s="15">
        <v>16.3581</v>
      </c>
      <c r="F86" s="15">
        <v>14.295500000000001</v>
      </c>
      <c r="G86" s="15">
        <v>13.6996</v>
      </c>
      <c r="H86" s="15">
        <v>12.7279</v>
      </c>
      <c r="I86" s="15">
        <v>8.7941000000000003</v>
      </c>
      <c r="J86" s="15">
        <v>6.6661000000000001</v>
      </c>
      <c r="K86" s="15">
        <v>4.0990000000000002</v>
      </c>
      <c r="L86" s="15">
        <v>2.8632</v>
      </c>
      <c r="M86" s="10">
        <v>0</v>
      </c>
      <c r="N86" s="1" t="s">
        <v>34</v>
      </c>
      <c r="P86" s="40" t="s">
        <v>30</v>
      </c>
      <c r="Q86" s="12">
        <v>0</v>
      </c>
      <c r="R86" s="2">
        <v>-3.3650000000000002</v>
      </c>
      <c r="S86" s="2">
        <v>-5.7990000000000004</v>
      </c>
      <c r="T86" s="2">
        <v>-7.6879999999999997</v>
      </c>
      <c r="U86" s="2">
        <v>-8.31</v>
      </c>
      <c r="V86" s="2">
        <v>-12.483000000000001</v>
      </c>
      <c r="W86" s="2">
        <v>-13.523999999999999</v>
      </c>
      <c r="X86" s="2">
        <v>-15.221</v>
      </c>
      <c r="Y86" s="2">
        <v>-17.907</v>
      </c>
      <c r="Z86" s="2">
        <v>-19.408000000000001</v>
      </c>
      <c r="AA86" s="2">
        <v>-21.846</v>
      </c>
    </row>
    <row r="87" spans="2:28" ht="18" customHeight="1" x14ac:dyDescent="0.25">
      <c r="B87" s="40"/>
      <c r="C87" s="40">
        <f>-1*($C$80-C86)</f>
        <v>-4.7000000000000597E-2</v>
      </c>
      <c r="D87" s="41">
        <f>D$79-D85</f>
        <v>-5.6200000000000028E-2</v>
      </c>
      <c r="E87" s="41">
        <f t="shared" ref="E87:M87" si="0">E$79-E85</f>
        <v>-1.4700000000000379E-2</v>
      </c>
      <c r="F87" s="41">
        <f t="shared" si="0"/>
        <v>4.9000000000001265E-3</v>
      </c>
      <c r="G87" s="41">
        <f t="shared" si="0"/>
        <v>-0.18510000000000026</v>
      </c>
      <c r="H87" s="41">
        <f t="shared" si="0"/>
        <v>-0.10389999999999944</v>
      </c>
      <c r="I87" s="41">
        <f t="shared" si="0"/>
        <v>-2.990000000000137E-2</v>
      </c>
      <c r="J87" s="41">
        <f t="shared" si="0"/>
        <v>2.4999999999995026E-3</v>
      </c>
      <c r="K87" s="41">
        <f t="shared" si="0"/>
        <v>6.599999999998829E-3</v>
      </c>
      <c r="L87" s="41">
        <f t="shared" si="0"/>
        <v>-5.8599999999998431E-2</v>
      </c>
      <c r="M87" s="41">
        <f t="shared" si="0"/>
        <v>-4.1000000000000369E-2</v>
      </c>
      <c r="P87" s="40" t="s">
        <v>31</v>
      </c>
      <c r="Q87" s="14">
        <v>21.806999999999999</v>
      </c>
      <c r="R87" s="15">
        <v>19.365500000000001</v>
      </c>
      <c r="S87" s="15">
        <v>16.3581</v>
      </c>
      <c r="T87" s="15">
        <v>14.295500000000001</v>
      </c>
      <c r="U87" s="15">
        <v>13.6996</v>
      </c>
      <c r="V87" s="15">
        <v>12.7279</v>
      </c>
      <c r="W87" s="15">
        <v>8.7941000000000003</v>
      </c>
      <c r="X87" s="15">
        <v>6.6661000000000001</v>
      </c>
      <c r="Y87" s="15">
        <v>4.0990000000000002</v>
      </c>
      <c r="Z87" s="15">
        <v>2.8632</v>
      </c>
      <c r="AA87" s="10">
        <v>0</v>
      </c>
      <c r="AB87" s="1" t="s">
        <v>34</v>
      </c>
    </row>
    <row r="88" spans="2:28" ht="18" customHeight="1" x14ac:dyDescent="0.25">
      <c r="B88" s="40"/>
      <c r="C88" s="40">
        <f>ABS(C87)</f>
        <v>4.7000000000000597E-2</v>
      </c>
      <c r="D88" s="40">
        <f t="shared" ref="D88:M88" si="1">ABS(D87)</f>
        <v>5.6200000000000028E-2</v>
      </c>
      <c r="E88" s="40">
        <f t="shared" si="1"/>
        <v>1.4700000000000379E-2</v>
      </c>
      <c r="F88" s="40">
        <f t="shared" si="1"/>
        <v>4.9000000000001265E-3</v>
      </c>
      <c r="G88" s="40">
        <f t="shared" si="1"/>
        <v>0.18510000000000026</v>
      </c>
      <c r="H88" s="40">
        <f t="shared" si="1"/>
        <v>0.10389999999999944</v>
      </c>
      <c r="I88" s="40">
        <f t="shared" si="1"/>
        <v>2.990000000000137E-2</v>
      </c>
      <c r="J88" s="40">
        <f t="shared" si="1"/>
        <v>2.4999999999995026E-3</v>
      </c>
      <c r="K88" s="40">
        <f t="shared" si="1"/>
        <v>6.599999999998829E-3</v>
      </c>
      <c r="L88" s="40">
        <f t="shared" si="1"/>
        <v>5.8599999999998431E-2</v>
      </c>
      <c r="M88" s="40">
        <f t="shared" si="1"/>
        <v>4.1000000000000369E-2</v>
      </c>
      <c r="N88" s="1">
        <f>AVERAGE(C88:M88)</f>
        <v>5.0036363636363573E-2</v>
      </c>
      <c r="P88" s="40"/>
      <c r="Q88" s="40">
        <f>-1*($C$80-Q87)</f>
        <v>-0.19300000000000139</v>
      </c>
      <c r="R88" s="41">
        <f>R$80-R86</f>
        <v>-0.22419999999999973</v>
      </c>
      <c r="S88" s="41">
        <f t="shared" ref="S88:AA88" si="2">S$80-S86</f>
        <v>0.6413000000000002</v>
      </c>
      <c r="T88" s="41">
        <f t="shared" si="2"/>
        <v>1.0218999999999996</v>
      </c>
      <c r="U88" s="41">
        <f t="shared" si="2"/>
        <v>-2.2020999999999997</v>
      </c>
      <c r="V88" s="41">
        <f t="shared" si="2"/>
        <v>-0.24489999999999945</v>
      </c>
      <c r="W88" s="41">
        <f t="shared" si="2"/>
        <v>-0.27990000000000137</v>
      </c>
      <c r="X88" s="41">
        <f t="shared" si="2"/>
        <v>0.92549999999999955</v>
      </c>
      <c r="Y88" s="41">
        <f t="shared" si="2"/>
        <v>-0.58239999999999981</v>
      </c>
      <c r="Z88" s="41">
        <f t="shared" si="2"/>
        <v>-0.96459999999999724</v>
      </c>
      <c r="AA88" s="41">
        <f t="shared" si="2"/>
        <v>-0.15399999999999991</v>
      </c>
    </row>
    <row r="89" spans="2:28" ht="18" customHeight="1" x14ac:dyDescent="0.25">
      <c r="B89" s="40" t="s">
        <v>19</v>
      </c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P89" s="40"/>
      <c r="Q89" s="40">
        <f>ABS(Q88)</f>
        <v>0.19300000000000139</v>
      </c>
      <c r="R89" s="40">
        <f t="shared" ref="R89" si="3">ABS(R88)</f>
        <v>0.22419999999999973</v>
      </c>
      <c r="S89" s="40">
        <f t="shared" ref="S89" si="4">ABS(S88)</f>
        <v>0.6413000000000002</v>
      </c>
      <c r="T89" s="40">
        <f t="shared" ref="T89" si="5">ABS(T88)</f>
        <v>1.0218999999999996</v>
      </c>
      <c r="U89" s="40">
        <f t="shared" ref="U89" si="6">ABS(U88)</f>
        <v>2.2020999999999997</v>
      </c>
      <c r="V89" s="40">
        <f t="shared" ref="V89" si="7">ABS(V88)</f>
        <v>0.24489999999999945</v>
      </c>
      <c r="W89" s="40">
        <f t="shared" ref="W89" si="8">ABS(W88)</f>
        <v>0.27990000000000137</v>
      </c>
      <c r="X89" s="40">
        <f t="shared" ref="X89" si="9">ABS(X88)</f>
        <v>0.92549999999999955</v>
      </c>
      <c r="Y89" s="40">
        <f t="shared" ref="Y89" si="10">ABS(Y88)</f>
        <v>0.58239999999999981</v>
      </c>
      <c r="Z89" s="40">
        <f t="shared" ref="Z89" si="11">ABS(Z88)</f>
        <v>0.96459999999999724</v>
      </c>
      <c r="AA89" s="40">
        <f t="shared" ref="AA89" si="12">ABS(AA88)</f>
        <v>0.15399999999999991</v>
      </c>
      <c r="AB89" s="1">
        <f>AVERAGE(Q89:AA89)</f>
        <v>0.67579999999999985</v>
      </c>
    </row>
    <row r="90" spans="2:28" ht="18" customHeight="1" x14ac:dyDescent="0.25">
      <c r="B90" s="40" t="s">
        <v>30</v>
      </c>
      <c r="C90" s="9">
        <v>0</v>
      </c>
      <c r="D90" s="2">
        <v>-3.6389999999999998</v>
      </c>
      <c r="E90" s="2">
        <v>-5.23</v>
      </c>
      <c r="F90" s="2">
        <v>-6.8230000000000004</v>
      </c>
      <c r="G90" s="2">
        <v>-10.754</v>
      </c>
      <c r="H90" s="2">
        <v>-12.808999999999999</v>
      </c>
      <c r="I90" s="2">
        <v>-13.866</v>
      </c>
      <c r="J90" s="2">
        <v>-14.436</v>
      </c>
      <c r="K90" s="2">
        <v>-18.603000000000002</v>
      </c>
      <c r="L90" s="2">
        <v>-20.448</v>
      </c>
      <c r="M90" s="2">
        <v>-21.943999999999999</v>
      </c>
      <c r="P90" s="40" t="s">
        <v>19</v>
      </c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</row>
    <row r="91" spans="2:28" ht="18" customHeight="1" x14ac:dyDescent="0.25">
      <c r="B91" s="40" t="s">
        <v>31</v>
      </c>
      <c r="C91" s="14">
        <v>21.963999999999999</v>
      </c>
      <c r="D91" s="15">
        <v>19.365500000000001</v>
      </c>
      <c r="E91" s="15">
        <v>16.3581</v>
      </c>
      <c r="F91" s="15">
        <v>14.295500000000001</v>
      </c>
      <c r="G91" s="15">
        <v>13.6996</v>
      </c>
      <c r="H91" s="15">
        <v>12.7279</v>
      </c>
      <c r="I91" s="15">
        <v>8.7941000000000003</v>
      </c>
      <c r="J91" s="15">
        <v>6.6661000000000001</v>
      </c>
      <c r="K91" s="15">
        <v>4.0990000000000002</v>
      </c>
      <c r="L91" s="15">
        <v>2.8632</v>
      </c>
      <c r="M91" s="10">
        <v>0</v>
      </c>
      <c r="N91" s="1" t="s">
        <v>34</v>
      </c>
      <c r="P91" s="40" t="s">
        <v>30</v>
      </c>
      <c r="Q91" s="12">
        <v>0</v>
      </c>
      <c r="R91" s="2">
        <v>-2.4580000000000002</v>
      </c>
      <c r="S91" s="2">
        <v>-5.6559999999999997</v>
      </c>
      <c r="T91" s="2">
        <v>-8.2010000000000005</v>
      </c>
      <c r="U91" s="2">
        <v>-8.2040000000000006</v>
      </c>
      <c r="V91" s="2">
        <v>-11.329000000000001</v>
      </c>
      <c r="W91" s="2">
        <v>-13.962999999999999</v>
      </c>
      <c r="X91" s="2">
        <v>-15.442</v>
      </c>
      <c r="Y91" s="2">
        <v>-17.923999999999999</v>
      </c>
      <c r="Z91" s="2">
        <v>-19.038</v>
      </c>
      <c r="AA91" s="2">
        <v>-20.047000000000001</v>
      </c>
    </row>
    <row r="92" spans="2:28" ht="18" customHeight="1" x14ac:dyDescent="0.25">
      <c r="B92" s="40"/>
      <c r="C92" s="40">
        <f>-1*($C$80-C91)</f>
        <v>-3.6000000000001364E-2</v>
      </c>
      <c r="D92" s="41">
        <f>D$79-D90</f>
        <v>4.9799999999999844E-2</v>
      </c>
      <c r="E92" s="41">
        <f t="shared" ref="E92:M92" si="13">E$79-E90</f>
        <v>7.2300000000000253E-2</v>
      </c>
      <c r="F92" s="41">
        <f t="shared" si="13"/>
        <v>0.15690000000000026</v>
      </c>
      <c r="G92" s="41">
        <f t="shared" si="13"/>
        <v>0.24189999999999934</v>
      </c>
      <c r="H92" s="41">
        <f t="shared" si="13"/>
        <v>8.1099999999999284E-2</v>
      </c>
      <c r="I92" s="41">
        <f t="shared" si="13"/>
        <v>6.2099999999999156E-2</v>
      </c>
      <c r="J92" s="41">
        <f t="shared" si="13"/>
        <v>0.1404999999999994</v>
      </c>
      <c r="K92" s="41">
        <f t="shared" si="13"/>
        <v>0.1136000000000017</v>
      </c>
      <c r="L92" s="41">
        <f t="shared" si="13"/>
        <v>7.540000000000191E-2</v>
      </c>
      <c r="M92" s="41">
        <f t="shared" si="13"/>
        <v>-5.6000000000000938E-2</v>
      </c>
      <c r="P92" s="40" t="s">
        <v>31</v>
      </c>
      <c r="Q92" s="14">
        <v>20.382000000000001</v>
      </c>
      <c r="R92" s="15">
        <v>19.365500000000001</v>
      </c>
      <c r="S92" s="15">
        <v>16.3581</v>
      </c>
      <c r="T92" s="15">
        <v>14.295500000000001</v>
      </c>
      <c r="U92" s="15">
        <v>13.6996</v>
      </c>
      <c r="V92" s="15">
        <v>12.7279</v>
      </c>
      <c r="W92" s="15">
        <v>8.7941000000000003</v>
      </c>
      <c r="X92" s="15">
        <v>6.6661000000000001</v>
      </c>
      <c r="Y92" s="15">
        <v>4.0990000000000002</v>
      </c>
      <c r="Z92" s="15">
        <v>2.8632</v>
      </c>
      <c r="AA92" s="10">
        <v>0</v>
      </c>
      <c r="AB92" s="1" t="s">
        <v>34</v>
      </c>
    </row>
    <row r="93" spans="2:28" ht="18" customHeight="1" x14ac:dyDescent="0.25">
      <c r="B93" s="40"/>
      <c r="C93" s="40">
        <f>ABS(C92)</f>
        <v>3.6000000000001364E-2</v>
      </c>
      <c r="D93" s="40">
        <f t="shared" ref="D93" si="14">ABS(D92)</f>
        <v>4.9799999999999844E-2</v>
      </c>
      <c r="E93" s="40">
        <f t="shared" ref="E93" si="15">ABS(E92)</f>
        <v>7.2300000000000253E-2</v>
      </c>
      <c r="F93" s="40">
        <f t="shared" ref="F93" si="16">ABS(F92)</f>
        <v>0.15690000000000026</v>
      </c>
      <c r="G93" s="40">
        <f t="shared" ref="G93" si="17">ABS(G92)</f>
        <v>0.24189999999999934</v>
      </c>
      <c r="H93" s="40">
        <f t="shared" ref="H93" si="18">ABS(H92)</f>
        <v>8.1099999999999284E-2</v>
      </c>
      <c r="I93" s="40">
        <f t="shared" ref="I93" si="19">ABS(I92)</f>
        <v>6.2099999999999156E-2</v>
      </c>
      <c r="J93" s="40">
        <f t="shared" ref="J93" si="20">ABS(J92)</f>
        <v>0.1404999999999994</v>
      </c>
      <c r="K93" s="40">
        <f t="shared" ref="K93" si="21">ABS(K92)</f>
        <v>0.1136000000000017</v>
      </c>
      <c r="L93" s="40">
        <f t="shared" ref="L93" si="22">ABS(L92)</f>
        <v>7.540000000000191E-2</v>
      </c>
      <c r="M93" s="40">
        <f t="shared" ref="M93" si="23">ABS(M92)</f>
        <v>5.6000000000000938E-2</v>
      </c>
      <c r="N93" s="1">
        <f>AVERAGE(C93:M93)</f>
        <v>9.8690909090909398E-2</v>
      </c>
      <c r="P93" s="40"/>
      <c r="Q93" s="40">
        <f>-1*($C$80-Q92)</f>
        <v>-1.6179999999999986</v>
      </c>
      <c r="R93" s="41">
        <f>R$80-R91</f>
        <v>-1.1311999999999998</v>
      </c>
      <c r="S93" s="41">
        <f t="shared" ref="S93:AA93" si="24">S$80-S91</f>
        <v>0.49829999999999952</v>
      </c>
      <c r="T93" s="41">
        <f t="shared" si="24"/>
        <v>1.5349000000000004</v>
      </c>
      <c r="U93" s="41">
        <f t="shared" si="24"/>
        <v>-2.3080999999999996</v>
      </c>
      <c r="V93" s="41">
        <f t="shared" si="24"/>
        <v>-1.3988999999999994</v>
      </c>
      <c r="W93" s="41">
        <f t="shared" si="24"/>
        <v>0.15909999999999869</v>
      </c>
      <c r="X93" s="41">
        <f t="shared" si="24"/>
        <v>1.1464999999999996</v>
      </c>
      <c r="Y93" s="41">
        <f t="shared" si="24"/>
        <v>-0.56540000000000035</v>
      </c>
      <c r="Z93" s="41">
        <f t="shared" si="24"/>
        <v>-1.3345999999999982</v>
      </c>
      <c r="AA93" s="41">
        <f t="shared" si="24"/>
        <v>-1.9529999999999994</v>
      </c>
    </row>
    <row r="94" spans="2:28" ht="18" customHeight="1" x14ac:dyDescent="0.25"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P94" s="40"/>
      <c r="Q94" s="40">
        <f>ABS(Q93)</f>
        <v>1.6179999999999986</v>
      </c>
      <c r="R94" s="40">
        <f t="shared" ref="R94" si="25">ABS(R93)</f>
        <v>1.1311999999999998</v>
      </c>
      <c r="S94" s="40">
        <f t="shared" ref="S94" si="26">ABS(S93)</f>
        <v>0.49829999999999952</v>
      </c>
      <c r="T94" s="40">
        <f t="shared" ref="T94" si="27">ABS(T93)</f>
        <v>1.5349000000000004</v>
      </c>
      <c r="U94" s="40">
        <f t="shared" ref="U94" si="28">ABS(U93)</f>
        <v>2.3080999999999996</v>
      </c>
      <c r="V94" s="40">
        <f t="shared" ref="V94" si="29">ABS(V93)</f>
        <v>1.3988999999999994</v>
      </c>
      <c r="W94" s="40">
        <f t="shared" ref="W94" si="30">ABS(W93)</f>
        <v>0.15909999999999869</v>
      </c>
      <c r="X94" s="40">
        <f t="shared" ref="X94" si="31">ABS(X93)</f>
        <v>1.1464999999999996</v>
      </c>
      <c r="Y94" s="40">
        <f t="shared" ref="Y94" si="32">ABS(Y93)</f>
        <v>0.56540000000000035</v>
      </c>
      <c r="Z94" s="40">
        <f t="shared" ref="Z94" si="33">ABS(Z93)</f>
        <v>1.3345999999999982</v>
      </c>
      <c r="AA94" s="40">
        <f t="shared" ref="AA94" si="34">ABS(AA93)</f>
        <v>1.9529999999999994</v>
      </c>
      <c r="AB94" s="1">
        <f>AVERAGE(Q94:AA94)</f>
        <v>1.240727272727272</v>
      </c>
    </row>
    <row r="95" spans="2:28" ht="18" customHeight="1" x14ac:dyDescent="0.25">
      <c r="B95" s="40" t="s">
        <v>20</v>
      </c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</row>
    <row r="96" spans="2:28" ht="18" customHeight="1" x14ac:dyDescent="0.25">
      <c r="B96" s="40" t="s">
        <v>30</v>
      </c>
      <c r="C96" s="9">
        <v>0</v>
      </c>
      <c r="D96" s="2">
        <v>-3.5070000000000001</v>
      </c>
      <c r="E96" s="2">
        <v>-5.0949999999999998</v>
      </c>
      <c r="F96" s="2">
        <v>-6.6829999999999998</v>
      </c>
      <c r="G96" s="2">
        <v>-10.654</v>
      </c>
      <c r="H96" s="2">
        <v>-12.679</v>
      </c>
      <c r="I96" s="2">
        <v>-13.727</v>
      </c>
      <c r="J96" s="2">
        <v>-14.263999999999999</v>
      </c>
      <c r="K96" s="2">
        <v>-18.466000000000001</v>
      </c>
      <c r="L96" s="2">
        <v>-20.314</v>
      </c>
      <c r="M96" s="2">
        <v>-22</v>
      </c>
      <c r="P96" s="40" t="s">
        <v>20</v>
      </c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</row>
    <row r="97" spans="2:28" ht="18" customHeight="1" x14ac:dyDescent="0.25">
      <c r="B97" s="40" t="s">
        <v>31</v>
      </c>
      <c r="C97" s="14">
        <v>22</v>
      </c>
      <c r="D97" s="15">
        <v>19.365500000000001</v>
      </c>
      <c r="E97" s="15">
        <v>16.3581</v>
      </c>
      <c r="F97" s="15">
        <v>14.295500000000001</v>
      </c>
      <c r="G97" s="15">
        <v>13.6996</v>
      </c>
      <c r="H97" s="15">
        <v>12.7279</v>
      </c>
      <c r="I97" s="15">
        <v>8.7941000000000003</v>
      </c>
      <c r="J97" s="15">
        <v>6.6661000000000001</v>
      </c>
      <c r="K97" s="15">
        <v>4.0990000000000002</v>
      </c>
      <c r="L97" s="15">
        <v>2.8632</v>
      </c>
      <c r="M97" s="10">
        <v>0</v>
      </c>
      <c r="N97" s="1" t="s">
        <v>34</v>
      </c>
      <c r="P97" s="40" t="s">
        <v>30</v>
      </c>
      <c r="Q97" s="12">
        <v>0</v>
      </c>
      <c r="R97" s="2">
        <v>-3.3769999999999998</v>
      </c>
      <c r="S97" s="2">
        <v>-5.3650000000000002</v>
      </c>
      <c r="T97" s="2">
        <v>-7.2220000000000004</v>
      </c>
      <c r="U97" s="2">
        <v>-8.6129999999999995</v>
      </c>
      <c r="V97" s="2">
        <v>-12.728</v>
      </c>
      <c r="W97" s="2">
        <v>-13.727</v>
      </c>
      <c r="X97" s="2">
        <v>-14.692</v>
      </c>
      <c r="Y97" s="2">
        <v>-18.189</v>
      </c>
      <c r="Z97" s="2">
        <v>-19.911999999999999</v>
      </c>
      <c r="AA97" s="2">
        <v>-21.963000000000001</v>
      </c>
    </row>
    <row r="98" spans="2:28" ht="18" customHeight="1" x14ac:dyDescent="0.25">
      <c r="B98" s="40"/>
      <c r="C98" s="40">
        <f>-1*($C$80-C97)</f>
        <v>0</v>
      </c>
      <c r="D98" s="41">
        <f>D$79-D96</f>
        <v>-8.2199999999999829E-2</v>
      </c>
      <c r="E98" s="41">
        <f t="shared" ref="E98:M98" si="35">E$79-E96</f>
        <v>-6.2700000000000422E-2</v>
      </c>
      <c r="F98" s="41">
        <f t="shared" si="35"/>
        <v>1.6899999999999693E-2</v>
      </c>
      <c r="G98" s="41">
        <f t="shared" si="35"/>
        <v>0.14189999999999969</v>
      </c>
      <c r="H98" s="41">
        <f t="shared" si="35"/>
        <v>-4.8899999999999721E-2</v>
      </c>
      <c r="I98" s="41">
        <f t="shared" si="35"/>
        <v>-7.690000000000019E-2</v>
      </c>
      <c r="J98" s="41">
        <f t="shared" si="35"/>
        <v>-3.1500000000001194E-2</v>
      </c>
      <c r="K98" s="41">
        <f t="shared" si="35"/>
        <v>-2.3399999999998755E-2</v>
      </c>
      <c r="L98" s="41">
        <f t="shared" si="35"/>
        <v>-5.8599999999998431E-2</v>
      </c>
      <c r="M98" s="41">
        <f t="shared" si="35"/>
        <v>0</v>
      </c>
      <c r="P98" s="40" t="s">
        <v>31</v>
      </c>
      <c r="Q98" s="14">
        <v>21.946000000000002</v>
      </c>
      <c r="R98" s="15">
        <v>19.365500000000001</v>
      </c>
      <c r="S98" s="15">
        <v>16.3581</v>
      </c>
      <c r="T98" s="15">
        <v>14.295500000000001</v>
      </c>
      <c r="U98" s="15">
        <v>13.6996</v>
      </c>
      <c r="V98" s="15">
        <v>12.7279</v>
      </c>
      <c r="W98" s="15">
        <v>8.7941000000000003</v>
      </c>
      <c r="X98" s="15">
        <v>6.6661000000000001</v>
      </c>
      <c r="Y98" s="15">
        <v>4.0990000000000002</v>
      </c>
      <c r="Z98" s="15">
        <v>2.8632</v>
      </c>
      <c r="AA98" s="10">
        <v>0</v>
      </c>
      <c r="AB98" s="1" t="s">
        <v>34</v>
      </c>
    </row>
    <row r="99" spans="2:28" ht="18" customHeight="1" x14ac:dyDescent="0.25">
      <c r="B99" s="40"/>
      <c r="C99" s="40">
        <f>ABS(C98)</f>
        <v>0</v>
      </c>
      <c r="D99" s="40">
        <f t="shared" ref="D99" si="36">ABS(D98)</f>
        <v>8.2199999999999829E-2</v>
      </c>
      <c r="E99" s="40">
        <f t="shared" ref="E99" si="37">ABS(E98)</f>
        <v>6.2700000000000422E-2</v>
      </c>
      <c r="F99" s="40">
        <f t="shared" ref="F99" si="38">ABS(F98)</f>
        <v>1.6899999999999693E-2</v>
      </c>
      <c r="G99" s="40">
        <f t="shared" ref="G99" si="39">ABS(G98)</f>
        <v>0.14189999999999969</v>
      </c>
      <c r="H99" s="40">
        <f t="shared" ref="H99" si="40">ABS(H98)</f>
        <v>4.8899999999999721E-2</v>
      </c>
      <c r="I99" s="40">
        <f t="shared" ref="I99" si="41">ABS(I98)</f>
        <v>7.690000000000019E-2</v>
      </c>
      <c r="J99" s="40">
        <f t="shared" ref="J99" si="42">ABS(J98)</f>
        <v>3.1500000000001194E-2</v>
      </c>
      <c r="K99" s="40">
        <f t="shared" ref="K99" si="43">ABS(K98)</f>
        <v>2.3399999999998755E-2</v>
      </c>
      <c r="L99" s="40">
        <f t="shared" ref="L99" si="44">ABS(L98)</f>
        <v>5.8599999999998431E-2</v>
      </c>
      <c r="M99" s="40">
        <f t="shared" ref="M99" si="45">ABS(M98)</f>
        <v>0</v>
      </c>
      <c r="N99" s="1">
        <f>AVERAGE(C99:M99)</f>
        <v>4.9363636363636172E-2</v>
      </c>
      <c r="P99" s="40"/>
      <c r="Q99" s="40">
        <f>-1*($C$80-Q98)</f>
        <v>-5.3999999999998494E-2</v>
      </c>
      <c r="R99" s="41">
        <f>R$80-R97</f>
        <v>-0.21220000000000017</v>
      </c>
      <c r="S99" s="41">
        <f t="shared" ref="S99:AA99" si="46">S$80-S97</f>
        <v>0.20730000000000004</v>
      </c>
      <c r="T99" s="41">
        <f t="shared" si="46"/>
        <v>0.55590000000000028</v>
      </c>
      <c r="U99" s="41">
        <f t="shared" si="46"/>
        <v>-1.8991000000000007</v>
      </c>
      <c r="V99" s="41">
        <f t="shared" si="46"/>
        <v>9.9999999999766942E-5</v>
      </c>
      <c r="W99" s="41">
        <f t="shared" si="46"/>
        <v>-7.690000000000019E-2</v>
      </c>
      <c r="X99" s="41">
        <f t="shared" si="46"/>
        <v>0.39649999999999963</v>
      </c>
      <c r="Y99" s="41">
        <f t="shared" si="46"/>
        <v>-0.30039999999999978</v>
      </c>
      <c r="Z99" s="41">
        <f t="shared" si="46"/>
        <v>-0.46059999999999945</v>
      </c>
      <c r="AA99" s="41">
        <f t="shared" si="46"/>
        <v>-3.6999999999999034E-2</v>
      </c>
    </row>
    <row r="100" spans="2:28" ht="18" customHeight="1" x14ac:dyDescent="0.25">
      <c r="B100" s="40" t="s">
        <v>12</v>
      </c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P100" s="40"/>
      <c r="Q100" s="40">
        <f>ABS(Q99)</f>
        <v>5.3999999999998494E-2</v>
      </c>
      <c r="R100" s="40">
        <f t="shared" ref="R100" si="47">ABS(R99)</f>
        <v>0.21220000000000017</v>
      </c>
      <c r="S100" s="40">
        <f t="shared" ref="S100" si="48">ABS(S99)</f>
        <v>0.20730000000000004</v>
      </c>
      <c r="T100" s="40">
        <f t="shared" ref="T100" si="49">ABS(T99)</f>
        <v>0.55590000000000028</v>
      </c>
      <c r="U100" s="40">
        <f t="shared" ref="U100" si="50">ABS(U99)</f>
        <v>1.8991000000000007</v>
      </c>
      <c r="V100" s="40">
        <f t="shared" ref="V100" si="51">ABS(V99)</f>
        <v>9.9999999999766942E-5</v>
      </c>
      <c r="W100" s="40">
        <f t="shared" ref="W100" si="52">ABS(W99)</f>
        <v>7.690000000000019E-2</v>
      </c>
      <c r="X100" s="40">
        <f t="shared" ref="X100" si="53">ABS(X99)</f>
        <v>0.39649999999999963</v>
      </c>
      <c r="Y100" s="40">
        <f t="shared" ref="Y100" si="54">ABS(Y99)</f>
        <v>0.30039999999999978</v>
      </c>
      <c r="Z100" s="40">
        <f t="shared" ref="Z100" si="55">ABS(Z99)</f>
        <v>0.46059999999999945</v>
      </c>
      <c r="AA100" s="40">
        <f t="shared" ref="AA100" si="56">ABS(AA99)</f>
        <v>3.6999999999999034E-2</v>
      </c>
      <c r="AB100" s="1">
        <f>AVERAGE(Q100:AA100)</f>
        <v>0.38181818181818161</v>
      </c>
    </row>
    <row r="101" spans="2:28" ht="18" customHeight="1" x14ac:dyDescent="0.25">
      <c r="B101" s="40" t="s">
        <v>30</v>
      </c>
      <c r="C101" s="9">
        <v>0</v>
      </c>
      <c r="D101" s="2">
        <v>-3.5510000000000002</v>
      </c>
      <c r="E101" s="2">
        <v>-5.1360000000000001</v>
      </c>
      <c r="F101" s="2">
        <v>-6.7880000000000003</v>
      </c>
      <c r="G101" s="2">
        <v>-10.61</v>
      </c>
      <c r="H101" s="2">
        <v>-12.727</v>
      </c>
      <c r="I101" s="2">
        <v>-13.802</v>
      </c>
      <c r="J101" s="2">
        <v>-14.423</v>
      </c>
      <c r="K101" s="2">
        <v>-18.603999999999999</v>
      </c>
      <c r="L101" s="2">
        <v>-20.446999999999999</v>
      </c>
      <c r="M101" s="2">
        <v>-22</v>
      </c>
      <c r="P101" s="40" t="s">
        <v>12</v>
      </c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</row>
    <row r="102" spans="2:28" ht="18" customHeight="1" x14ac:dyDescent="0.25">
      <c r="B102" s="40" t="s">
        <v>31</v>
      </c>
      <c r="C102" s="18">
        <v>22</v>
      </c>
      <c r="D102" s="15">
        <v>19.365500000000001</v>
      </c>
      <c r="E102" s="15">
        <v>16.3581</v>
      </c>
      <c r="F102" s="15">
        <v>14.295500000000001</v>
      </c>
      <c r="G102" s="15">
        <v>13.6996</v>
      </c>
      <c r="H102" s="15">
        <v>12.7279</v>
      </c>
      <c r="I102" s="15">
        <v>8.7941000000000003</v>
      </c>
      <c r="J102" s="15">
        <v>6.6661000000000001</v>
      </c>
      <c r="K102" s="15">
        <v>4.0990000000000002</v>
      </c>
      <c r="L102" s="15">
        <v>2.8632</v>
      </c>
      <c r="M102" s="10">
        <v>0</v>
      </c>
      <c r="N102" s="1" t="s">
        <v>34</v>
      </c>
      <c r="P102" s="40" t="s">
        <v>30</v>
      </c>
      <c r="Q102" s="12">
        <v>0</v>
      </c>
      <c r="R102" s="2">
        <v>-2.431</v>
      </c>
      <c r="S102" s="2">
        <v>-5.6529999999999996</v>
      </c>
      <c r="T102" s="2">
        <v>-7.633</v>
      </c>
      <c r="U102" s="2">
        <v>-8.7769999999999992</v>
      </c>
      <c r="V102" s="2">
        <v>-12.672000000000001</v>
      </c>
      <c r="W102" s="38">
        <v>-13.68</v>
      </c>
      <c r="X102" s="2">
        <v>-15.288</v>
      </c>
      <c r="Y102" s="2">
        <v>-17.943000000000001</v>
      </c>
      <c r="Z102" s="2">
        <v>-19.167999999999999</v>
      </c>
      <c r="AA102" s="2">
        <v>-21.986000000000001</v>
      </c>
    </row>
    <row r="103" spans="2:28" ht="18" customHeight="1" x14ac:dyDescent="0.25">
      <c r="C103" s="40">
        <f>-1*($C$80-C102)</f>
        <v>0</v>
      </c>
      <c r="D103" s="41">
        <f>D$79-D101</f>
        <v>-3.819999999999979E-2</v>
      </c>
      <c r="E103" s="41">
        <f t="shared" ref="E103:M103" si="57">E$79-E101</f>
        <v>-2.1700000000000053E-2</v>
      </c>
      <c r="F103" s="41">
        <f t="shared" si="57"/>
        <v>0.12190000000000012</v>
      </c>
      <c r="G103" s="41">
        <f t="shared" si="57"/>
        <v>9.789999999999921E-2</v>
      </c>
      <c r="H103" s="41">
        <f t="shared" si="57"/>
        <v>-8.9999999999967883E-4</v>
      </c>
      <c r="I103" s="41">
        <f t="shared" si="57"/>
        <v>-1.900000000000901E-3</v>
      </c>
      <c r="J103" s="41">
        <f t="shared" si="57"/>
        <v>0.1274999999999995</v>
      </c>
      <c r="K103" s="41">
        <f t="shared" si="57"/>
        <v>0.11459999999999937</v>
      </c>
      <c r="L103" s="41">
        <f t="shared" si="57"/>
        <v>7.4400000000000688E-2</v>
      </c>
      <c r="M103" s="41">
        <f t="shared" si="57"/>
        <v>0</v>
      </c>
      <c r="P103" s="40" t="s">
        <v>31</v>
      </c>
      <c r="Q103" s="14">
        <v>21.977</v>
      </c>
      <c r="R103" s="15">
        <v>19.365500000000001</v>
      </c>
      <c r="S103" s="15">
        <v>16.3581</v>
      </c>
      <c r="T103" s="15">
        <v>14.295500000000001</v>
      </c>
      <c r="U103" s="15">
        <v>13.6996</v>
      </c>
      <c r="V103" s="15">
        <v>12.7279</v>
      </c>
      <c r="W103" s="15">
        <v>8.7941000000000003</v>
      </c>
      <c r="X103" s="15">
        <v>6.6661000000000001</v>
      </c>
      <c r="Y103" s="15">
        <v>4.0990000000000002</v>
      </c>
      <c r="Z103" s="15">
        <v>2.8632</v>
      </c>
      <c r="AA103" s="10">
        <v>0</v>
      </c>
      <c r="AB103" s="1" t="s">
        <v>34</v>
      </c>
    </row>
    <row r="104" spans="2:28" ht="18" customHeight="1" x14ac:dyDescent="0.25">
      <c r="C104" s="40">
        <f>ABS(C103)</f>
        <v>0</v>
      </c>
      <c r="D104" s="40">
        <f t="shared" ref="D104" si="58">ABS(D103)</f>
        <v>3.819999999999979E-2</v>
      </c>
      <c r="E104" s="40">
        <f t="shared" ref="E104" si="59">ABS(E103)</f>
        <v>2.1700000000000053E-2</v>
      </c>
      <c r="F104" s="40">
        <f t="shared" ref="F104" si="60">ABS(F103)</f>
        <v>0.12190000000000012</v>
      </c>
      <c r="G104" s="40">
        <f t="shared" ref="G104" si="61">ABS(G103)</f>
        <v>9.789999999999921E-2</v>
      </c>
      <c r="H104" s="40">
        <f t="shared" ref="H104" si="62">ABS(H103)</f>
        <v>8.9999999999967883E-4</v>
      </c>
      <c r="I104" s="40">
        <f t="shared" ref="I104" si="63">ABS(I103)</f>
        <v>1.900000000000901E-3</v>
      </c>
      <c r="J104" s="40">
        <f t="shared" ref="J104" si="64">ABS(J103)</f>
        <v>0.1274999999999995</v>
      </c>
      <c r="K104" s="40">
        <f t="shared" ref="K104" si="65">ABS(K103)</f>
        <v>0.11459999999999937</v>
      </c>
      <c r="L104" s="40">
        <f t="shared" ref="L104" si="66">ABS(L103)</f>
        <v>7.4400000000000688E-2</v>
      </c>
      <c r="M104" s="40">
        <f t="shared" ref="M104" si="67">ABS(M103)</f>
        <v>0</v>
      </c>
      <c r="N104" s="1">
        <f>AVERAGE(C104:M104)</f>
        <v>5.4454545454545394E-2</v>
      </c>
      <c r="Q104" s="40">
        <f>-1*($C$80-Q103)</f>
        <v>-2.2999999999999687E-2</v>
      </c>
      <c r="R104" s="41">
        <f>R$80-R102</f>
        <v>-1.1581999999999999</v>
      </c>
      <c r="S104" s="41">
        <f t="shared" ref="S104:AA104" si="68">S$80-S102</f>
        <v>0.49529999999999941</v>
      </c>
      <c r="T104" s="41">
        <f t="shared" si="68"/>
        <v>0.96689999999999987</v>
      </c>
      <c r="U104" s="41">
        <f t="shared" si="68"/>
        <v>-1.735100000000001</v>
      </c>
      <c r="V104" s="41">
        <f t="shared" si="68"/>
        <v>-5.5899999999999395E-2</v>
      </c>
      <c r="W104" s="41">
        <f t="shared" si="68"/>
        <v>-0.12390000000000079</v>
      </c>
      <c r="X104" s="41">
        <f t="shared" si="68"/>
        <v>0.99249999999999972</v>
      </c>
      <c r="Y104" s="41">
        <f t="shared" si="68"/>
        <v>-0.54639999999999844</v>
      </c>
      <c r="Z104" s="41">
        <f t="shared" si="68"/>
        <v>-1.2045999999999992</v>
      </c>
      <c r="AA104" s="41">
        <f t="shared" si="68"/>
        <v>-1.3999999999999346E-2</v>
      </c>
    </row>
    <row r="105" spans="2:28" ht="18" customHeight="1" x14ac:dyDescent="0.25">
      <c r="K105" s="1" t="s">
        <v>35</v>
      </c>
      <c r="Q105" s="40">
        <f>ABS(Q104)</f>
        <v>2.2999999999999687E-2</v>
      </c>
      <c r="R105" s="40">
        <f t="shared" ref="R105" si="69">ABS(R104)</f>
        <v>1.1581999999999999</v>
      </c>
      <c r="S105" s="40">
        <f t="shared" ref="S105" si="70">ABS(S104)</f>
        <v>0.49529999999999941</v>
      </c>
      <c r="T105" s="40">
        <f t="shared" ref="T105" si="71">ABS(T104)</f>
        <v>0.96689999999999987</v>
      </c>
      <c r="U105" s="40">
        <f t="shared" ref="U105" si="72">ABS(U104)</f>
        <v>1.735100000000001</v>
      </c>
      <c r="V105" s="40">
        <f t="shared" ref="V105" si="73">ABS(V104)</f>
        <v>5.5899999999999395E-2</v>
      </c>
      <c r="W105" s="40">
        <f t="shared" ref="W105" si="74">ABS(W104)</f>
        <v>0.12390000000000079</v>
      </c>
      <c r="X105" s="40">
        <f t="shared" ref="X105" si="75">ABS(X104)</f>
        <v>0.99249999999999972</v>
      </c>
      <c r="Y105" s="40">
        <f t="shared" ref="Y105" si="76">ABS(Y104)</f>
        <v>0.54639999999999844</v>
      </c>
      <c r="Z105" s="40">
        <f t="shared" ref="Z105" si="77">ABS(Z104)</f>
        <v>1.2045999999999992</v>
      </c>
      <c r="AA105" s="40">
        <f t="shared" ref="AA105" si="78">ABS(AA104)</f>
        <v>1.3999999999999346E-2</v>
      </c>
      <c r="AB105" s="1">
        <f>AVERAGE(Q105:AA105)</f>
        <v>0.66507272727272693</v>
      </c>
    </row>
    <row r="110" spans="2:28" ht="18" customHeight="1" x14ac:dyDescent="0.25">
      <c r="J110" s="39" t="s">
        <v>24</v>
      </c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</row>
    <row r="111" spans="2:28" ht="18" customHeight="1" x14ac:dyDescent="0.25"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</row>
    <row r="112" spans="2:28" ht="18" customHeight="1" x14ac:dyDescent="0.25">
      <c r="J112" s="40" t="s">
        <v>18</v>
      </c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</row>
    <row r="113" spans="10:22" ht="18" customHeight="1" x14ac:dyDescent="0.25">
      <c r="J113" s="40" t="s">
        <v>30</v>
      </c>
      <c r="K113" s="12">
        <v>0</v>
      </c>
      <c r="L113" s="16">
        <v>-3.5891999999999999</v>
      </c>
      <c r="M113" s="16">
        <v>-5.1577000000000002</v>
      </c>
      <c r="N113" s="9">
        <v>-6.6661000000000001</v>
      </c>
      <c r="O113" s="9">
        <v>-10.5121</v>
      </c>
      <c r="P113" s="16">
        <v>-12.7279</v>
      </c>
      <c r="Q113" s="16">
        <v>-13.803900000000001</v>
      </c>
      <c r="R113" s="16">
        <v>-14.295500000000001</v>
      </c>
      <c r="S113" s="16">
        <v>-18.4894</v>
      </c>
      <c r="T113" s="16">
        <v>-20.372599999999998</v>
      </c>
      <c r="U113" s="9">
        <v>-22</v>
      </c>
    </row>
    <row r="114" spans="10:22" ht="18" customHeight="1" x14ac:dyDescent="0.25">
      <c r="J114" s="40" t="s">
        <v>31</v>
      </c>
      <c r="K114" s="13">
        <v>22</v>
      </c>
      <c r="L114" s="15">
        <v>19.365500000000001</v>
      </c>
      <c r="M114" s="15">
        <v>16.3581</v>
      </c>
      <c r="N114" s="15">
        <v>14.295500000000001</v>
      </c>
      <c r="O114" s="15">
        <v>13.6996</v>
      </c>
      <c r="P114" s="15">
        <v>12.7279</v>
      </c>
      <c r="Q114" s="15">
        <v>8.7941000000000003</v>
      </c>
      <c r="R114" s="15">
        <v>6.6661000000000001</v>
      </c>
      <c r="S114" s="15">
        <v>4.0990000000000002</v>
      </c>
      <c r="T114" s="15">
        <v>2.8632</v>
      </c>
      <c r="U114" s="10">
        <v>0</v>
      </c>
    </row>
    <row r="115" spans="10:22" ht="18" customHeight="1" x14ac:dyDescent="0.25"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</row>
    <row r="116" spans="10:22" ht="18" customHeight="1" x14ac:dyDescent="0.25"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</row>
    <row r="117" spans="10:22" ht="18" customHeight="1" x14ac:dyDescent="0.25"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</row>
    <row r="118" spans="10:22" ht="18" customHeight="1" x14ac:dyDescent="0.25">
      <c r="J118" s="40" t="s">
        <v>9</v>
      </c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</row>
    <row r="119" spans="10:22" ht="18" customHeight="1" x14ac:dyDescent="0.25">
      <c r="J119" s="40" t="s">
        <v>30</v>
      </c>
      <c r="K119" s="12">
        <v>0</v>
      </c>
      <c r="L119" s="2">
        <v>-3.5590000000000002</v>
      </c>
      <c r="M119" s="2">
        <v>-5.165</v>
      </c>
      <c r="N119" s="2">
        <v>-6.7240000000000002</v>
      </c>
      <c r="O119" s="2">
        <v>-10.430999999999999</v>
      </c>
      <c r="P119" s="2">
        <v>-12.694000000000001</v>
      </c>
      <c r="Q119" s="2">
        <v>-13.808999999999999</v>
      </c>
      <c r="R119" s="2">
        <v>-14.379</v>
      </c>
      <c r="S119" s="2">
        <v>-18.497</v>
      </c>
      <c r="T119" s="2">
        <v>-20.439</v>
      </c>
      <c r="U119" s="2">
        <v>-21.97</v>
      </c>
    </row>
    <row r="120" spans="10:22" ht="18" customHeight="1" x14ac:dyDescent="0.25">
      <c r="J120" s="40" t="s">
        <v>31</v>
      </c>
      <c r="K120" s="14">
        <v>21.957000000000001</v>
      </c>
      <c r="L120" s="15">
        <v>19.365500000000001</v>
      </c>
      <c r="M120" s="15">
        <v>16.3581</v>
      </c>
      <c r="N120" s="15">
        <v>14.295500000000001</v>
      </c>
      <c r="O120" s="15">
        <v>13.6996</v>
      </c>
      <c r="P120" s="15">
        <v>12.7279</v>
      </c>
      <c r="Q120" s="15">
        <v>8.7941000000000003</v>
      </c>
      <c r="R120" s="15">
        <v>6.6661000000000001</v>
      </c>
      <c r="S120" s="15">
        <v>4.0990000000000002</v>
      </c>
      <c r="T120" s="15">
        <v>2.8632</v>
      </c>
      <c r="U120" s="10">
        <v>0</v>
      </c>
      <c r="V120" s="1" t="s">
        <v>34</v>
      </c>
    </row>
    <row r="121" spans="10:22" ht="18" customHeight="1" x14ac:dyDescent="0.25">
      <c r="J121" s="40"/>
      <c r="K121" s="40">
        <f>-1*($C$80-K120)</f>
        <v>-4.2999999999999261E-2</v>
      </c>
      <c r="L121" s="41">
        <f>L$113-L119</f>
        <v>-3.0199999999999783E-2</v>
      </c>
      <c r="M121" s="41">
        <f t="shared" ref="M121:U121" si="79">M$113-M119</f>
        <v>7.2999999999998622E-3</v>
      </c>
      <c r="N121" s="41">
        <f t="shared" si="79"/>
        <v>5.7900000000000063E-2</v>
      </c>
      <c r="O121" s="41">
        <f t="shared" si="79"/>
        <v>-8.110000000000106E-2</v>
      </c>
      <c r="P121" s="41">
        <f t="shared" si="79"/>
        <v>-3.3899999999999153E-2</v>
      </c>
      <c r="Q121" s="41">
        <f t="shared" si="79"/>
        <v>5.0999999999987722E-3</v>
      </c>
      <c r="R121" s="41">
        <f t="shared" si="79"/>
        <v>8.3499999999999019E-2</v>
      </c>
      <c r="S121" s="41">
        <f t="shared" si="79"/>
        <v>7.6000000000000512E-3</v>
      </c>
      <c r="T121" s="41">
        <f t="shared" si="79"/>
        <v>6.6400000000001569E-2</v>
      </c>
      <c r="U121" s="41">
        <f t="shared" si="79"/>
        <v>-3.0000000000001137E-2</v>
      </c>
    </row>
    <row r="122" spans="10:22" ht="18" customHeight="1" x14ac:dyDescent="0.25">
      <c r="J122" s="40"/>
      <c r="K122" s="40">
        <f>ABS(K121)</f>
        <v>4.2999999999999261E-2</v>
      </c>
      <c r="L122" s="40">
        <f t="shared" ref="L122:U122" si="80">ABS(L121)</f>
        <v>3.0199999999999783E-2</v>
      </c>
      <c r="M122" s="40">
        <f t="shared" si="80"/>
        <v>7.2999999999998622E-3</v>
      </c>
      <c r="N122" s="40">
        <f t="shared" si="80"/>
        <v>5.7900000000000063E-2</v>
      </c>
      <c r="O122" s="40">
        <f t="shared" si="80"/>
        <v>8.110000000000106E-2</v>
      </c>
      <c r="P122" s="40">
        <f t="shared" si="80"/>
        <v>3.3899999999999153E-2</v>
      </c>
      <c r="Q122" s="40">
        <f t="shared" si="80"/>
        <v>5.0999999999987722E-3</v>
      </c>
      <c r="R122" s="40">
        <f t="shared" si="80"/>
        <v>8.3499999999999019E-2</v>
      </c>
      <c r="S122" s="40">
        <f t="shared" si="80"/>
        <v>7.6000000000000512E-3</v>
      </c>
      <c r="T122" s="40">
        <f t="shared" si="80"/>
        <v>6.6400000000001569E-2</v>
      </c>
      <c r="U122" s="40">
        <f t="shared" si="80"/>
        <v>3.0000000000001137E-2</v>
      </c>
      <c r="V122" s="1">
        <f>AVERAGE(K122:U122)</f>
        <v>4.0545454545454523E-2</v>
      </c>
    </row>
    <row r="123" spans="10:22" ht="18" customHeight="1" x14ac:dyDescent="0.25">
      <c r="J123" s="40" t="s">
        <v>19</v>
      </c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</row>
    <row r="124" spans="10:22" ht="18" customHeight="1" x14ac:dyDescent="0.25">
      <c r="J124" s="40" t="s">
        <v>30</v>
      </c>
      <c r="K124" s="12">
        <v>0</v>
      </c>
      <c r="L124" s="2">
        <v>-3.5089999999999999</v>
      </c>
      <c r="M124" s="2">
        <v>-5.2539999999999996</v>
      </c>
      <c r="N124" s="2">
        <v>-7.02</v>
      </c>
      <c r="O124" s="2">
        <v>-9.9380000000000006</v>
      </c>
      <c r="P124" s="2">
        <v>-12.494999999999999</v>
      </c>
      <c r="Q124" s="2">
        <v>-13.864000000000001</v>
      </c>
      <c r="R124" s="2">
        <v>-14.510999999999999</v>
      </c>
      <c r="S124" s="2">
        <v>-18.303999999999998</v>
      </c>
      <c r="T124" s="2">
        <v>-20.100000000000001</v>
      </c>
      <c r="U124" s="2">
        <v>-21.741</v>
      </c>
    </row>
    <row r="125" spans="10:22" ht="18" customHeight="1" x14ac:dyDescent="0.25">
      <c r="J125" s="40" t="s">
        <v>31</v>
      </c>
      <c r="K125" s="14">
        <v>21.754000000000001</v>
      </c>
      <c r="L125" s="15">
        <v>19.365500000000001</v>
      </c>
      <c r="M125" s="15">
        <v>16.3581</v>
      </c>
      <c r="N125" s="15">
        <v>14.295500000000001</v>
      </c>
      <c r="O125" s="15">
        <v>13.6996</v>
      </c>
      <c r="P125" s="15">
        <v>12.7279</v>
      </c>
      <c r="Q125" s="15">
        <v>8.7941000000000003</v>
      </c>
      <c r="R125" s="15">
        <v>6.6661000000000001</v>
      </c>
      <c r="S125" s="15">
        <v>4.0990000000000002</v>
      </c>
      <c r="T125" s="15">
        <v>2.8632</v>
      </c>
      <c r="U125" s="10">
        <v>0</v>
      </c>
      <c r="V125" s="1" t="s">
        <v>34</v>
      </c>
    </row>
    <row r="126" spans="10:22" ht="18" customHeight="1" x14ac:dyDescent="0.25">
      <c r="J126" s="40"/>
      <c r="K126" s="40">
        <f>-1*($C$80-K125)</f>
        <v>-0.24599999999999866</v>
      </c>
      <c r="L126" s="41">
        <f>L$113-L124</f>
        <v>-8.0200000000000049E-2</v>
      </c>
      <c r="M126" s="41">
        <f t="shared" ref="M126:U126" si="81">M$113-M124</f>
        <v>9.6299999999999386E-2</v>
      </c>
      <c r="N126" s="41">
        <f t="shared" si="81"/>
        <v>0.35389999999999944</v>
      </c>
      <c r="O126" s="41">
        <f t="shared" si="81"/>
        <v>-0.57409999999999961</v>
      </c>
      <c r="P126" s="41">
        <f t="shared" si="81"/>
        <v>-0.23290000000000077</v>
      </c>
      <c r="Q126" s="41">
        <f t="shared" si="81"/>
        <v>6.0100000000000264E-2</v>
      </c>
      <c r="R126" s="41">
        <f t="shared" si="81"/>
        <v>0.21549999999999869</v>
      </c>
      <c r="S126" s="41">
        <f t="shared" si="81"/>
        <v>-0.18540000000000134</v>
      </c>
      <c r="T126" s="41">
        <f t="shared" si="81"/>
        <v>-0.27259999999999707</v>
      </c>
      <c r="U126" s="41">
        <f t="shared" si="81"/>
        <v>-0.25900000000000034</v>
      </c>
    </row>
    <row r="127" spans="10:22" ht="18" customHeight="1" x14ac:dyDescent="0.25">
      <c r="J127" s="40"/>
      <c r="K127" s="1">
        <f>ABS(K126)</f>
        <v>0.24599999999999866</v>
      </c>
      <c r="L127" s="1">
        <f t="shared" ref="L127" si="82">ABS(L126)</f>
        <v>8.0200000000000049E-2</v>
      </c>
      <c r="M127" s="1">
        <f t="shared" ref="M127" si="83">ABS(M126)</f>
        <v>9.6299999999999386E-2</v>
      </c>
      <c r="N127" s="1">
        <f t="shared" ref="N127" si="84">ABS(N126)</f>
        <v>0.35389999999999944</v>
      </c>
      <c r="O127" s="1">
        <f t="shared" ref="O127" si="85">ABS(O126)</f>
        <v>0.57409999999999961</v>
      </c>
      <c r="P127" s="1">
        <f t="shared" ref="P127" si="86">ABS(P126)</f>
        <v>0.23290000000000077</v>
      </c>
      <c r="Q127" s="1">
        <f t="shared" ref="Q127" si="87">ABS(Q126)</f>
        <v>6.0100000000000264E-2</v>
      </c>
      <c r="R127" s="1">
        <f t="shared" ref="R127" si="88">ABS(R126)</f>
        <v>0.21549999999999869</v>
      </c>
      <c r="S127" s="1">
        <f t="shared" ref="S127" si="89">ABS(S126)</f>
        <v>0.18540000000000134</v>
      </c>
      <c r="T127" s="1">
        <f t="shared" ref="T127" si="90">ABS(T126)</f>
        <v>0.27259999999999707</v>
      </c>
      <c r="U127" s="1">
        <f t="shared" ref="U127" si="91">ABS(U126)</f>
        <v>0.25900000000000034</v>
      </c>
      <c r="V127" s="1">
        <f>AVERAGE(K127:U127)</f>
        <v>0.2341818181818178</v>
      </c>
    </row>
    <row r="128" spans="10:22" ht="18" customHeight="1" x14ac:dyDescent="0.25"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</row>
    <row r="129" spans="10:22" ht="18" customHeight="1" x14ac:dyDescent="0.25">
      <c r="J129" s="40" t="s">
        <v>20</v>
      </c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</row>
    <row r="130" spans="10:22" ht="18" customHeight="1" x14ac:dyDescent="0.25">
      <c r="J130" s="40" t="s">
        <v>30</v>
      </c>
      <c r="K130" s="12">
        <v>0</v>
      </c>
      <c r="L130" s="2">
        <v>-3.6190000000000002</v>
      </c>
      <c r="M130" s="2">
        <v>-5.1879999999999997</v>
      </c>
      <c r="N130" s="2">
        <v>-6.7489999999999997</v>
      </c>
      <c r="O130" s="2">
        <v>-10.48</v>
      </c>
      <c r="P130" s="2">
        <v>-12.680999999999999</v>
      </c>
      <c r="Q130" s="2">
        <v>-13.832000000000001</v>
      </c>
      <c r="R130" s="2">
        <v>-14.353</v>
      </c>
      <c r="S130" s="2">
        <v>-18.477</v>
      </c>
      <c r="T130" s="2">
        <v>-20.344000000000001</v>
      </c>
      <c r="U130" s="2">
        <v>-21.986000000000001</v>
      </c>
    </row>
    <row r="131" spans="10:22" ht="18" customHeight="1" x14ac:dyDescent="0.25">
      <c r="J131" s="40" t="s">
        <v>31</v>
      </c>
      <c r="K131" s="14">
        <v>21.981999999999999</v>
      </c>
      <c r="L131" s="15">
        <v>19.365500000000001</v>
      </c>
      <c r="M131" s="15">
        <v>16.3581</v>
      </c>
      <c r="N131" s="15">
        <v>14.295500000000001</v>
      </c>
      <c r="O131" s="15">
        <v>13.6996</v>
      </c>
      <c r="P131" s="15">
        <v>12.7279</v>
      </c>
      <c r="Q131" s="15">
        <v>8.7941000000000003</v>
      </c>
      <c r="R131" s="15">
        <v>6.6661000000000001</v>
      </c>
      <c r="S131" s="15">
        <v>4.0990000000000002</v>
      </c>
      <c r="T131" s="15">
        <v>2.8632</v>
      </c>
      <c r="U131" s="10">
        <v>0</v>
      </c>
      <c r="V131" s="1" t="s">
        <v>34</v>
      </c>
    </row>
    <row r="132" spans="10:22" ht="18" customHeight="1" x14ac:dyDescent="0.25">
      <c r="J132" s="40"/>
      <c r="K132" s="40">
        <f>-1*($C$80-K131)</f>
        <v>-1.8000000000000682E-2</v>
      </c>
      <c r="L132" s="41">
        <f>L$113-L130</f>
        <v>2.9800000000000271E-2</v>
      </c>
      <c r="M132" s="41">
        <f t="shared" ref="M132:U132" si="92">M$113-M130</f>
        <v>3.029999999999955E-2</v>
      </c>
      <c r="N132" s="41">
        <f t="shared" si="92"/>
        <v>8.289999999999953E-2</v>
      </c>
      <c r="O132" s="41">
        <f t="shared" si="92"/>
        <v>-3.2099999999999795E-2</v>
      </c>
      <c r="P132" s="41">
        <f t="shared" si="92"/>
        <v>-4.690000000000083E-2</v>
      </c>
      <c r="Q132" s="41">
        <f t="shared" si="92"/>
        <v>2.8100000000000236E-2</v>
      </c>
      <c r="R132" s="41">
        <f t="shared" si="92"/>
        <v>5.7499999999999218E-2</v>
      </c>
      <c r="S132" s="41">
        <f t="shared" si="92"/>
        <v>-1.2399999999999523E-2</v>
      </c>
      <c r="T132" s="41">
        <f t="shared" si="92"/>
        <v>-2.8599999999997294E-2</v>
      </c>
      <c r="U132" s="41">
        <f t="shared" si="92"/>
        <v>-1.3999999999999346E-2</v>
      </c>
    </row>
    <row r="133" spans="10:22" ht="18" customHeight="1" x14ac:dyDescent="0.25">
      <c r="J133" s="40"/>
      <c r="K133" s="1">
        <f>ABS(K132)</f>
        <v>1.8000000000000682E-2</v>
      </c>
      <c r="L133" s="1">
        <f t="shared" ref="L133" si="93">ABS(L132)</f>
        <v>2.9800000000000271E-2</v>
      </c>
      <c r="M133" s="1">
        <f t="shared" ref="M133" si="94">ABS(M132)</f>
        <v>3.029999999999955E-2</v>
      </c>
      <c r="N133" s="1">
        <f t="shared" ref="N133" si="95">ABS(N132)</f>
        <v>8.289999999999953E-2</v>
      </c>
      <c r="O133" s="1">
        <f t="shared" ref="O133" si="96">ABS(O132)</f>
        <v>3.2099999999999795E-2</v>
      </c>
      <c r="P133" s="1">
        <f t="shared" ref="P133" si="97">ABS(P132)</f>
        <v>4.690000000000083E-2</v>
      </c>
      <c r="Q133" s="1">
        <f t="shared" ref="Q133" si="98">ABS(Q132)</f>
        <v>2.8100000000000236E-2</v>
      </c>
      <c r="R133" s="1">
        <f t="shared" ref="R133" si="99">ABS(R132)</f>
        <v>5.7499999999999218E-2</v>
      </c>
      <c r="S133" s="1">
        <f t="shared" ref="S133" si="100">ABS(S132)</f>
        <v>1.2399999999999523E-2</v>
      </c>
      <c r="T133" s="1">
        <f t="shared" ref="T133" si="101">ABS(T132)</f>
        <v>2.8599999999997294E-2</v>
      </c>
      <c r="U133" s="1">
        <f t="shared" ref="U133" si="102">ABS(U132)</f>
        <v>1.3999999999999346E-2</v>
      </c>
      <c r="V133" s="1">
        <f>AVERAGE(K133:U133)</f>
        <v>3.4599999999999659E-2</v>
      </c>
    </row>
    <row r="134" spans="10:22" ht="18" customHeight="1" x14ac:dyDescent="0.25">
      <c r="J134" s="40" t="s">
        <v>12</v>
      </c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</row>
    <row r="135" spans="10:22" ht="18" customHeight="1" x14ac:dyDescent="0.25">
      <c r="J135" s="40" t="s">
        <v>30</v>
      </c>
      <c r="K135" s="9">
        <v>0</v>
      </c>
      <c r="L135" s="2">
        <v>-3.6</v>
      </c>
      <c r="M135" s="2">
        <v>-5.2279999999999998</v>
      </c>
      <c r="N135" s="2">
        <v>-6.9119999999999999</v>
      </c>
      <c r="O135" s="2">
        <v>-10.275</v>
      </c>
      <c r="P135" s="2">
        <v>-12.733000000000001</v>
      </c>
      <c r="Q135" s="38">
        <v>-13.845000000000001</v>
      </c>
      <c r="R135" s="2">
        <v>-14.439</v>
      </c>
      <c r="S135" s="2">
        <v>-18.402999999999999</v>
      </c>
      <c r="T135" s="2">
        <v>-20.263999999999999</v>
      </c>
      <c r="U135" s="2">
        <v>-21.986999999999998</v>
      </c>
    </row>
    <row r="136" spans="10:22" ht="18" customHeight="1" x14ac:dyDescent="0.25">
      <c r="J136" s="40" t="s">
        <v>31</v>
      </c>
      <c r="K136" s="18">
        <v>22.004000000000001</v>
      </c>
      <c r="L136" s="15">
        <v>19.365500000000001</v>
      </c>
      <c r="M136" s="15">
        <v>16.3581</v>
      </c>
      <c r="N136" s="15">
        <v>14.295500000000001</v>
      </c>
      <c r="O136" s="15">
        <v>13.6996</v>
      </c>
      <c r="P136" s="15">
        <v>12.7279</v>
      </c>
      <c r="Q136" s="15">
        <v>8.7941000000000003</v>
      </c>
      <c r="R136" s="15">
        <v>6.6661000000000001</v>
      </c>
      <c r="S136" s="15">
        <v>4.0990000000000002</v>
      </c>
      <c r="T136" s="15">
        <v>2.8632</v>
      </c>
      <c r="U136" s="10">
        <v>0</v>
      </c>
      <c r="V136" s="1" t="s">
        <v>34</v>
      </c>
    </row>
    <row r="137" spans="10:22" ht="18" customHeight="1" x14ac:dyDescent="0.25">
      <c r="K137" s="40">
        <f>-1*($C$80-K136)</f>
        <v>4.0000000000013358E-3</v>
      </c>
      <c r="L137" s="41">
        <f>L$113-L135</f>
        <v>1.0800000000000143E-2</v>
      </c>
      <c r="M137" s="41">
        <f t="shared" ref="M137:U137" si="103">M$113-M135</f>
        <v>7.0299999999999585E-2</v>
      </c>
      <c r="N137" s="41">
        <f t="shared" si="103"/>
        <v>0.24589999999999979</v>
      </c>
      <c r="O137" s="41">
        <f t="shared" si="103"/>
        <v>-0.23709999999999987</v>
      </c>
      <c r="P137" s="41">
        <f t="shared" si="103"/>
        <v>5.1000000000005485E-3</v>
      </c>
      <c r="Q137" s="41">
        <f t="shared" si="103"/>
        <v>4.1100000000000136E-2</v>
      </c>
      <c r="R137" s="41">
        <f t="shared" si="103"/>
        <v>0.14349999999999952</v>
      </c>
      <c r="S137" s="41">
        <f t="shared" si="103"/>
        <v>-8.6400000000001143E-2</v>
      </c>
      <c r="T137" s="41">
        <f t="shared" si="103"/>
        <v>-0.10859999999999914</v>
      </c>
      <c r="U137" s="41">
        <f t="shared" si="103"/>
        <v>-1.3000000000001677E-2</v>
      </c>
    </row>
    <row r="138" spans="10:22" ht="18" customHeight="1" x14ac:dyDescent="0.25">
      <c r="K138" s="1">
        <f>ABS(K137)</f>
        <v>4.0000000000013358E-3</v>
      </c>
      <c r="L138" s="1">
        <f t="shared" ref="L138:U138" si="104">ABS(L137)</f>
        <v>1.0800000000000143E-2</v>
      </c>
      <c r="M138" s="1">
        <f t="shared" si="104"/>
        <v>7.0299999999999585E-2</v>
      </c>
      <c r="N138" s="1">
        <f t="shared" si="104"/>
        <v>0.24589999999999979</v>
      </c>
      <c r="O138" s="1">
        <f t="shared" si="104"/>
        <v>0.23709999999999987</v>
      </c>
      <c r="P138" s="1">
        <f t="shared" si="104"/>
        <v>5.1000000000005485E-3</v>
      </c>
      <c r="Q138" s="1">
        <f t="shared" si="104"/>
        <v>4.1100000000000136E-2</v>
      </c>
      <c r="R138" s="1">
        <f t="shared" si="104"/>
        <v>0.14349999999999952</v>
      </c>
      <c r="S138" s="1">
        <f t="shared" si="104"/>
        <v>8.6400000000001143E-2</v>
      </c>
      <c r="T138" s="1">
        <f t="shared" si="104"/>
        <v>0.10859999999999914</v>
      </c>
      <c r="U138" s="1">
        <f t="shared" si="104"/>
        <v>1.3000000000001677E-2</v>
      </c>
      <c r="V138" s="1">
        <f>AVERAGE(K138:U138)</f>
        <v>8.7800000000000267E-2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B071C-6718-4181-9AE3-0B1D5A839514}">
  <dimension ref="B2:AC134"/>
  <sheetViews>
    <sheetView topLeftCell="N113" zoomScale="85" zoomScaleNormal="85" workbookViewId="0">
      <selection activeCell="AA134" sqref="AA134"/>
    </sheetView>
  </sheetViews>
  <sheetFormatPr defaultColWidth="10.140625" defaultRowHeight="15" customHeight="1" x14ac:dyDescent="0.25"/>
  <cols>
    <col min="1" max="22" width="10.140625" style="1"/>
    <col min="23" max="24" width="10.140625" style="8"/>
    <col min="25" max="28" width="10.140625" style="1"/>
    <col min="29" max="29" width="11.85546875" style="1" bestFit="1" customWidth="1"/>
    <col min="30" max="16384" width="10.140625" style="1"/>
  </cols>
  <sheetData>
    <row r="2" spans="2:22" ht="15" customHeight="1" x14ac:dyDescent="0.25">
      <c r="B2" s="42" t="s">
        <v>16</v>
      </c>
    </row>
    <row r="4" spans="2:22" ht="15" customHeight="1" x14ac:dyDescent="0.25">
      <c r="B4" s="1" t="s">
        <v>0</v>
      </c>
      <c r="E4" s="34">
        <v>90</v>
      </c>
      <c r="J4" s="1" t="s">
        <v>0</v>
      </c>
      <c r="M4" s="34">
        <v>45</v>
      </c>
      <c r="Q4" s="1" t="s">
        <v>0</v>
      </c>
      <c r="T4" s="34">
        <v>15</v>
      </c>
    </row>
    <row r="6" spans="2:22" ht="15" customHeight="1" x14ac:dyDescent="0.25">
      <c r="B6" s="1">
        <v>1</v>
      </c>
      <c r="J6" s="1">
        <v>1</v>
      </c>
      <c r="Q6" s="1">
        <v>1</v>
      </c>
    </row>
    <row r="7" spans="2:22" ht="15" customHeight="1" x14ac:dyDescent="0.25">
      <c r="B7" s="4" t="s">
        <v>8</v>
      </c>
      <c r="C7" s="11">
        <v>90</v>
      </c>
      <c r="D7" s="36" t="s">
        <v>9</v>
      </c>
      <c r="E7" s="36" t="s">
        <v>10</v>
      </c>
      <c r="F7" s="36" t="s">
        <v>11</v>
      </c>
      <c r="G7" s="36" t="s">
        <v>12</v>
      </c>
      <c r="J7" s="4" t="s">
        <v>8</v>
      </c>
      <c r="K7" s="11">
        <v>90</v>
      </c>
      <c r="L7" s="36" t="s">
        <v>9</v>
      </c>
      <c r="M7" s="36" t="s">
        <v>10</v>
      </c>
      <c r="N7" s="36" t="s">
        <v>11</v>
      </c>
      <c r="O7" s="36" t="s">
        <v>12</v>
      </c>
      <c r="Q7" s="4" t="s">
        <v>8</v>
      </c>
      <c r="R7" s="11">
        <v>90</v>
      </c>
      <c r="S7" s="36" t="s">
        <v>9</v>
      </c>
      <c r="T7" s="36" t="s">
        <v>10</v>
      </c>
      <c r="U7" s="36" t="s">
        <v>11</v>
      </c>
      <c r="V7" s="36" t="s">
        <v>12</v>
      </c>
    </row>
    <row r="8" spans="2:22" ht="15" customHeight="1" x14ac:dyDescent="0.25">
      <c r="B8" s="5" t="s">
        <v>30</v>
      </c>
      <c r="C8" s="12">
        <v>0</v>
      </c>
      <c r="D8" s="12">
        <v>0</v>
      </c>
      <c r="E8" s="12">
        <v>0</v>
      </c>
      <c r="F8" s="12">
        <v>0</v>
      </c>
      <c r="G8" s="9">
        <v>0</v>
      </c>
      <c r="J8" s="5" t="s">
        <v>30</v>
      </c>
      <c r="K8" s="12">
        <v>0</v>
      </c>
      <c r="L8" s="12">
        <v>0</v>
      </c>
      <c r="M8" s="12">
        <v>0</v>
      </c>
      <c r="N8" s="12">
        <v>0</v>
      </c>
      <c r="O8" s="9">
        <v>0</v>
      </c>
      <c r="Q8" s="5" t="s">
        <v>30</v>
      </c>
      <c r="R8" s="12">
        <v>0</v>
      </c>
      <c r="S8" s="12">
        <v>0</v>
      </c>
      <c r="T8" s="12">
        <v>0</v>
      </c>
      <c r="U8" s="12">
        <v>0</v>
      </c>
      <c r="V8" s="9">
        <v>0</v>
      </c>
    </row>
    <row r="9" spans="2:22" ht="15" customHeight="1" x14ac:dyDescent="0.25">
      <c r="B9" s="6" t="s">
        <v>31</v>
      </c>
      <c r="C9" s="13">
        <v>22</v>
      </c>
      <c r="D9" s="14">
        <v>21.972999999999999</v>
      </c>
      <c r="E9" s="14">
        <v>21.957999999999998</v>
      </c>
      <c r="F9" s="14">
        <v>21.984999999999999</v>
      </c>
      <c r="G9" s="18">
        <v>21.99</v>
      </c>
      <c r="J9" s="6" t="s">
        <v>31</v>
      </c>
      <c r="K9" s="13">
        <v>22</v>
      </c>
      <c r="L9" s="14">
        <v>21.986999999999998</v>
      </c>
      <c r="M9" s="14">
        <v>21.936</v>
      </c>
      <c r="N9" s="14">
        <v>21.983000000000001</v>
      </c>
      <c r="O9" s="18">
        <v>22.006</v>
      </c>
      <c r="Q9" s="6" t="s">
        <v>31</v>
      </c>
      <c r="R9" s="13">
        <v>22</v>
      </c>
      <c r="S9" s="14">
        <v>21.978000000000002</v>
      </c>
      <c r="T9" s="14">
        <v>21.635999999999999</v>
      </c>
      <c r="U9" s="14">
        <v>21.972999999999999</v>
      </c>
      <c r="V9" s="18">
        <v>22</v>
      </c>
    </row>
    <row r="10" spans="2:22" ht="15" customHeight="1" x14ac:dyDescent="0.25">
      <c r="B10" s="8"/>
      <c r="C10" s="8"/>
      <c r="D10" s="7"/>
      <c r="E10" s="7"/>
      <c r="F10" s="7"/>
      <c r="G10" s="7"/>
      <c r="J10" s="8"/>
      <c r="K10" s="8"/>
      <c r="L10" s="7"/>
      <c r="M10" s="7"/>
      <c r="N10" s="7"/>
      <c r="O10" s="7"/>
      <c r="Q10" s="8"/>
      <c r="R10" s="8"/>
      <c r="S10" s="7"/>
      <c r="T10" s="7"/>
      <c r="U10" s="7"/>
      <c r="V10" s="7"/>
    </row>
    <row r="11" spans="2:22" ht="15" customHeight="1" x14ac:dyDescent="0.25">
      <c r="B11" s="8"/>
      <c r="C11" s="7"/>
      <c r="J11" s="8"/>
      <c r="K11" s="7"/>
      <c r="Q11" s="8"/>
      <c r="R11" s="7"/>
    </row>
    <row r="12" spans="2:22" ht="15" customHeight="1" x14ac:dyDescent="0.25">
      <c r="B12" s="1">
        <v>2</v>
      </c>
      <c r="J12" s="1">
        <v>2</v>
      </c>
      <c r="Q12" s="1">
        <v>2</v>
      </c>
    </row>
    <row r="13" spans="2:22" ht="15" customHeight="1" x14ac:dyDescent="0.25">
      <c r="B13" s="4" t="s">
        <v>8</v>
      </c>
      <c r="C13" s="3">
        <v>100.5</v>
      </c>
      <c r="D13" s="36" t="s">
        <v>9</v>
      </c>
      <c r="E13" s="36" t="s">
        <v>10</v>
      </c>
      <c r="F13" s="36" t="s">
        <v>11</v>
      </c>
      <c r="G13" s="36" t="s">
        <v>12</v>
      </c>
      <c r="J13" s="4" t="s">
        <v>8</v>
      </c>
      <c r="K13" s="3">
        <v>100.5</v>
      </c>
      <c r="L13" s="36" t="s">
        <v>9</v>
      </c>
      <c r="M13" s="36" t="s">
        <v>10</v>
      </c>
      <c r="N13" s="36" t="s">
        <v>11</v>
      </c>
      <c r="O13" s="36" t="s">
        <v>12</v>
      </c>
      <c r="Q13" s="4" t="s">
        <v>8</v>
      </c>
      <c r="R13" s="3">
        <v>100.5</v>
      </c>
      <c r="S13" s="36" t="s">
        <v>9</v>
      </c>
      <c r="T13" s="36" t="s">
        <v>10</v>
      </c>
      <c r="U13" s="36" t="s">
        <v>11</v>
      </c>
      <c r="V13" s="36" t="s">
        <v>12</v>
      </c>
    </row>
    <row r="14" spans="2:22" ht="15" customHeight="1" x14ac:dyDescent="0.25">
      <c r="B14" s="5" t="s">
        <v>30</v>
      </c>
      <c r="C14" s="16">
        <v>-3.5891999999999999</v>
      </c>
      <c r="D14" s="2">
        <v>-3.6080000000000001</v>
      </c>
      <c r="E14" s="2">
        <v>-3.5179999999999998</v>
      </c>
      <c r="F14" s="2">
        <v>-3.5790000000000002</v>
      </c>
      <c r="G14" s="2">
        <v>-3.5609999999999999</v>
      </c>
      <c r="J14" s="5" t="s">
        <v>30</v>
      </c>
      <c r="K14" s="16">
        <v>-3.5891999999999999</v>
      </c>
      <c r="L14" s="2">
        <v>-3.581</v>
      </c>
      <c r="M14" s="2">
        <v>-3.5409999999999999</v>
      </c>
      <c r="N14" s="2">
        <v>-3.637</v>
      </c>
      <c r="O14" s="2">
        <v>-3.6030000000000002</v>
      </c>
      <c r="Q14" s="5" t="s">
        <v>30</v>
      </c>
      <c r="R14" s="16">
        <v>-3.5891999999999999</v>
      </c>
      <c r="S14" s="2">
        <v>-3.5830000000000002</v>
      </c>
      <c r="T14" s="2">
        <v>-3.4329999999999998</v>
      </c>
      <c r="U14" s="2">
        <v>-3.5659999999999998</v>
      </c>
      <c r="V14" s="2">
        <v>-3.589</v>
      </c>
    </row>
    <row r="15" spans="2:22" ht="15" customHeight="1" x14ac:dyDescent="0.25">
      <c r="B15" s="6" t="s">
        <v>31</v>
      </c>
      <c r="C15" s="15">
        <v>19.365500000000001</v>
      </c>
      <c r="D15" s="15">
        <v>19.365500000000001</v>
      </c>
      <c r="E15" s="15">
        <v>19.365500000000001</v>
      </c>
      <c r="F15" s="15">
        <v>19.365500000000001</v>
      </c>
      <c r="G15" s="15">
        <v>19.365500000000001</v>
      </c>
      <c r="J15" s="6" t="s">
        <v>31</v>
      </c>
      <c r="K15" s="15">
        <v>19.365500000000001</v>
      </c>
      <c r="L15" s="15">
        <v>19.365500000000001</v>
      </c>
      <c r="M15" s="15">
        <v>19.365500000000001</v>
      </c>
      <c r="N15" s="15">
        <v>19.365500000000001</v>
      </c>
      <c r="O15" s="15">
        <v>19.365500000000001</v>
      </c>
      <c r="Q15" s="6" t="s">
        <v>31</v>
      </c>
      <c r="R15" s="15">
        <v>19.365500000000001</v>
      </c>
      <c r="S15" s="15">
        <v>19.365500000000001</v>
      </c>
      <c r="T15" s="15">
        <v>19.365500000000001</v>
      </c>
      <c r="U15" s="15">
        <v>19.365500000000001</v>
      </c>
      <c r="V15" s="15">
        <v>19.365500000000001</v>
      </c>
    </row>
    <row r="18" spans="2:24" ht="15" customHeight="1" x14ac:dyDescent="0.25">
      <c r="B18" s="1">
        <v>3</v>
      </c>
      <c r="J18" s="1">
        <v>3</v>
      </c>
      <c r="Q18" s="1">
        <v>3</v>
      </c>
    </row>
    <row r="19" spans="2:24" ht="15" customHeight="1" x14ac:dyDescent="0.25">
      <c r="B19" s="4" t="s">
        <v>8</v>
      </c>
      <c r="C19" s="3">
        <v>107.5</v>
      </c>
      <c r="D19" s="36" t="s">
        <v>9</v>
      </c>
      <c r="E19" s="36" t="s">
        <v>10</v>
      </c>
      <c r="F19" s="36" t="s">
        <v>11</v>
      </c>
      <c r="G19" s="36" t="s">
        <v>12</v>
      </c>
      <c r="J19" s="4" t="s">
        <v>8</v>
      </c>
      <c r="K19" s="3">
        <v>107.5</v>
      </c>
      <c r="L19" s="36" t="s">
        <v>9</v>
      </c>
      <c r="M19" s="36" t="s">
        <v>10</v>
      </c>
      <c r="N19" s="36" t="s">
        <v>11</v>
      </c>
      <c r="O19" s="36" t="s">
        <v>12</v>
      </c>
      <c r="Q19" s="4" t="s">
        <v>8</v>
      </c>
      <c r="R19" s="3">
        <v>107.5</v>
      </c>
      <c r="S19" s="36" t="s">
        <v>9</v>
      </c>
      <c r="T19" s="36" t="s">
        <v>10</v>
      </c>
      <c r="U19" s="36" t="s">
        <v>11</v>
      </c>
      <c r="V19" s="36" t="s">
        <v>12</v>
      </c>
    </row>
    <row r="20" spans="2:24" ht="15" customHeight="1" x14ac:dyDescent="0.25">
      <c r="B20" s="5" t="s">
        <v>30</v>
      </c>
      <c r="C20" s="16">
        <v>-5.1577000000000002</v>
      </c>
      <c r="D20" s="2">
        <v>-5.1870000000000003</v>
      </c>
      <c r="E20" s="2">
        <v>-5.1310000000000002</v>
      </c>
      <c r="F20" s="2">
        <v>-5.1760000000000002</v>
      </c>
      <c r="G20" s="2">
        <v>-5.1440000000000001</v>
      </c>
      <c r="J20" s="5" t="s">
        <v>30</v>
      </c>
      <c r="K20" s="16">
        <v>-5.1577000000000002</v>
      </c>
      <c r="L20" s="2">
        <v>-5.1390000000000002</v>
      </c>
      <c r="M20" s="2">
        <v>-5.141</v>
      </c>
      <c r="N20" s="2">
        <v>-5.22</v>
      </c>
      <c r="O20" s="2">
        <v>-5.1929999999999996</v>
      </c>
      <c r="Q20" s="5" t="s">
        <v>30</v>
      </c>
      <c r="R20" s="16">
        <v>-5.1577000000000002</v>
      </c>
      <c r="S20" s="2">
        <v>-5.1920000000000002</v>
      </c>
      <c r="T20" s="2">
        <v>-5.218</v>
      </c>
      <c r="U20" s="2">
        <v>-5.0999999999999996</v>
      </c>
      <c r="V20" s="2">
        <v>-5.2320000000000002</v>
      </c>
    </row>
    <row r="21" spans="2:24" ht="15" customHeight="1" x14ac:dyDescent="0.25">
      <c r="B21" s="6" t="s">
        <v>31</v>
      </c>
      <c r="C21" s="15">
        <v>16.3581</v>
      </c>
      <c r="D21" s="15">
        <v>16.3581</v>
      </c>
      <c r="E21" s="15">
        <v>16.3581</v>
      </c>
      <c r="F21" s="15">
        <v>16.3581</v>
      </c>
      <c r="G21" s="15">
        <v>16.3581</v>
      </c>
      <c r="J21" s="6" t="s">
        <v>31</v>
      </c>
      <c r="K21" s="15">
        <v>16.3581</v>
      </c>
      <c r="L21" s="15">
        <v>16.3581</v>
      </c>
      <c r="M21" s="15">
        <v>16.3581</v>
      </c>
      <c r="N21" s="15">
        <v>16.3581</v>
      </c>
      <c r="O21" s="15">
        <v>16.3581</v>
      </c>
      <c r="Q21" s="6" t="s">
        <v>31</v>
      </c>
      <c r="R21" s="15">
        <v>16.3581</v>
      </c>
      <c r="S21" s="15">
        <v>16.3581</v>
      </c>
      <c r="T21" s="15">
        <v>16.3581</v>
      </c>
      <c r="U21" s="15">
        <v>16.3581</v>
      </c>
      <c r="V21" s="15">
        <v>16.3581</v>
      </c>
    </row>
    <row r="24" spans="2:24" ht="15" customHeight="1" x14ac:dyDescent="0.25">
      <c r="B24" s="1">
        <v>4</v>
      </c>
      <c r="J24" s="1">
        <v>4</v>
      </c>
      <c r="Q24" s="1">
        <v>4</v>
      </c>
    </row>
    <row r="25" spans="2:24" ht="15" customHeight="1" x14ac:dyDescent="0.25">
      <c r="B25" s="4" t="s">
        <v>8</v>
      </c>
      <c r="C25" s="3">
        <v>115</v>
      </c>
      <c r="D25" s="36" t="s">
        <v>9</v>
      </c>
      <c r="E25" s="36" t="s">
        <v>10</v>
      </c>
      <c r="F25" s="36" t="s">
        <v>11</v>
      </c>
      <c r="G25" s="36" t="s">
        <v>12</v>
      </c>
      <c r="J25" s="4" t="s">
        <v>8</v>
      </c>
      <c r="K25" s="3">
        <v>115</v>
      </c>
      <c r="L25" s="36" t="s">
        <v>9</v>
      </c>
      <c r="M25" s="36" t="s">
        <v>10</v>
      </c>
      <c r="N25" s="36" t="s">
        <v>11</v>
      </c>
      <c r="O25" s="36" t="s">
        <v>12</v>
      </c>
      <c r="Q25" s="4" t="s">
        <v>8</v>
      </c>
      <c r="R25" s="3">
        <v>115</v>
      </c>
      <c r="S25" s="36" t="s">
        <v>9</v>
      </c>
      <c r="T25" s="36" t="s">
        <v>10</v>
      </c>
      <c r="U25" s="36" t="s">
        <v>11</v>
      </c>
      <c r="V25" s="36" t="s">
        <v>12</v>
      </c>
    </row>
    <row r="26" spans="2:24" ht="15" customHeight="1" x14ac:dyDescent="0.25">
      <c r="B26" s="5" t="s">
        <v>30</v>
      </c>
      <c r="C26" s="9">
        <v>-6.6661000000000001</v>
      </c>
      <c r="D26" s="2">
        <v>-6.673</v>
      </c>
      <c r="E26" s="2">
        <v>-6.72</v>
      </c>
      <c r="F26" s="2">
        <v>-6.726</v>
      </c>
      <c r="G26" s="2">
        <v>-6.76</v>
      </c>
      <c r="J26" s="5" t="s">
        <v>30</v>
      </c>
      <c r="K26" s="16">
        <v>-6.6661000000000001</v>
      </c>
      <c r="L26" s="2">
        <v>-6.7149999999999999</v>
      </c>
      <c r="M26" s="2">
        <v>-6.7859999999999996</v>
      </c>
      <c r="N26" s="2">
        <v>-6.758</v>
      </c>
      <c r="O26" s="2">
        <v>-6.819</v>
      </c>
      <c r="Q26" s="5" t="s">
        <v>30</v>
      </c>
      <c r="R26" s="16">
        <v>-6.6661000000000001</v>
      </c>
      <c r="S26" s="2">
        <v>-6.7750000000000004</v>
      </c>
      <c r="T26" s="2">
        <v>-7.3780000000000001</v>
      </c>
      <c r="U26" s="2">
        <v>-6.8949999999999996</v>
      </c>
      <c r="V26" s="2">
        <v>-7.2809999999999997</v>
      </c>
    </row>
    <row r="27" spans="2:24" ht="15" customHeight="1" x14ac:dyDescent="0.25">
      <c r="B27" s="6" t="s">
        <v>31</v>
      </c>
      <c r="C27" s="15">
        <v>14.295500000000001</v>
      </c>
      <c r="D27" s="15">
        <v>14.295500000000001</v>
      </c>
      <c r="E27" s="15">
        <v>14.295500000000001</v>
      </c>
      <c r="F27" s="15">
        <v>14.295500000000001</v>
      </c>
      <c r="G27" s="15">
        <v>14.295500000000001</v>
      </c>
      <c r="J27" s="6" t="s">
        <v>31</v>
      </c>
      <c r="K27" s="15">
        <v>14.295500000000001</v>
      </c>
      <c r="L27" s="15">
        <v>14.295500000000001</v>
      </c>
      <c r="M27" s="15">
        <v>14.295500000000001</v>
      </c>
      <c r="N27" s="15">
        <v>14.295500000000001</v>
      </c>
      <c r="O27" s="15">
        <v>14.295500000000001</v>
      </c>
      <c r="Q27" s="6" t="s">
        <v>31</v>
      </c>
      <c r="R27" s="15">
        <v>14.295500000000001</v>
      </c>
      <c r="S27" s="15">
        <v>14.295500000000001</v>
      </c>
      <c r="T27" s="15">
        <v>14.295500000000001</v>
      </c>
      <c r="U27" s="15">
        <v>14.295500000000001</v>
      </c>
      <c r="V27" s="15">
        <v>14.295500000000001</v>
      </c>
    </row>
    <row r="30" spans="2:24" ht="15" customHeight="1" x14ac:dyDescent="0.25">
      <c r="B30" s="1">
        <v>5</v>
      </c>
      <c r="J30" s="1">
        <v>5</v>
      </c>
      <c r="Q30" s="1">
        <v>5</v>
      </c>
    </row>
    <row r="31" spans="2:24" ht="15" customHeight="1" x14ac:dyDescent="0.25">
      <c r="B31" s="4" t="s">
        <v>8</v>
      </c>
      <c r="C31" s="3">
        <v>127.5</v>
      </c>
      <c r="D31" s="36" t="s">
        <v>9</v>
      </c>
      <c r="E31" s="36" t="s">
        <v>10</v>
      </c>
      <c r="F31" s="36" t="s">
        <v>11</v>
      </c>
      <c r="G31" s="36" t="s">
        <v>12</v>
      </c>
      <c r="J31" s="4" t="s">
        <v>8</v>
      </c>
      <c r="K31" s="3">
        <v>127.5</v>
      </c>
      <c r="L31" s="36" t="s">
        <v>9</v>
      </c>
      <c r="M31" s="36" t="s">
        <v>10</v>
      </c>
      <c r="N31" s="36" t="s">
        <v>11</v>
      </c>
      <c r="O31" s="36" t="s">
        <v>12</v>
      </c>
      <c r="Q31" s="4" t="s">
        <v>8</v>
      </c>
      <c r="R31" s="3">
        <v>127.5</v>
      </c>
      <c r="S31" s="36" t="s">
        <v>9</v>
      </c>
      <c r="T31" s="36" t="s">
        <v>10</v>
      </c>
      <c r="U31" s="36" t="s">
        <v>11</v>
      </c>
      <c r="V31" s="36" t="s">
        <v>12</v>
      </c>
      <c r="W31" s="20"/>
      <c r="X31" s="20"/>
    </row>
    <row r="32" spans="2:24" ht="15" customHeight="1" x14ac:dyDescent="0.25">
      <c r="B32" s="5" t="s">
        <v>30</v>
      </c>
      <c r="C32" s="9">
        <v>-10.5121</v>
      </c>
      <c r="D32" s="2">
        <v>-10.342000000000001</v>
      </c>
      <c r="E32" s="2">
        <v>-10.419</v>
      </c>
      <c r="F32" s="2">
        <v>-10.329000000000001</v>
      </c>
      <c r="G32" s="2">
        <v>-10.526999999999999</v>
      </c>
      <c r="J32" s="5" t="s">
        <v>30</v>
      </c>
      <c r="K32" s="16">
        <v>-10.5121</v>
      </c>
      <c r="L32" s="2">
        <v>-10.563000000000001</v>
      </c>
      <c r="M32" s="2">
        <v>-10.539</v>
      </c>
      <c r="N32" s="2">
        <v>-10.462</v>
      </c>
      <c r="O32" s="2">
        <v>-10.458</v>
      </c>
      <c r="Q32" s="5" t="s">
        <v>30</v>
      </c>
      <c r="R32" s="16">
        <v>-10.5121</v>
      </c>
      <c r="S32" s="2">
        <v>-10.574</v>
      </c>
      <c r="T32" s="2">
        <v>-9.7889999999999997</v>
      </c>
      <c r="U32" s="2">
        <v>-10.539</v>
      </c>
      <c r="V32" s="2">
        <v>-10.451000000000001</v>
      </c>
    </row>
    <row r="33" spans="2:24" ht="15" customHeight="1" x14ac:dyDescent="0.25">
      <c r="B33" s="6" t="s">
        <v>31</v>
      </c>
      <c r="C33" s="15">
        <v>13.6996</v>
      </c>
      <c r="D33" s="15">
        <v>13.6996</v>
      </c>
      <c r="E33" s="15">
        <v>13.6996</v>
      </c>
      <c r="F33" s="15">
        <v>13.6996</v>
      </c>
      <c r="G33" s="15">
        <v>13.6996</v>
      </c>
      <c r="J33" s="6" t="s">
        <v>31</v>
      </c>
      <c r="K33" s="15">
        <v>13.6996</v>
      </c>
      <c r="L33" s="15">
        <v>13.6996</v>
      </c>
      <c r="M33" s="15">
        <v>13.6996</v>
      </c>
      <c r="N33" s="15">
        <v>13.6996</v>
      </c>
      <c r="O33" s="15">
        <v>13.6996</v>
      </c>
      <c r="Q33" s="6" t="s">
        <v>31</v>
      </c>
      <c r="R33" s="15">
        <v>13.6996</v>
      </c>
      <c r="S33" s="15">
        <v>13.6996</v>
      </c>
      <c r="T33" s="15">
        <v>13.6996</v>
      </c>
      <c r="U33" s="15">
        <v>13.6996</v>
      </c>
      <c r="V33" s="15">
        <v>13.6996</v>
      </c>
    </row>
    <row r="36" spans="2:24" ht="15" customHeight="1" x14ac:dyDescent="0.25">
      <c r="B36" s="1">
        <v>6</v>
      </c>
      <c r="J36" s="1">
        <v>6</v>
      </c>
      <c r="Q36" s="1">
        <v>6</v>
      </c>
    </row>
    <row r="37" spans="2:24" ht="15" customHeight="1" x14ac:dyDescent="0.25">
      <c r="B37" s="4" t="s">
        <v>8</v>
      </c>
      <c r="C37" s="3">
        <v>135</v>
      </c>
      <c r="D37" s="36" t="s">
        <v>9</v>
      </c>
      <c r="E37" s="36" t="s">
        <v>10</v>
      </c>
      <c r="F37" s="36" t="s">
        <v>11</v>
      </c>
      <c r="G37" s="36" t="s">
        <v>12</v>
      </c>
      <c r="J37" s="4" t="s">
        <v>8</v>
      </c>
      <c r="K37" s="3">
        <v>135</v>
      </c>
      <c r="L37" s="36" t="s">
        <v>9</v>
      </c>
      <c r="M37" s="36" t="s">
        <v>10</v>
      </c>
      <c r="N37" s="36" t="s">
        <v>11</v>
      </c>
      <c r="O37" s="36" t="s">
        <v>12</v>
      </c>
      <c r="Q37" s="4" t="s">
        <v>8</v>
      </c>
      <c r="R37" s="3">
        <v>135</v>
      </c>
      <c r="S37" s="36" t="s">
        <v>9</v>
      </c>
      <c r="T37" s="36" t="s">
        <v>10</v>
      </c>
      <c r="U37" s="36" t="s">
        <v>11</v>
      </c>
      <c r="V37" s="36" t="s">
        <v>12</v>
      </c>
      <c r="W37" s="20"/>
      <c r="X37" s="20"/>
    </row>
    <row r="38" spans="2:24" ht="15" customHeight="1" x14ac:dyDescent="0.25">
      <c r="B38" s="5" t="s">
        <v>30</v>
      </c>
      <c r="C38" s="16">
        <v>-12.7279</v>
      </c>
      <c r="D38" s="2">
        <v>-12.653</v>
      </c>
      <c r="E38" s="2">
        <v>-12.631</v>
      </c>
      <c r="F38" s="2">
        <v>-12.625</v>
      </c>
      <c r="G38" s="2">
        <v>-12.71</v>
      </c>
      <c r="J38" s="5" t="s">
        <v>30</v>
      </c>
      <c r="K38" s="16">
        <v>-12.7279</v>
      </c>
      <c r="L38" s="2">
        <v>-12.726000000000001</v>
      </c>
      <c r="M38" s="2">
        <v>-12.664999999999999</v>
      </c>
      <c r="N38" s="2">
        <v>-12.714</v>
      </c>
      <c r="O38" s="2">
        <v>-12.72</v>
      </c>
      <c r="Q38" s="5" t="s">
        <v>30</v>
      </c>
      <c r="R38" s="16">
        <v>-12.7279</v>
      </c>
      <c r="S38" s="2">
        <v>-12.635</v>
      </c>
      <c r="T38" s="2">
        <v>-12.218999999999999</v>
      </c>
      <c r="U38" s="2">
        <v>-12.707000000000001</v>
      </c>
      <c r="V38" s="2">
        <v>-12.727</v>
      </c>
    </row>
    <row r="39" spans="2:24" ht="15" customHeight="1" x14ac:dyDescent="0.25">
      <c r="B39" s="6" t="s">
        <v>31</v>
      </c>
      <c r="C39" s="15">
        <v>12.7279</v>
      </c>
      <c r="D39" s="15">
        <v>12.7279</v>
      </c>
      <c r="E39" s="15">
        <v>12.7279</v>
      </c>
      <c r="F39" s="15">
        <v>12.7279</v>
      </c>
      <c r="G39" s="15">
        <v>12.7279</v>
      </c>
      <c r="J39" s="6" t="s">
        <v>31</v>
      </c>
      <c r="K39" s="15">
        <v>12.7279</v>
      </c>
      <c r="L39" s="15">
        <v>12.7279</v>
      </c>
      <c r="M39" s="15">
        <v>12.7279</v>
      </c>
      <c r="N39" s="15">
        <v>12.7279</v>
      </c>
      <c r="O39" s="15">
        <v>12.7279</v>
      </c>
      <c r="Q39" s="6" t="s">
        <v>31</v>
      </c>
      <c r="R39" s="15">
        <v>12.7279</v>
      </c>
      <c r="S39" s="15">
        <v>12.728</v>
      </c>
      <c r="T39" s="15">
        <v>12.7279</v>
      </c>
      <c r="U39" s="15">
        <v>12.7279</v>
      </c>
      <c r="V39" s="15">
        <v>12.7279</v>
      </c>
    </row>
    <row r="42" spans="2:24" ht="15" customHeight="1" x14ac:dyDescent="0.25">
      <c r="B42" s="1">
        <v>7</v>
      </c>
      <c r="J42" s="1">
        <v>7</v>
      </c>
      <c r="Q42" s="1">
        <v>7</v>
      </c>
    </row>
    <row r="43" spans="2:24" ht="15" customHeight="1" x14ac:dyDescent="0.25">
      <c r="B43" s="4" t="s">
        <v>8</v>
      </c>
      <c r="C43" s="3">
        <v>147.5</v>
      </c>
      <c r="D43" s="36" t="s">
        <v>9</v>
      </c>
      <c r="E43" s="36" t="s">
        <v>10</v>
      </c>
      <c r="F43" s="36" t="s">
        <v>11</v>
      </c>
      <c r="G43" s="36" t="s">
        <v>12</v>
      </c>
      <c r="J43" s="4" t="s">
        <v>8</v>
      </c>
      <c r="K43" s="3">
        <v>147.5</v>
      </c>
      <c r="L43" s="36" t="s">
        <v>9</v>
      </c>
      <c r="M43" s="36" t="s">
        <v>10</v>
      </c>
      <c r="N43" s="36" t="s">
        <v>11</v>
      </c>
      <c r="O43" s="36" t="s">
        <v>12</v>
      </c>
      <c r="Q43" s="4" t="s">
        <v>8</v>
      </c>
      <c r="R43" s="3">
        <v>147.5</v>
      </c>
      <c r="S43" s="36" t="s">
        <v>9</v>
      </c>
      <c r="T43" s="36" t="s">
        <v>10</v>
      </c>
      <c r="U43" s="36" t="s">
        <v>11</v>
      </c>
      <c r="V43" s="43" t="s">
        <v>12</v>
      </c>
      <c r="W43" s="20"/>
      <c r="X43" s="20"/>
    </row>
    <row r="44" spans="2:24" ht="15" customHeight="1" x14ac:dyDescent="0.25">
      <c r="B44" s="5" t="s">
        <v>30</v>
      </c>
      <c r="C44" s="16">
        <v>-13.803900000000001</v>
      </c>
      <c r="D44" s="2">
        <v>-13.819000000000001</v>
      </c>
      <c r="E44" s="2">
        <v>-13.795999999999999</v>
      </c>
      <c r="F44" s="2">
        <v>-13.781000000000001</v>
      </c>
      <c r="G44" s="38">
        <v>-13.804</v>
      </c>
      <c r="J44" s="5" t="s">
        <v>30</v>
      </c>
      <c r="K44" s="16">
        <v>-13.803900000000001</v>
      </c>
      <c r="L44" s="2">
        <v>-13.792</v>
      </c>
      <c r="M44" s="2">
        <v>-13.792999999999999</v>
      </c>
      <c r="N44" s="2">
        <v>-13.834</v>
      </c>
      <c r="O44" s="38">
        <v>-13.837999999999999</v>
      </c>
      <c r="Q44" s="5" t="s">
        <v>30</v>
      </c>
      <c r="R44" s="16">
        <v>-13.803900000000001</v>
      </c>
      <c r="S44" s="2">
        <v>-13.785</v>
      </c>
      <c r="T44" s="2">
        <v>-13.863</v>
      </c>
      <c r="U44" s="2">
        <v>-13.782999999999999</v>
      </c>
      <c r="V44" s="44">
        <v>-13.831</v>
      </c>
    </row>
    <row r="45" spans="2:24" ht="15" customHeight="1" x14ac:dyDescent="0.25">
      <c r="B45" s="6" t="s">
        <v>31</v>
      </c>
      <c r="C45" s="15">
        <v>8.7941000000000003</v>
      </c>
      <c r="D45" s="15">
        <v>8.7941000000000003</v>
      </c>
      <c r="E45" s="15">
        <v>8.7941000000000003</v>
      </c>
      <c r="F45" s="15">
        <v>8.7941000000000003</v>
      </c>
      <c r="G45" s="15">
        <v>8.7941000000000003</v>
      </c>
      <c r="J45" s="6" t="s">
        <v>31</v>
      </c>
      <c r="K45" s="15">
        <v>8.7941000000000003</v>
      </c>
      <c r="L45" s="15">
        <v>8.7941000000000003</v>
      </c>
      <c r="M45" s="15">
        <v>8.7941000000000003</v>
      </c>
      <c r="N45" s="15">
        <v>8.7941000000000003</v>
      </c>
      <c r="O45" s="15">
        <v>8.7941000000000003</v>
      </c>
      <c r="Q45" s="6" t="s">
        <v>31</v>
      </c>
      <c r="R45" s="15">
        <v>8.7941000000000003</v>
      </c>
      <c r="S45" s="15">
        <v>8.7941000000000003</v>
      </c>
      <c r="T45" s="15">
        <v>8.7941000000000003</v>
      </c>
      <c r="U45" s="15">
        <v>8.7941000000000003</v>
      </c>
      <c r="V45" s="19">
        <v>8.7941000000000003</v>
      </c>
    </row>
    <row r="48" spans="2:24" ht="15" customHeight="1" x14ac:dyDescent="0.25">
      <c r="B48" s="1">
        <v>8</v>
      </c>
      <c r="J48" s="1">
        <v>8</v>
      </c>
      <c r="Q48" s="1">
        <v>8</v>
      </c>
      <c r="X48" s="20"/>
    </row>
    <row r="49" spans="2:24" ht="15" customHeight="1" x14ac:dyDescent="0.25">
      <c r="B49" s="4" t="s">
        <v>8</v>
      </c>
      <c r="C49" s="3">
        <v>155</v>
      </c>
      <c r="D49" s="36" t="s">
        <v>9</v>
      </c>
      <c r="E49" s="36" t="s">
        <v>10</v>
      </c>
      <c r="F49" s="36" t="s">
        <v>11</v>
      </c>
      <c r="G49" s="36" t="s">
        <v>12</v>
      </c>
      <c r="J49" s="4" t="s">
        <v>8</v>
      </c>
      <c r="K49" s="3">
        <v>155</v>
      </c>
      <c r="L49" s="36" t="s">
        <v>9</v>
      </c>
      <c r="M49" s="36" t="s">
        <v>10</v>
      </c>
      <c r="N49" s="36" t="s">
        <v>11</v>
      </c>
      <c r="O49" s="36" t="s">
        <v>12</v>
      </c>
      <c r="Q49" s="4" t="s">
        <v>8</v>
      </c>
      <c r="R49" s="3">
        <v>155</v>
      </c>
      <c r="S49" s="36" t="s">
        <v>9</v>
      </c>
      <c r="T49" s="36" t="s">
        <v>10</v>
      </c>
      <c r="U49" s="36" t="s">
        <v>11</v>
      </c>
      <c r="V49" s="36" t="s">
        <v>12</v>
      </c>
    </row>
    <row r="50" spans="2:24" ht="15" customHeight="1" x14ac:dyDescent="0.25">
      <c r="B50" s="5" t="s">
        <v>30</v>
      </c>
      <c r="C50" s="16">
        <v>-14.295500000000001</v>
      </c>
      <c r="D50" s="2">
        <v>-14.289</v>
      </c>
      <c r="E50" s="2">
        <v>-14.355</v>
      </c>
      <c r="F50" s="2">
        <v>-14.291</v>
      </c>
      <c r="G50" s="2">
        <v>-14.401999999999999</v>
      </c>
      <c r="J50" s="5" t="s">
        <v>30</v>
      </c>
      <c r="K50" s="16">
        <v>-14.295500000000001</v>
      </c>
      <c r="L50" s="2">
        <v>-14.337</v>
      </c>
      <c r="M50" s="2">
        <v>-14.39</v>
      </c>
      <c r="N50" s="2">
        <v>-14.340999999999999</v>
      </c>
      <c r="O50" s="2">
        <v>-14.403</v>
      </c>
      <c r="Q50" s="5" t="s">
        <v>30</v>
      </c>
      <c r="R50" s="16">
        <v>-14.295500000000001</v>
      </c>
      <c r="S50" s="2">
        <v>-14.382999999999999</v>
      </c>
      <c r="T50" s="2">
        <v>-14.715</v>
      </c>
      <c r="U50" s="2">
        <v>-14.462</v>
      </c>
      <c r="V50" s="2">
        <v>-14.602</v>
      </c>
    </row>
    <row r="51" spans="2:24" ht="15" customHeight="1" x14ac:dyDescent="0.25">
      <c r="B51" s="6" t="s">
        <v>31</v>
      </c>
      <c r="C51" s="15">
        <v>6.6661000000000001</v>
      </c>
      <c r="D51" s="15">
        <v>6.6661000000000001</v>
      </c>
      <c r="E51" s="15">
        <v>6.6661000000000001</v>
      </c>
      <c r="F51" s="15">
        <v>6.6661000000000001</v>
      </c>
      <c r="G51" s="15">
        <v>6.6661000000000001</v>
      </c>
      <c r="J51" s="6" t="s">
        <v>31</v>
      </c>
      <c r="K51" s="15">
        <v>6.6661000000000001</v>
      </c>
      <c r="L51" s="15">
        <v>6.6661000000000001</v>
      </c>
      <c r="M51" s="15">
        <v>6.6661000000000001</v>
      </c>
      <c r="N51" s="15">
        <v>6.6661000000000001</v>
      </c>
      <c r="O51" s="15">
        <v>6.6660000000000004</v>
      </c>
      <c r="Q51" s="6" t="s">
        <v>31</v>
      </c>
      <c r="R51" s="15">
        <v>6.6661000000000001</v>
      </c>
      <c r="S51" s="15">
        <v>6.6661000000000001</v>
      </c>
      <c r="T51" s="15">
        <v>6.6661000000000001</v>
      </c>
      <c r="U51" s="15">
        <v>6.6661000000000001</v>
      </c>
      <c r="V51" s="15">
        <v>6.6660000000000004</v>
      </c>
    </row>
    <row r="52" spans="2:24" ht="15" customHeight="1" x14ac:dyDescent="0.25">
      <c r="G52" s="1">
        <v>1</v>
      </c>
      <c r="O52" s="1">
        <v>1</v>
      </c>
      <c r="V52" s="1">
        <v>1</v>
      </c>
    </row>
    <row r="54" spans="2:24" ht="15" customHeight="1" x14ac:dyDescent="0.25">
      <c r="B54" s="1">
        <v>9</v>
      </c>
      <c r="J54" s="1">
        <v>9</v>
      </c>
      <c r="Q54" s="1">
        <v>9</v>
      </c>
    </row>
    <row r="55" spans="2:24" ht="15" customHeight="1" x14ac:dyDescent="0.25">
      <c r="B55" s="4" t="s">
        <v>8</v>
      </c>
      <c r="C55" s="3">
        <v>167.5</v>
      </c>
      <c r="D55" s="36" t="s">
        <v>9</v>
      </c>
      <c r="E55" s="36" t="s">
        <v>10</v>
      </c>
      <c r="F55" s="36" t="s">
        <v>11</v>
      </c>
      <c r="G55" s="36" t="s">
        <v>12</v>
      </c>
      <c r="J55" s="4" t="s">
        <v>8</v>
      </c>
      <c r="K55" s="3">
        <v>167.5</v>
      </c>
      <c r="L55" s="36" t="s">
        <v>9</v>
      </c>
      <c r="M55" s="36" t="s">
        <v>10</v>
      </c>
      <c r="N55" s="36" t="s">
        <v>11</v>
      </c>
      <c r="O55" s="36" t="s">
        <v>12</v>
      </c>
      <c r="Q55" s="4" t="s">
        <v>8</v>
      </c>
      <c r="R55" s="3">
        <v>167.5</v>
      </c>
      <c r="S55" s="36" t="s">
        <v>9</v>
      </c>
      <c r="T55" s="36" t="s">
        <v>10</v>
      </c>
      <c r="U55" s="36" t="s">
        <v>11</v>
      </c>
      <c r="V55" s="36" t="s">
        <v>12</v>
      </c>
      <c r="W55" s="20"/>
      <c r="X55" s="20"/>
    </row>
    <row r="56" spans="2:24" ht="15" customHeight="1" x14ac:dyDescent="0.25">
      <c r="B56" s="5" t="s">
        <v>30</v>
      </c>
      <c r="C56" s="16">
        <v>-18.4894</v>
      </c>
      <c r="D56" s="2">
        <v>-18.367000000000001</v>
      </c>
      <c r="E56" s="2">
        <v>-18.484999999999999</v>
      </c>
      <c r="F56" s="2">
        <v>-18.425999999999998</v>
      </c>
      <c r="G56" s="2">
        <v>-18.532</v>
      </c>
      <c r="J56" s="5" t="s">
        <v>30</v>
      </c>
      <c r="K56" s="16">
        <v>-18.4894</v>
      </c>
      <c r="L56" s="2">
        <v>-18.515000000000001</v>
      </c>
      <c r="M56" s="2">
        <v>-18.463000000000001</v>
      </c>
      <c r="N56" s="2">
        <v>-18.523</v>
      </c>
      <c r="O56" s="2">
        <v>-18.474</v>
      </c>
      <c r="Q56" s="5" t="s">
        <v>30</v>
      </c>
      <c r="R56" s="16">
        <v>-18.4894</v>
      </c>
      <c r="S56" s="2">
        <v>-18.48</v>
      </c>
      <c r="T56" s="2">
        <v>-18.425000000000001</v>
      </c>
      <c r="U56" s="2">
        <v>-18.57</v>
      </c>
      <c r="V56" s="2">
        <v>-18.46</v>
      </c>
    </row>
    <row r="57" spans="2:24" ht="15" customHeight="1" x14ac:dyDescent="0.25">
      <c r="B57" s="6" t="s">
        <v>31</v>
      </c>
      <c r="C57" s="15">
        <v>4.0990000000000002</v>
      </c>
      <c r="D57" s="15">
        <v>4.0990000000000002</v>
      </c>
      <c r="E57" s="15">
        <v>4.0990000000000002</v>
      </c>
      <c r="F57" s="15">
        <v>4.0990000000000002</v>
      </c>
      <c r="G57" s="15">
        <v>4.0990000000000002</v>
      </c>
      <c r="J57" s="6" t="s">
        <v>31</v>
      </c>
      <c r="K57" s="15">
        <v>4.0990000000000002</v>
      </c>
      <c r="L57" s="15">
        <v>4.0990000000000002</v>
      </c>
      <c r="M57" s="15">
        <v>4.0990000000000002</v>
      </c>
      <c r="N57" s="15">
        <v>4.0990000000000002</v>
      </c>
      <c r="O57" s="15">
        <v>4.0990000000000002</v>
      </c>
      <c r="Q57" s="6" t="s">
        <v>31</v>
      </c>
      <c r="R57" s="15">
        <v>4.0990000000000002</v>
      </c>
      <c r="S57" s="15">
        <v>4.0990000000000002</v>
      </c>
      <c r="T57" s="15">
        <v>4.0990000000000002</v>
      </c>
      <c r="U57" s="15">
        <v>4.0990000000000002</v>
      </c>
      <c r="V57" s="15">
        <v>4.0990000000000002</v>
      </c>
    </row>
    <row r="60" spans="2:24" ht="15" customHeight="1" x14ac:dyDescent="0.25">
      <c r="B60" s="1">
        <v>10</v>
      </c>
      <c r="J60" s="1">
        <v>10</v>
      </c>
      <c r="Q60" s="1">
        <v>10</v>
      </c>
    </row>
    <row r="61" spans="2:24" ht="15" customHeight="1" x14ac:dyDescent="0.25">
      <c r="B61" s="4" t="s">
        <v>8</v>
      </c>
      <c r="C61" s="3">
        <v>172</v>
      </c>
      <c r="D61" s="36" t="s">
        <v>9</v>
      </c>
      <c r="E61" s="36" t="s">
        <v>10</v>
      </c>
      <c r="F61" s="36" t="s">
        <v>11</v>
      </c>
      <c r="G61" s="36" t="s">
        <v>12</v>
      </c>
      <c r="J61" s="4" t="s">
        <v>8</v>
      </c>
      <c r="K61" s="3">
        <v>172</v>
      </c>
      <c r="L61" s="36" t="s">
        <v>9</v>
      </c>
      <c r="M61" s="36" t="s">
        <v>10</v>
      </c>
      <c r="N61" s="36" t="s">
        <v>11</v>
      </c>
      <c r="O61" s="36" t="s">
        <v>12</v>
      </c>
      <c r="Q61" s="4" t="s">
        <v>8</v>
      </c>
      <c r="R61" s="3">
        <v>172</v>
      </c>
      <c r="S61" s="36" t="s">
        <v>9</v>
      </c>
      <c r="T61" s="36" t="s">
        <v>10</v>
      </c>
      <c r="U61" s="36" t="s">
        <v>11</v>
      </c>
      <c r="V61" s="36" t="s">
        <v>12</v>
      </c>
      <c r="W61" s="20"/>
      <c r="X61" s="20"/>
    </row>
    <row r="62" spans="2:24" ht="15" customHeight="1" x14ac:dyDescent="0.25">
      <c r="B62" s="5" t="s">
        <v>30</v>
      </c>
      <c r="C62" s="16">
        <v>-20.372599999999998</v>
      </c>
      <c r="D62" s="2">
        <v>-20.283999999999999</v>
      </c>
      <c r="E62" s="2">
        <v>-20.361000000000001</v>
      </c>
      <c r="F62" s="2">
        <v>-20.251999999999999</v>
      </c>
      <c r="G62" s="2">
        <v>-20.411000000000001</v>
      </c>
      <c r="J62" s="5" t="s">
        <v>30</v>
      </c>
      <c r="K62" s="16">
        <v>-20.372599999999998</v>
      </c>
      <c r="L62" s="2">
        <v>-20.359000000000002</v>
      </c>
      <c r="M62" s="2">
        <v>-20.332000000000001</v>
      </c>
      <c r="N62" s="2">
        <v>-20.292999999999999</v>
      </c>
      <c r="O62" s="2">
        <v>-20.364000000000001</v>
      </c>
      <c r="Q62" s="5" t="s">
        <v>30</v>
      </c>
      <c r="R62" s="16">
        <v>-20.372599999999998</v>
      </c>
      <c r="S62" s="2">
        <v>-20.443000000000001</v>
      </c>
      <c r="T62" s="2">
        <v>-20.161000000000001</v>
      </c>
      <c r="U62" s="2">
        <v>-20.451000000000001</v>
      </c>
      <c r="V62" s="2">
        <v>-20.257999999999999</v>
      </c>
    </row>
    <row r="63" spans="2:24" ht="15" customHeight="1" x14ac:dyDescent="0.25">
      <c r="B63" s="6" t="s">
        <v>31</v>
      </c>
      <c r="C63" s="15">
        <v>2.8632</v>
      </c>
      <c r="D63" s="15">
        <v>2.8632</v>
      </c>
      <c r="E63" s="15">
        <v>2.8632</v>
      </c>
      <c r="F63" s="15">
        <v>2.8632</v>
      </c>
      <c r="G63" s="15">
        <v>2.8632</v>
      </c>
      <c r="J63" s="6" t="s">
        <v>31</v>
      </c>
      <c r="K63" s="15">
        <v>2.8632</v>
      </c>
      <c r="L63" s="15">
        <v>2.8632</v>
      </c>
      <c r="M63" s="15">
        <v>2.8632</v>
      </c>
      <c r="N63" s="15">
        <v>2.8632</v>
      </c>
      <c r="O63" s="15">
        <v>2.8632</v>
      </c>
      <c r="Q63" s="6" t="s">
        <v>31</v>
      </c>
      <c r="R63" s="15">
        <v>2.8632</v>
      </c>
      <c r="S63" s="15">
        <v>2.8632</v>
      </c>
      <c r="T63" s="15">
        <v>2.8632</v>
      </c>
      <c r="U63" s="15">
        <v>2.8632</v>
      </c>
      <c r="V63" s="15">
        <v>2.8632</v>
      </c>
    </row>
    <row r="66" spans="2:28" ht="15" customHeight="1" x14ac:dyDescent="0.25">
      <c r="B66" s="1">
        <v>11</v>
      </c>
      <c r="J66" s="1">
        <v>11</v>
      </c>
      <c r="Q66" s="1">
        <v>11</v>
      </c>
    </row>
    <row r="67" spans="2:28" ht="15" customHeight="1" x14ac:dyDescent="0.25">
      <c r="B67" s="4" t="s">
        <v>8</v>
      </c>
      <c r="C67" s="3">
        <v>180</v>
      </c>
      <c r="D67" s="36" t="s">
        <v>9</v>
      </c>
      <c r="E67" s="36" t="s">
        <v>10</v>
      </c>
      <c r="F67" s="36" t="s">
        <v>11</v>
      </c>
      <c r="G67" s="36" t="s">
        <v>12</v>
      </c>
      <c r="J67" s="4" t="s">
        <v>8</v>
      </c>
      <c r="K67" s="3">
        <v>180</v>
      </c>
      <c r="L67" s="36" t="s">
        <v>9</v>
      </c>
      <c r="M67" s="36" t="s">
        <v>10</v>
      </c>
      <c r="N67" s="36" t="s">
        <v>11</v>
      </c>
      <c r="O67" s="36" t="s">
        <v>12</v>
      </c>
      <c r="Q67" s="4" t="s">
        <v>8</v>
      </c>
      <c r="R67" s="3">
        <v>180</v>
      </c>
      <c r="S67" s="36" t="s">
        <v>9</v>
      </c>
      <c r="T67" s="36" t="s">
        <v>10</v>
      </c>
      <c r="U67" s="36" t="s">
        <v>11</v>
      </c>
      <c r="V67" s="36" t="s">
        <v>12</v>
      </c>
      <c r="W67" s="20"/>
      <c r="X67" s="20"/>
    </row>
    <row r="68" spans="2:28" ht="15" customHeight="1" x14ac:dyDescent="0.25">
      <c r="B68" s="5" t="s">
        <v>30</v>
      </c>
      <c r="C68" s="9">
        <v>-22</v>
      </c>
      <c r="D68" s="2">
        <v>-21.960999999999999</v>
      </c>
      <c r="E68" s="2">
        <v>-21.945</v>
      </c>
      <c r="F68" s="2">
        <v>-21.954000000000001</v>
      </c>
      <c r="G68" s="2">
        <v>-22.001999999999999</v>
      </c>
      <c r="J68" s="5" t="s">
        <v>30</v>
      </c>
      <c r="K68" s="9">
        <v>-22</v>
      </c>
      <c r="L68" s="2">
        <v>-21.957999999999998</v>
      </c>
      <c r="M68" s="2">
        <v>-21.91</v>
      </c>
      <c r="N68" s="2">
        <v>-21.965</v>
      </c>
      <c r="O68" s="2">
        <v>-21.991</v>
      </c>
      <c r="Q68" s="5" t="s">
        <v>30</v>
      </c>
      <c r="R68" s="9">
        <v>-22</v>
      </c>
      <c r="S68" s="2">
        <v>-21.963999999999999</v>
      </c>
      <c r="T68" s="2">
        <v>-21.652999999999999</v>
      </c>
      <c r="U68" s="2">
        <v>-21.963000000000001</v>
      </c>
      <c r="V68" s="2">
        <v>-21.978999999999999</v>
      </c>
    </row>
    <row r="69" spans="2:28" ht="15" customHeight="1" x14ac:dyDescent="0.25">
      <c r="B69" s="6" t="s">
        <v>31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J69" s="6" t="s">
        <v>31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Q69" s="6" t="s">
        <v>31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</row>
    <row r="70" spans="2:28" ht="15" customHeight="1" x14ac:dyDescent="0.25">
      <c r="Q70" s="21"/>
      <c r="R70" s="21"/>
      <c r="S70" s="21"/>
      <c r="T70" s="21"/>
      <c r="U70" s="21"/>
      <c r="V70" s="21"/>
    </row>
    <row r="71" spans="2:28" ht="15" customHeight="1" x14ac:dyDescent="0.25">
      <c r="Q71" s="22"/>
      <c r="R71" s="21"/>
      <c r="S71" s="21"/>
      <c r="T71" s="21"/>
      <c r="U71" s="21"/>
      <c r="V71" s="21"/>
    </row>
    <row r="72" spans="2:28" ht="15" customHeight="1" x14ac:dyDescent="0.25">
      <c r="Q72" s="21"/>
      <c r="R72" s="21"/>
      <c r="S72" s="21"/>
      <c r="T72" s="21"/>
      <c r="U72" s="21"/>
      <c r="V72" s="21"/>
    </row>
    <row r="73" spans="2:28" ht="15" customHeight="1" x14ac:dyDescent="0.25">
      <c r="S73" s="8"/>
      <c r="T73" s="8"/>
      <c r="U73" s="8"/>
      <c r="V73" s="8"/>
    </row>
    <row r="74" spans="2:28" ht="15" customHeight="1" x14ac:dyDescent="0.25">
      <c r="C74" s="34" t="s">
        <v>17</v>
      </c>
      <c r="Q74" s="34" t="s">
        <v>21</v>
      </c>
      <c r="W74" s="1"/>
      <c r="X74" s="1"/>
    </row>
    <row r="75" spans="2:28" ht="15" customHeight="1" x14ac:dyDescent="0.25">
      <c r="W75" s="1"/>
      <c r="X75" s="1"/>
    </row>
    <row r="76" spans="2:28" ht="15" customHeight="1" x14ac:dyDescent="0.25">
      <c r="C76" s="1" t="s">
        <v>18</v>
      </c>
      <c r="Q76" s="1" t="s">
        <v>18</v>
      </c>
      <c r="W76" s="1"/>
      <c r="X76" s="1"/>
    </row>
    <row r="77" spans="2:28" ht="15" customHeight="1" x14ac:dyDescent="0.25">
      <c r="C77" s="1" t="s">
        <v>30</v>
      </c>
      <c r="D77" s="12">
        <v>0</v>
      </c>
      <c r="E77" s="16">
        <v>-3.5891999999999999</v>
      </c>
      <c r="F77" s="16">
        <v>-5.1577000000000002</v>
      </c>
      <c r="G77" s="9">
        <v>-6.6661000000000001</v>
      </c>
      <c r="H77" s="9">
        <v>-10.5121</v>
      </c>
      <c r="I77" s="16">
        <v>-12.7279</v>
      </c>
      <c r="J77" s="16">
        <v>-13.803900000000001</v>
      </c>
      <c r="K77" s="16">
        <v>-14.295500000000001</v>
      </c>
      <c r="L77" s="16">
        <v>-18.4894</v>
      </c>
      <c r="M77" s="16">
        <v>-20.372599999999998</v>
      </c>
      <c r="N77" s="9">
        <v>-22</v>
      </c>
      <c r="Q77" s="1" t="s">
        <v>30</v>
      </c>
      <c r="R77" s="12">
        <v>0</v>
      </c>
      <c r="S77" s="16">
        <v>-3.5891999999999999</v>
      </c>
      <c r="T77" s="16">
        <v>-5.1577000000000002</v>
      </c>
      <c r="U77" s="9">
        <v>-6.6661000000000001</v>
      </c>
      <c r="V77" s="9">
        <v>-10.5121</v>
      </c>
      <c r="W77" s="16">
        <v>-12.7279</v>
      </c>
      <c r="X77" s="16">
        <v>-13.803900000000001</v>
      </c>
      <c r="Y77" s="16">
        <v>-14.295500000000001</v>
      </c>
      <c r="Z77" s="16">
        <v>-18.4894</v>
      </c>
      <c r="AA77" s="16">
        <v>-20.372599999999998</v>
      </c>
      <c r="AB77" s="9">
        <v>-22</v>
      </c>
    </row>
    <row r="78" spans="2:28" ht="15" customHeight="1" x14ac:dyDescent="0.25">
      <c r="C78" s="1" t="s">
        <v>31</v>
      </c>
      <c r="D78" s="13">
        <v>22</v>
      </c>
      <c r="E78" s="15">
        <v>19.365500000000001</v>
      </c>
      <c r="F78" s="15">
        <v>16.3581</v>
      </c>
      <c r="G78" s="15">
        <v>14.295500000000001</v>
      </c>
      <c r="H78" s="15">
        <v>13.6996</v>
      </c>
      <c r="I78" s="15">
        <v>12.7279</v>
      </c>
      <c r="J78" s="15">
        <v>8.7941000000000003</v>
      </c>
      <c r="K78" s="15">
        <v>6.6661000000000001</v>
      </c>
      <c r="L78" s="15">
        <v>4.0990000000000002</v>
      </c>
      <c r="M78" s="15">
        <v>2.8632</v>
      </c>
      <c r="N78" s="10">
        <v>0</v>
      </c>
      <c r="Q78" s="1" t="s">
        <v>31</v>
      </c>
      <c r="R78" s="13">
        <v>22</v>
      </c>
      <c r="S78" s="15">
        <v>19.365500000000001</v>
      </c>
      <c r="T78" s="15">
        <v>16.3581</v>
      </c>
      <c r="U78" s="15">
        <v>14.295500000000001</v>
      </c>
      <c r="V78" s="15">
        <v>13.6996</v>
      </c>
      <c r="W78" s="15">
        <v>12.7279</v>
      </c>
      <c r="X78" s="15">
        <v>8.7941000000000003</v>
      </c>
      <c r="Y78" s="15">
        <v>6.6661000000000001</v>
      </c>
      <c r="Z78" s="15">
        <v>4.0990000000000002</v>
      </c>
      <c r="AA78" s="15">
        <v>2.8632</v>
      </c>
      <c r="AB78" s="10">
        <v>0</v>
      </c>
    </row>
    <row r="79" spans="2:28" ht="15" customHeight="1" x14ac:dyDescent="0.25">
      <c r="W79" s="1"/>
      <c r="X79" s="1"/>
    </row>
    <row r="80" spans="2:28" ht="15" customHeight="1" x14ac:dyDescent="0.25">
      <c r="W80" s="1"/>
      <c r="X80" s="1"/>
    </row>
    <row r="81" spans="3:29" ht="15" customHeight="1" x14ac:dyDescent="0.25">
      <c r="W81" s="1"/>
      <c r="X81" s="1"/>
    </row>
    <row r="82" spans="3:29" ht="15" customHeight="1" x14ac:dyDescent="0.25">
      <c r="C82" s="1" t="s">
        <v>9</v>
      </c>
      <c r="Q82" s="1" t="s">
        <v>9</v>
      </c>
      <c r="W82" s="1"/>
      <c r="X82" s="1"/>
    </row>
    <row r="83" spans="3:29" ht="15" customHeight="1" x14ac:dyDescent="0.25">
      <c r="C83" s="1" t="s">
        <v>30</v>
      </c>
      <c r="D83" s="12">
        <v>0</v>
      </c>
      <c r="E83" s="2">
        <v>-3.6080000000000001</v>
      </c>
      <c r="F83" s="2">
        <v>-5.1870000000000003</v>
      </c>
      <c r="G83" s="2">
        <v>-6.673</v>
      </c>
      <c r="H83" s="2">
        <v>-10.342000000000001</v>
      </c>
      <c r="I83" s="2">
        <v>-12.653</v>
      </c>
      <c r="J83" s="2">
        <v>-13.819000000000001</v>
      </c>
      <c r="K83" s="2">
        <v>-14.289</v>
      </c>
      <c r="L83" s="2">
        <v>-18.367000000000001</v>
      </c>
      <c r="M83" s="2">
        <v>-20.283999999999999</v>
      </c>
      <c r="N83" s="2">
        <v>-21.960999999999999</v>
      </c>
      <c r="Q83" s="1" t="s">
        <v>30</v>
      </c>
      <c r="R83" s="12">
        <v>0</v>
      </c>
      <c r="S83" s="2">
        <v>-3.581</v>
      </c>
      <c r="T83" s="2">
        <v>-5.1390000000000002</v>
      </c>
      <c r="U83" s="2">
        <v>-6.7149999999999999</v>
      </c>
      <c r="V83" s="2">
        <v>-10.563000000000001</v>
      </c>
      <c r="W83" s="2">
        <v>-12.726000000000001</v>
      </c>
      <c r="X83" s="2">
        <v>-13.792</v>
      </c>
      <c r="Y83" s="2">
        <v>-14.337</v>
      </c>
      <c r="Z83" s="2">
        <v>-18.515000000000001</v>
      </c>
      <c r="AA83" s="2">
        <v>-20.359000000000002</v>
      </c>
      <c r="AB83" s="2">
        <v>-21.957999999999998</v>
      </c>
    </row>
    <row r="84" spans="3:29" ht="15" customHeight="1" x14ac:dyDescent="0.25">
      <c r="C84" s="1" t="s">
        <v>31</v>
      </c>
      <c r="D84" s="14">
        <v>21.972999999999999</v>
      </c>
      <c r="E84" s="15">
        <v>19.365500000000001</v>
      </c>
      <c r="F84" s="15">
        <v>16.3581</v>
      </c>
      <c r="G84" s="15">
        <v>14.295500000000001</v>
      </c>
      <c r="H84" s="15">
        <v>13.6996</v>
      </c>
      <c r="I84" s="15">
        <v>12.7279</v>
      </c>
      <c r="J84" s="15">
        <v>8.7941000000000003</v>
      </c>
      <c r="K84" s="15">
        <v>6.6661000000000001</v>
      </c>
      <c r="L84" s="15">
        <v>4.0990000000000002</v>
      </c>
      <c r="M84" s="15">
        <v>2.8632</v>
      </c>
      <c r="N84" s="10">
        <v>0</v>
      </c>
      <c r="O84" s="1" t="s">
        <v>34</v>
      </c>
      <c r="Q84" s="1" t="s">
        <v>31</v>
      </c>
      <c r="R84" s="14">
        <v>21.986999999999998</v>
      </c>
      <c r="S84" s="15">
        <v>19.365500000000001</v>
      </c>
      <c r="T84" s="15">
        <v>16.3581</v>
      </c>
      <c r="U84" s="15">
        <v>14.295500000000001</v>
      </c>
      <c r="V84" s="15">
        <v>13.6996</v>
      </c>
      <c r="W84" s="15">
        <v>12.7279</v>
      </c>
      <c r="X84" s="15">
        <v>8.7941000000000003</v>
      </c>
      <c r="Y84" s="15">
        <v>6.6661000000000001</v>
      </c>
      <c r="Z84" s="15">
        <v>4.0990000000000002</v>
      </c>
      <c r="AA84" s="15">
        <v>2.8632</v>
      </c>
      <c r="AB84" s="10">
        <v>0</v>
      </c>
      <c r="AC84" s="8" t="s">
        <v>34</v>
      </c>
    </row>
    <row r="85" spans="3:29" ht="15" customHeight="1" x14ac:dyDescent="0.25">
      <c r="D85" s="1">
        <f>-1*($D$78-D84)</f>
        <v>-2.7000000000001023E-2</v>
      </c>
      <c r="E85" s="37">
        <f>E$77-E83</f>
        <v>1.880000000000015E-2</v>
      </c>
      <c r="F85" s="37">
        <f t="shared" ref="F85:N85" si="0">F$77-F83</f>
        <v>2.9300000000000104E-2</v>
      </c>
      <c r="G85" s="37">
        <f t="shared" si="0"/>
        <v>6.8999999999999062E-3</v>
      </c>
      <c r="H85" s="37">
        <f t="shared" si="0"/>
        <v>-0.1700999999999997</v>
      </c>
      <c r="I85" s="37">
        <f t="shared" si="0"/>
        <v>-7.4899999999999523E-2</v>
      </c>
      <c r="J85" s="37">
        <f t="shared" si="0"/>
        <v>1.5100000000000335E-2</v>
      </c>
      <c r="K85" s="37">
        <f t="shared" si="0"/>
        <v>-6.5000000000008384E-3</v>
      </c>
      <c r="L85" s="37">
        <f t="shared" si="0"/>
        <v>-0.12239999999999895</v>
      </c>
      <c r="M85" s="37">
        <f t="shared" si="0"/>
        <v>-8.8599999999999568E-2</v>
      </c>
      <c r="N85" s="37">
        <f t="shared" si="0"/>
        <v>-3.9000000000001478E-2</v>
      </c>
      <c r="R85" s="1">
        <f>-1*($D$78-R84)</f>
        <v>-1.3000000000001677E-2</v>
      </c>
      <c r="S85" s="37">
        <f>S$77-S83</f>
        <v>-8.1999999999999851E-3</v>
      </c>
      <c r="T85" s="37">
        <f t="shared" ref="T85:AB85" si="1">T$77-T83</f>
        <v>-1.8699999999999939E-2</v>
      </c>
      <c r="U85" s="37">
        <f t="shared" si="1"/>
        <v>4.8899999999999721E-2</v>
      </c>
      <c r="V85" s="37">
        <f t="shared" si="1"/>
        <v>5.0900000000000389E-2</v>
      </c>
      <c r="W85" s="37">
        <f t="shared" si="1"/>
        <v>-1.8999999999991246E-3</v>
      </c>
      <c r="X85" s="37">
        <f t="shared" si="1"/>
        <v>-1.1900000000000688E-2</v>
      </c>
      <c r="Y85" s="37">
        <f t="shared" si="1"/>
        <v>4.1499999999999204E-2</v>
      </c>
      <c r="Z85" s="37">
        <f t="shared" si="1"/>
        <v>2.5600000000000733E-2</v>
      </c>
      <c r="AA85" s="37">
        <f t="shared" si="1"/>
        <v>-1.3599999999996726E-2</v>
      </c>
      <c r="AB85" s="37">
        <f t="shared" si="1"/>
        <v>-4.2000000000001592E-2</v>
      </c>
    </row>
    <row r="86" spans="3:29" ht="15" customHeight="1" x14ac:dyDescent="0.25">
      <c r="E86" s="1">
        <f>ABS(E85)</f>
        <v>1.880000000000015E-2</v>
      </c>
      <c r="F86" s="1">
        <f t="shared" ref="F86" si="2">ABS(F85)</f>
        <v>2.9300000000000104E-2</v>
      </c>
      <c r="G86" s="1">
        <f t="shared" ref="G86" si="3">ABS(G85)</f>
        <v>6.8999999999999062E-3</v>
      </c>
      <c r="H86" s="1">
        <f t="shared" ref="H86" si="4">ABS(H85)</f>
        <v>0.1700999999999997</v>
      </c>
      <c r="I86" s="1">
        <f t="shared" ref="I86" si="5">ABS(I85)</f>
        <v>7.4899999999999523E-2</v>
      </c>
      <c r="J86" s="1">
        <f t="shared" ref="J86" si="6">ABS(J85)</f>
        <v>1.5100000000000335E-2</v>
      </c>
      <c r="K86" s="1">
        <f t="shared" ref="K86" si="7">ABS(K85)</f>
        <v>6.5000000000008384E-3</v>
      </c>
      <c r="L86" s="1">
        <f t="shared" ref="L86" si="8">ABS(L85)</f>
        <v>0.12239999999999895</v>
      </c>
      <c r="M86" s="1">
        <f t="shared" ref="M86" si="9">ABS(M85)</f>
        <v>8.8599999999999568E-2</v>
      </c>
      <c r="N86" s="1">
        <f t="shared" ref="N86" si="10">ABS(N85)</f>
        <v>3.9000000000001478E-2</v>
      </c>
      <c r="O86" s="1">
        <f>AVERAGE(D86:N86)</f>
        <v>5.7160000000000058E-2</v>
      </c>
      <c r="R86" s="1">
        <f>ABS(R85)</f>
        <v>1.3000000000001677E-2</v>
      </c>
      <c r="S86" s="1">
        <f t="shared" ref="S86" si="11">ABS(S85)</f>
        <v>8.1999999999999851E-3</v>
      </c>
      <c r="T86" s="1">
        <f t="shared" ref="T86" si="12">ABS(T85)</f>
        <v>1.8699999999999939E-2</v>
      </c>
      <c r="U86" s="1">
        <f t="shared" ref="U86" si="13">ABS(U85)</f>
        <v>4.8899999999999721E-2</v>
      </c>
      <c r="V86" s="1">
        <f t="shared" ref="V86" si="14">ABS(V85)</f>
        <v>5.0900000000000389E-2</v>
      </c>
      <c r="W86" s="1">
        <f t="shared" ref="W86" si="15">ABS(W85)</f>
        <v>1.8999999999991246E-3</v>
      </c>
      <c r="X86" s="1">
        <f t="shared" ref="X86" si="16">ABS(X85)</f>
        <v>1.1900000000000688E-2</v>
      </c>
      <c r="Y86" s="1">
        <f t="shared" ref="Y86" si="17">ABS(Y85)</f>
        <v>4.1499999999999204E-2</v>
      </c>
      <c r="Z86" s="1">
        <f t="shared" ref="Z86" si="18">ABS(Z85)</f>
        <v>2.5600000000000733E-2</v>
      </c>
      <c r="AA86" s="1">
        <f t="shared" ref="AA86" si="19">ABS(AA85)</f>
        <v>1.3599999999996726E-2</v>
      </c>
      <c r="AB86" s="1">
        <f t="shared" ref="AB86" si="20">ABS(AB85)</f>
        <v>4.2000000000001592E-2</v>
      </c>
      <c r="AC86" s="1">
        <f>AVERAGE(R86:AB86)</f>
        <v>2.510909090909089E-2</v>
      </c>
    </row>
    <row r="87" spans="3:29" ht="15" customHeight="1" x14ac:dyDescent="0.25">
      <c r="C87" s="1" t="s">
        <v>19</v>
      </c>
      <c r="Q87" s="1" t="s">
        <v>19</v>
      </c>
      <c r="W87" s="1"/>
      <c r="X87" s="1"/>
    </row>
    <row r="88" spans="3:29" ht="15" customHeight="1" x14ac:dyDescent="0.25">
      <c r="C88" s="1" t="s">
        <v>30</v>
      </c>
      <c r="D88" s="12">
        <v>0</v>
      </c>
      <c r="E88" s="2">
        <v>-3.5179999999999998</v>
      </c>
      <c r="F88" s="2">
        <v>-5.1310000000000002</v>
      </c>
      <c r="G88" s="2">
        <v>-6.72</v>
      </c>
      <c r="H88" s="2">
        <v>-10.419</v>
      </c>
      <c r="I88" s="2">
        <v>-12.631</v>
      </c>
      <c r="J88" s="2">
        <v>-13.795999999999999</v>
      </c>
      <c r="K88" s="2">
        <v>-14.355</v>
      </c>
      <c r="L88" s="2">
        <v>-18.484999999999999</v>
      </c>
      <c r="M88" s="2">
        <v>-20.361000000000001</v>
      </c>
      <c r="N88" s="2">
        <v>-21.945</v>
      </c>
      <c r="Q88" s="1" t="s">
        <v>30</v>
      </c>
      <c r="R88" s="12">
        <v>0</v>
      </c>
      <c r="S88" s="2">
        <v>-3.5409999999999999</v>
      </c>
      <c r="T88" s="2">
        <v>-5.141</v>
      </c>
      <c r="U88" s="2">
        <v>-6.7859999999999996</v>
      </c>
      <c r="V88" s="2">
        <v>-10.539</v>
      </c>
      <c r="W88" s="2">
        <v>-12.664999999999999</v>
      </c>
      <c r="X88" s="2">
        <v>-13.792999999999999</v>
      </c>
      <c r="Y88" s="2">
        <v>-14.39</v>
      </c>
      <c r="Z88" s="2">
        <v>-18.463000000000001</v>
      </c>
      <c r="AA88" s="2">
        <v>-20.332000000000001</v>
      </c>
      <c r="AB88" s="2">
        <v>-21.91</v>
      </c>
    </row>
    <row r="89" spans="3:29" ht="15" customHeight="1" x14ac:dyDescent="0.25">
      <c r="C89" s="1" t="s">
        <v>31</v>
      </c>
      <c r="D89" s="14">
        <v>21.957999999999998</v>
      </c>
      <c r="E89" s="15">
        <v>19.365500000000001</v>
      </c>
      <c r="F89" s="15">
        <v>16.3581</v>
      </c>
      <c r="G89" s="15">
        <v>14.295500000000001</v>
      </c>
      <c r="H89" s="15">
        <v>13.6996</v>
      </c>
      <c r="I89" s="15">
        <v>12.7279</v>
      </c>
      <c r="J89" s="15">
        <v>8.7941000000000003</v>
      </c>
      <c r="K89" s="15">
        <v>6.6661000000000001</v>
      </c>
      <c r="L89" s="15">
        <v>4.0990000000000002</v>
      </c>
      <c r="M89" s="15">
        <v>2.8632</v>
      </c>
      <c r="N89" s="10">
        <v>0</v>
      </c>
      <c r="O89" s="1" t="s">
        <v>34</v>
      </c>
      <c r="Q89" s="1" t="s">
        <v>31</v>
      </c>
      <c r="R89" s="14">
        <v>21.936</v>
      </c>
      <c r="S89" s="15">
        <v>19.365500000000001</v>
      </c>
      <c r="T89" s="15">
        <v>16.3581</v>
      </c>
      <c r="U89" s="15">
        <v>14.295500000000001</v>
      </c>
      <c r="V89" s="15">
        <v>13.6996</v>
      </c>
      <c r="W89" s="15">
        <v>12.7279</v>
      </c>
      <c r="X89" s="15">
        <v>8.7941000000000003</v>
      </c>
      <c r="Y89" s="15">
        <v>6.6661000000000001</v>
      </c>
      <c r="Z89" s="15">
        <v>4.0990000000000002</v>
      </c>
      <c r="AA89" s="15">
        <v>2.8632</v>
      </c>
      <c r="AB89" s="10">
        <v>0</v>
      </c>
      <c r="AC89" s="8" t="s">
        <v>34</v>
      </c>
    </row>
    <row r="90" spans="3:29" ht="15" customHeight="1" x14ac:dyDescent="0.25">
      <c r="D90" s="1">
        <f>-1*($D$78-D89)</f>
        <v>-4.2000000000001592E-2</v>
      </c>
      <c r="E90" s="37">
        <f>E$77-E88</f>
        <v>-7.1200000000000152E-2</v>
      </c>
      <c r="F90" s="37">
        <f t="shared" ref="F90:N90" si="21">F$77-F88</f>
        <v>-2.6699999999999946E-2</v>
      </c>
      <c r="G90" s="37">
        <f t="shared" si="21"/>
        <v>5.3899999999999615E-2</v>
      </c>
      <c r="H90" s="37">
        <f t="shared" si="21"/>
        <v>-9.3099999999999739E-2</v>
      </c>
      <c r="I90" s="37">
        <f t="shared" si="21"/>
        <v>-9.6899999999999764E-2</v>
      </c>
      <c r="J90" s="37">
        <f t="shared" si="21"/>
        <v>-7.9000000000011283E-3</v>
      </c>
      <c r="K90" s="37">
        <f t="shared" si="21"/>
        <v>5.9499999999999886E-2</v>
      </c>
      <c r="L90" s="37">
        <f t="shared" si="21"/>
        <v>-4.4000000000004036E-3</v>
      </c>
      <c r="M90" s="37">
        <f t="shared" si="21"/>
        <v>-1.1599999999997834E-2</v>
      </c>
      <c r="N90" s="37">
        <f t="shared" si="21"/>
        <v>-5.4999999999999716E-2</v>
      </c>
      <c r="R90" s="1">
        <f>-1*($D$78-R89)</f>
        <v>-6.4000000000000057E-2</v>
      </c>
      <c r="S90" s="37">
        <f>S$77-S88</f>
        <v>-4.8200000000000021E-2</v>
      </c>
      <c r="T90" s="37">
        <f t="shared" ref="T90:AB90" si="22">T$77-T88</f>
        <v>-1.6700000000000159E-2</v>
      </c>
      <c r="U90" s="37">
        <f t="shared" si="22"/>
        <v>0.11989999999999945</v>
      </c>
      <c r="V90" s="37">
        <f t="shared" si="22"/>
        <v>2.689999999999948E-2</v>
      </c>
      <c r="W90" s="37">
        <f t="shared" si="22"/>
        <v>-6.2900000000000844E-2</v>
      </c>
      <c r="X90" s="37">
        <f t="shared" si="22"/>
        <v>-1.0900000000001242E-2</v>
      </c>
      <c r="Y90" s="37">
        <f t="shared" si="22"/>
        <v>9.4500000000000028E-2</v>
      </c>
      <c r="Z90" s="37">
        <f t="shared" si="22"/>
        <v>-2.6399999999998869E-2</v>
      </c>
      <c r="AA90" s="37">
        <f t="shared" si="22"/>
        <v>-4.0599999999997749E-2</v>
      </c>
      <c r="AB90" s="37">
        <f t="shared" si="22"/>
        <v>-8.9999999999999858E-2</v>
      </c>
      <c r="AC90" s="37"/>
    </row>
    <row r="91" spans="3:29" ht="15" customHeight="1" x14ac:dyDescent="0.25">
      <c r="D91" s="1">
        <f t="shared" ref="D91:F91" si="23">ABS(D90)</f>
        <v>4.2000000000001592E-2</v>
      </c>
      <c r="E91" s="1">
        <f>ABS(E90)</f>
        <v>7.1200000000000152E-2</v>
      </c>
      <c r="F91" s="1">
        <f t="shared" si="23"/>
        <v>2.6699999999999946E-2</v>
      </c>
      <c r="G91" s="1">
        <f t="shared" ref="G91" si="24">ABS(G90)</f>
        <v>5.3899999999999615E-2</v>
      </c>
      <c r="H91" s="1">
        <f t="shared" ref="H91" si="25">ABS(H90)</f>
        <v>9.3099999999999739E-2</v>
      </c>
      <c r="I91" s="1">
        <f t="shared" ref="I91" si="26">ABS(I90)</f>
        <v>9.6899999999999764E-2</v>
      </c>
      <c r="J91" s="1">
        <f t="shared" ref="J91" si="27">ABS(J90)</f>
        <v>7.9000000000011283E-3</v>
      </c>
      <c r="K91" s="1">
        <f t="shared" ref="K91" si="28">ABS(K90)</f>
        <v>5.9499999999999886E-2</v>
      </c>
      <c r="L91" s="1">
        <f t="shared" ref="L91" si="29">ABS(L90)</f>
        <v>4.4000000000004036E-3</v>
      </c>
      <c r="M91" s="1">
        <f t="shared" ref="M91" si="30">ABS(M90)</f>
        <v>1.1599999999997834E-2</v>
      </c>
      <c r="N91" s="1">
        <f t="shared" ref="N91" si="31">ABS(N90)</f>
        <v>5.4999999999999716E-2</v>
      </c>
      <c r="O91" s="1">
        <f>AVERAGE(D91:N91)</f>
        <v>4.747272727272725E-2</v>
      </c>
      <c r="R91" s="1">
        <f>ABS(R90)</f>
        <v>6.4000000000000057E-2</v>
      </c>
      <c r="S91" s="1">
        <f t="shared" ref="S91:AB91" si="32">ABS(S90)</f>
        <v>4.8200000000000021E-2</v>
      </c>
      <c r="T91" s="1">
        <f t="shared" si="32"/>
        <v>1.6700000000000159E-2</v>
      </c>
      <c r="U91" s="1">
        <f t="shared" si="32"/>
        <v>0.11989999999999945</v>
      </c>
      <c r="V91" s="1">
        <f t="shared" si="32"/>
        <v>2.689999999999948E-2</v>
      </c>
      <c r="W91" s="1">
        <f t="shared" si="32"/>
        <v>6.2900000000000844E-2</v>
      </c>
      <c r="X91" s="1">
        <f t="shared" si="32"/>
        <v>1.0900000000001242E-2</v>
      </c>
      <c r="Y91" s="1">
        <f t="shared" si="32"/>
        <v>9.4500000000000028E-2</v>
      </c>
      <c r="Z91" s="1">
        <f t="shared" si="32"/>
        <v>2.6399999999998869E-2</v>
      </c>
      <c r="AA91" s="1">
        <f t="shared" si="32"/>
        <v>4.0599999999997749E-2</v>
      </c>
      <c r="AB91" s="1">
        <f t="shared" si="32"/>
        <v>8.9999999999999858E-2</v>
      </c>
      <c r="AC91" s="1">
        <f>AVERAGE(R91:AB91)</f>
        <v>5.4636363636363434E-2</v>
      </c>
    </row>
    <row r="92" spans="3:29" ht="15" customHeight="1" x14ac:dyDescent="0.25">
      <c r="W92" s="1"/>
      <c r="X92" s="1"/>
    </row>
    <row r="93" spans="3:29" ht="15" customHeight="1" x14ac:dyDescent="0.25">
      <c r="C93" s="1" t="s">
        <v>20</v>
      </c>
      <c r="Q93" s="1" t="s">
        <v>20</v>
      </c>
      <c r="W93" s="1"/>
      <c r="X93" s="1"/>
    </row>
    <row r="94" spans="3:29" ht="15" customHeight="1" x14ac:dyDescent="0.25">
      <c r="C94" s="1" t="s">
        <v>30</v>
      </c>
      <c r="D94" s="12">
        <v>0</v>
      </c>
      <c r="E94" s="2">
        <v>-3.5790000000000002</v>
      </c>
      <c r="F94" s="2">
        <v>-5.1760000000000002</v>
      </c>
      <c r="G94" s="2">
        <v>-6.726</v>
      </c>
      <c r="H94" s="2">
        <v>-10.329000000000001</v>
      </c>
      <c r="I94" s="2">
        <v>-12.625</v>
      </c>
      <c r="J94" s="2">
        <v>-13.781000000000001</v>
      </c>
      <c r="K94" s="2">
        <v>-14.291</v>
      </c>
      <c r="L94" s="2">
        <v>-18.425999999999998</v>
      </c>
      <c r="M94" s="2">
        <v>-20.251999999999999</v>
      </c>
      <c r="N94" s="2">
        <v>-21.954000000000001</v>
      </c>
      <c r="Q94" s="1" t="s">
        <v>30</v>
      </c>
      <c r="R94" s="12">
        <v>0</v>
      </c>
      <c r="S94" s="2">
        <v>-3.637</v>
      </c>
      <c r="T94" s="2">
        <v>-5.22</v>
      </c>
      <c r="U94" s="2">
        <v>-6.758</v>
      </c>
      <c r="V94" s="2">
        <v>-10.462</v>
      </c>
      <c r="W94" s="2">
        <v>-12.714</v>
      </c>
      <c r="X94" s="2">
        <v>-13.834</v>
      </c>
      <c r="Y94" s="2">
        <v>-14.340999999999999</v>
      </c>
      <c r="Z94" s="2">
        <v>-18.523</v>
      </c>
      <c r="AA94" s="2">
        <v>-20.292999999999999</v>
      </c>
      <c r="AB94" s="2">
        <v>-21.965</v>
      </c>
    </row>
    <row r="95" spans="3:29" ht="15" customHeight="1" x14ac:dyDescent="0.25">
      <c r="C95" s="1" t="s">
        <v>31</v>
      </c>
      <c r="D95" s="14">
        <v>21.984999999999999</v>
      </c>
      <c r="E95" s="15">
        <v>19.365500000000001</v>
      </c>
      <c r="F95" s="15">
        <v>16.3581</v>
      </c>
      <c r="G95" s="15">
        <v>14.295500000000001</v>
      </c>
      <c r="H95" s="15">
        <v>13.6996</v>
      </c>
      <c r="I95" s="15">
        <v>12.7279</v>
      </c>
      <c r="J95" s="15">
        <v>8.7941000000000003</v>
      </c>
      <c r="K95" s="15">
        <v>6.6661000000000001</v>
      </c>
      <c r="L95" s="15">
        <v>4.0990000000000002</v>
      </c>
      <c r="M95" s="15">
        <v>2.8632</v>
      </c>
      <c r="N95" s="10">
        <v>0</v>
      </c>
      <c r="O95" s="1" t="s">
        <v>34</v>
      </c>
      <c r="Q95" s="1" t="s">
        <v>31</v>
      </c>
      <c r="R95" s="14">
        <v>21.983000000000001</v>
      </c>
      <c r="S95" s="15">
        <v>19.365500000000001</v>
      </c>
      <c r="T95" s="15">
        <v>16.3581</v>
      </c>
      <c r="U95" s="15">
        <v>14.295500000000001</v>
      </c>
      <c r="V95" s="15">
        <v>13.6996</v>
      </c>
      <c r="W95" s="15">
        <v>12.7279</v>
      </c>
      <c r="X95" s="15">
        <v>8.7941000000000003</v>
      </c>
      <c r="Y95" s="15">
        <v>6.6661000000000001</v>
      </c>
      <c r="Z95" s="15">
        <v>4.0990000000000002</v>
      </c>
      <c r="AA95" s="15">
        <v>2.8632</v>
      </c>
      <c r="AB95" s="10">
        <v>0</v>
      </c>
      <c r="AC95" s="8" t="s">
        <v>34</v>
      </c>
    </row>
    <row r="96" spans="3:29" ht="15" customHeight="1" x14ac:dyDescent="0.25">
      <c r="D96" s="1">
        <f>$D$78-D95</f>
        <v>1.5000000000000568E-2</v>
      </c>
      <c r="E96" s="37">
        <f>E$77-E94</f>
        <v>-1.0199999999999765E-2</v>
      </c>
      <c r="F96" s="37">
        <f t="shared" ref="F96:N96" si="33">F$77-F94</f>
        <v>1.8299999999999983E-2</v>
      </c>
      <c r="G96" s="37">
        <f t="shared" si="33"/>
        <v>5.9899999999999842E-2</v>
      </c>
      <c r="H96" s="37">
        <f t="shared" si="33"/>
        <v>-0.1830999999999996</v>
      </c>
      <c r="I96" s="37">
        <f t="shared" si="33"/>
        <v>-0.10289999999999999</v>
      </c>
      <c r="J96" s="37">
        <f t="shared" si="33"/>
        <v>-2.289999999999992E-2</v>
      </c>
      <c r="K96" s="37">
        <f t="shared" si="33"/>
        <v>-4.5000000000001705E-3</v>
      </c>
      <c r="L96" s="37">
        <f t="shared" si="33"/>
        <v>-6.3400000000001455E-2</v>
      </c>
      <c r="M96" s="37">
        <f t="shared" si="33"/>
        <v>-0.1205999999999996</v>
      </c>
      <c r="N96" s="37">
        <f t="shared" si="33"/>
        <v>-4.5999999999999375E-2</v>
      </c>
      <c r="R96" s="1">
        <f>-1*($D$78-R95)</f>
        <v>-1.699999999999946E-2</v>
      </c>
      <c r="S96" s="37">
        <f>S$77-S94</f>
        <v>4.7800000000000065E-2</v>
      </c>
      <c r="T96" s="37">
        <f t="shared" ref="T96:AB96" si="34">T$77-T94</f>
        <v>6.2299999999999578E-2</v>
      </c>
      <c r="U96" s="37">
        <f t="shared" si="34"/>
        <v>9.1899999999999871E-2</v>
      </c>
      <c r="V96" s="37">
        <f t="shared" si="34"/>
        <v>-5.0100000000000477E-2</v>
      </c>
      <c r="W96" s="37">
        <f t="shared" si="34"/>
        <v>-1.3899999999999579E-2</v>
      </c>
      <c r="X96" s="37">
        <f t="shared" si="34"/>
        <v>3.0099999999999127E-2</v>
      </c>
      <c r="Y96" s="37">
        <f t="shared" si="34"/>
        <v>4.5499999999998764E-2</v>
      </c>
      <c r="Z96" s="37">
        <f t="shared" si="34"/>
        <v>3.3599999999999852E-2</v>
      </c>
      <c r="AA96" s="37">
        <f t="shared" si="34"/>
        <v>-7.9599999999999227E-2</v>
      </c>
      <c r="AB96" s="37">
        <f t="shared" si="34"/>
        <v>-3.5000000000000142E-2</v>
      </c>
    </row>
    <row r="97" spans="3:29" ht="15" customHeight="1" x14ac:dyDescent="0.25">
      <c r="D97" s="1">
        <f>ABS(D96)</f>
        <v>1.5000000000000568E-2</v>
      </c>
      <c r="E97" s="1">
        <f>ABS(E96)</f>
        <v>1.0199999999999765E-2</v>
      </c>
      <c r="F97" s="1">
        <f t="shared" ref="F97" si="35">ABS(F96)</f>
        <v>1.8299999999999983E-2</v>
      </c>
      <c r="G97" s="1">
        <f t="shared" ref="G97" si="36">ABS(G96)</f>
        <v>5.9899999999999842E-2</v>
      </c>
      <c r="H97" s="1">
        <f t="shared" ref="H97" si="37">ABS(H96)</f>
        <v>0.1830999999999996</v>
      </c>
      <c r="I97" s="1">
        <f t="shared" ref="I97" si="38">ABS(I96)</f>
        <v>0.10289999999999999</v>
      </c>
      <c r="J97" s="1">
        <f t="shared" ref="J97" si="39">ABS(J96)</f>
        <v>2.289999999999992E-2</v>
      </c>
      <c r="K97" s="1">
        <f t="shared" ref="K97" si="40">ABS(K96)</f>
        <v>4.5000000000001705E-3</v>
      </c>
      <c r="L97" s="1">
        <f t="shared" ref="L97" si="41">ABS(L96)</f>
        <v>6.3400000000001455E-2</v>
      </c>
      <c r="M97" s="1">
        <f t="shared" ref="M97" si="42">ABS(M96)</f>
        <v>0.1205999999999996</v>
      </c>
      <c r="N97" s="1">
        <f t="shared" ref="N97" si="43">ABS(N96)</f>
        <v>4.5999999999999375E-2</v>
      </c>
      <c r="O97" s="1">
        <f>AVERAGE(D97:N97)</f>
        <v>5.8800000000000026E-2</v>
      </c>
      <c r="R97" s="1">
        <f>ABS(R96)</f>
        <v>1.699999999999946E-2</v>
      </c>
      <c r="S97" s="1">
        <f t="shared" ref="S97" si="44">ABS(S96)</f>
        <v>4.7800000000000065E-2</v>
      </c>
      <c r="T97" s="1">
        <f t="shared" ref="T97" si="45">ABS(T96)</f>
        <v>6.2299999999999578E-2</v>
      </c>
      <c r="U97" s="1">
        <f t="shared" ref="U97" si="46">ABS(U96)</f>
        <v>9.1899999999999871E-2</v>
      </c>
      <c r="V97" s="1">
        <f t="shared" ref="V97" si="47">ABS(V96)</f>
        <v>5.0100000000000477E-2</v>
      </c>
      <c r="W97" s="1">
        <f t="shared" ref="W97" si="48">ABS(W96)</f>
        <v>1.3899999999999579E-2</v>
      </c>
      <c r="X97" s="1">
        <f t="shared" ref="X97" si="49">ABS(X96)</f>
        <v>3.0099999999999127E-2</v>
      </c>
      <c r="Y97" s="1">
        <f t="shared" ref="Y97" si="50">ABS(Y96)</f>
        <v>4.5499999999998764E-2</v>
      </c>
      <c r="Z97" s="1">
        <f t="shared" ref="Z97" si="51">ABS(Z96)</f>
        <v>3.3599999999999852E-2</v>
      </c>
      <c r="AA97" s="1">
        <f t="shared" ref="AA97" si="52">ABS(AA96)</f>
        <v>7.9599999999999227E-2</v>
      </c>
      <c r="AB97" s="1">
        <f t="shared" ref="AB97" si="53">ABS(AB96)</f>
        <v>3.5000000000000142E-2</v>
      </c>
      <c r="AC97" s="1">
        <f>AVERAGE(R97:AB97)</f>
        <v>4.6072727272726925E-2</v>
      </c>
    </row>
    <row r="98" spans="3:29" ht="15" customHeight="1" x14ac:dyDescent="0.25">
      <c r="C98" s="1" t="s">
        <v>12</v>
      </c>
      <c r="Q98" s="1" t="s">
        <v>12</v>
      </c>
      <c r="W98" s="1"/>
      <c r="X98" s="1"/>
    </row>
    <row r="99" spans="3:29" ht="15" customHeight="1" x14ac:dyDescent="0.25">
      <c r="C99" s="1" t="s">
        <v>30</v>
      </c>
      <c r="D99" s="9">
        <v>0</v>
      </c>
      <c r="E99" s="2">
        <v>-3.5609999999999999</v>
      </c>
      <c r="F99" s="2">
        <v>-5.1440000000000001</v>
      </c>
      <c r="G99" s="2">
        <v>-6.76</v>
      </c>
      <c r="H99" s="2">
        <v>-10.526999999999999</v>
      </c>
      <c r="I99" s="2">
        <v>-12.71</v>
      </c>
      <c r="J99" s="38">
        <v>-13.804</v>
      </c>
      <c r="K99" s="2">
        <v>-14.401999999999999</v>
      </c>
      <c r="L99" s="2">
        <v>-18.532</v>
      </c>
      <c r="M99" s="2">
        <v>-20.411000000000001</v>
      </c>
      <c r="N99" s="2">
        <v>-22.001999999999999</v>
      </c>
      <c r="Q99" s="1" t="s">
        <v>30</v>
      </c>
      <c r="R99" s="9">
        <v>0</v>
      </c>
      <c r="S99" s="2">
        <v>-3.6030000000000002</v>
      </c>
      <c r="T99" s="2">
        <v>-5.1929999999999996</v>
      </c>
      <c r="U99" s="2">
        <v>-6.819</v>
      </c>
      <c r="V99" s="2">
        <v>-10.458</v>
      </c>
      <c r="W99" s="2">
        <v>-12.72</v>
      </c>
      <c r="X99" s="38">
        <v>-13.837999999999999</v>
      </c>
      <c r="Y99" s="2">
        <v>-14.403</v>
      </c>
      <c r="Z99" s="2">
        <v>-18.474</v>
      </c>
      <c r="AA99" s="2">
        <v>-20.364000000000001</v>
      </c>
      <c r="AB99" s="2">
        <v>-21.991</v>
      </c>
    </row>
    <row r="100" spans="3:29" ht="15" customHeight="1" x14ac:dyDescent="0.25">
      <c r="C100" s="1" t="s">
        <v>31</v>
      </c>
      <c r="D100" s="18">
        <v>21.99</v>
      </c>
      <c r="E100" s="15">
        <v>19.365500000000001</v>
      </c>
      <c r="F100" s="15">
        <v>16.3581</v>
      </c>
      <c r="G100" s="15">
        <v>14.295500000000001</v>
      </c>
      <c r="H100" s="15">
        <v>13.6996</v>
      </c>
      <c r="I100" s="15">
        <v>12.7279</v>
      </c>
      <c r="J100" s="15">
        <v>8.7941000000000003</v>
      </c>
      <c r="K100" s="15">
        <v>6.6661000000000001</v>
      </c>
      <c r="L100" s="15">
        <v>4.0990000000000002</v>
      </c>
      <c r="M100" s="15">
        <v>2.8632</v>
      </c>
      <c r="N100" s="10">
        <v>0</v>
      </c>
      <c r="O100" s="1" t="s">
        <v>34</v>
      </c>
      <c r="Q100" s="1" t="s">
        <v>31</v>
      </c>
      <c r="R100" s="18">
        <v>22.006</v>
      </c>
      <c r="S100" s="15">
        <v>19.365500000000001</v>
      </c>
      <c r="T100" s="15">
        <v>16.3581</v>
      </c>
      <c r="U100" s="15">
        <v>14.295500000000001</v>
      </c>
      <c r="V100" s="15">
        <v>13.6996</v>
      </c>
      <c r="W100" s="15">
        <v>12.7279</v>
      </c>
      <c r="X100" s="15">
        <v>8.7941000000000003</v>
      </c>
      <c r="Y100" s="15">
        <v>6.6661000000000001</v>
      </c>
      <c r="Z100" s="15">
        <v>4.0990000000000002</v>
      </c>
      <c r="AA100" s="15">
        <v>2.8632</v>
      </c>
      <c r="AB100" s="10">
        <v>0</v>
      </c>
      <c r="AC100" s="8" t="s">
        <v>34</v>
      </c>
    </row>
    <row r="101" spans="3:29" ht="15" customHeight="1" x14ac:dyDescent="0.25">
      <c r="D101" s="1">
        <f>-1*($D$78-D100)</f>
        <v>-1.0000000000001563E-2</v>
      </c>
      <c r="E101" s="37">
        <f>E$77-E99</f>
        <v>-2.8200000000000003E-2</v>
      </c>
      <c r="F101" s="37">
        <f t="shared" ref="F101:N101" si="54">F$77-F99</f>
        <v>-1.3700000000000045E-2</v>
      </c>
      <c r="G101" s="37">
        <f t="shared" si="54"/>
        <v>9.389999999999965E-2</v>
      </c>
      <c r="H101" s="37">
        <f t="shared" si="54"/>
        <v>1.4899999999999025E-2</v>
      </c>
      <c r="I101" s="37">
        <f t="shared" si="54"/>
        <v>-1.7899999999999139E-2</v>
      </c>
      <c r="J101" s="37">
        <f t="shared" si="54"/>
        <v>9.9999999999766942E-5</v>
      </c>
      <c r="K101" s="37">
        <f t="shared" si="54"/>
        <v>0.10649999999999871</v>
      </c>
      <c r="L101" s="37">
        <f t="shared" si="54"/>
        <v>4.2600000000000193E-2</v>
      </c>
      <c r="M101" s="37">
        <f t="shared" si="54"/>
        <v>3.8400000000002876E-2</v>
      </c>
      <c r="N101" s="37">
        <f t="shared" si="54"/>
        <v>1.9999999999988916E-3</v>
      </c>
      <c r="R101" s="1">
        <f>-1*($D$78-R100)</f>
        <v>6.0000000000002274E-3</v>
      </c>
      <c r="S101" s="37">
        <f>S$77-S99</f>
        <v>1.3800000000000257E-2</v>
      </c>
      <c r="T101" s="37">
        <f t="shared" ref="T101:AB101" si="55">T$77-T99</f>
        <v>3.5299999999999443E-2</v>
      </c>
      <c r="U101" s="37">
        <f t="shared" si="55"/>
        <v>0.15289999999999981</v>
      </c>
      <c r="V101" s="37">
        <f t="shared" si="55"/>
        <v>-5.4100000000000037E-2</v>
      </c>
      <c r="W101" s="37">
        <f t="shared" si="55"/>
        <v>-7.899999999999352E-3</v>
      </c>
      <c r="X101" s="37">
        <f t="shared" si="55"/>
        <v>3.4099999999998687E-2</v>
      </c>
      <c r="Y101" s="37">
        <f t="shared" si="55"/>
        <v>0.10749999999999993</v>
      </c>
      <c r="Z101" s="37">
        <f t="shared" si="55"/>
        <v>-1.5399999999999636E-2</v>
      </c>
      <c r="AA101" s="37">
        <f t="shared" si="55"/>
        <v>-8.5999999999977206E-3</v>
      </c>
      <c r="AB101" s="37">
        <f t="shared" si="55"/>
        <v>-9.0000000000003411E-3</v>
      </c>
    </row>
    <row r="102" spans="3:29" ht="15" customHeight="1" x14ac:dyDescent="0.25">
      <c r="D102" s="1">
        <f>ABS(D101)</f>
        <v>1.0000000000001563E-2</v>
      </c>
      <c r="E102" s="1">
        <f t="shared" ref="E102" si="56">ABS(E101)</f>
        <v>2.8200000000000003E-2</v>
      </c>
      <c r="F102" s="1">
        <f t="shared" ref="F102" si="57">ABS(F101)</f>
        <v>1.3700000000000045E-2</v>
      </c>
      <c r="G102" s="1">
        <f t="shared" ref="G102" si="58">ABS(G101)</f>
        <v>9.389999999999965E-2</v>
      </c>
      <c r="H102" s="1">
        <f t="shared" ref="H102" si="59">ABS(H101)</f>
        <v>1.4899999999999025E-2</v>
      </c>
      <c r="I102" s="1">
        <f t="shared" ref="I102" si="60">ABS(I101)</f>
        <v>1.7899999999999139E-2</v>
      </c>
      <c r="J102" s="1">
        <f t="shared" ref="J102" si="61">ABS(J101)</f>
        <v>9.9999999999766942E-5</v>
      </c>
      <c r="K102" s="1">
        <f t="shared" ref="K102" si="62">ABS(K101)</f>
        <v>0.10649999999999871</v>
      </c>
      <c r="L102" s="1">
        <f t="shared" ref="L102" si="63">ABS(L101)</f>
        <v>4.2600000000000193E-2</v>
      </c>
      <c r="M102" s="1">
        <f t="shared" ref="M102" si="64">ABS(M101)</f>
        <v>3.8400000000002876E-2</v>
      </c>
      <c r="N102" s="1">
        <f t="shared" ref="N102" si="65">ABS(N101)</f>
        <v>1.9999999999988916E-3</v>
      </c>
      <c r="O102" s="1">
        <f>AVERAGE(D102:N102)</f>
        <v>3.3472727272727258E-2</v>
      </c>
      <c r="R102" s="1">
        <f>ABS(R101)</f>
        <v>6.0000000000002274E-3</v>
      </c>
      <c r="S102" s="1">
        <f t="shared" ref="S102" si="66">ABS(S101)</f>
        <v>1.3800000000000257E-2</v>
      </c>
      <c r="T102" s="1">
        <f t="shared" ref="T102" si="67">ABS(T101)</f>
        <v>3.5299999999999443E-2</v>
      </c>
      <c r="U102" s="1">
        <f t="shared" ref="U102" si="68">ABS(U101)</f>
        <v>0.15289999999999981</v>
      </c>
      <c r="V102" s="1">
        <f t="shared" ref="V102" si="69">ABS(V101)</f>
        <v>5.4100000000000037E-2</v>
      </c>
      <c r="W102" s="1">
        <f t="shared" ref="W102" si="70">ABS(W101)</f>
        <v>7.899999999999352E-3</v>
      </c>
      <c r="X102" s="1">
        <f t="shared" ref="X102" si="71">ABS(X101)</f>
        <v>3.4099999999998687E-2</v>
      </c>
      <c r="Y102" s="1">
        <f t="shared" ref="Y102" si="72">ABS(Y101)</f>
        <v>0.10749999999999993</v>
      </c>
      <c r="Z102" s="1">
        <f t="shared" ref="Z102" si="73">ABS(Z101)</f>
        <v>1.5399999999999636E-2</v>
      </c>
      <c r="AA102" s="1">
        <f t="shared" ref="AA102" si="74">ABS(AA101)</f>
        <v>8.5999999999977206E-3</v>
      </c>
      <c r="AB102" s="1">
        <f t="shared" ref="AB102" si="75">ABS(AB101)</f>
        <v>9.0000000000003411E-3</v>
      </c>
      <c r="AC102" s="1">
        <f>AVERAGE(R102:AB102)</f>
        <v>4.0418181818181402E-2</v>
      </c>
    </row>
    <row r="106" spans="3:29" ht="15" customHeight="1" x14ac:dyDescent="0.25">
      <c r="O106" s="34" t="s">
        <v>22</v>
      </c>
      <c r="W106" s="1"/>
      <c r="X106" s="1"/>
    </row>
    <row r="107" spans="3:29" ht="15" customHeight="1" x14ac:dyDescent="0.25">
      <c r="W107" s="1"/>
      <c r="X107" s="1"/>
    </row>
    <row r="108" spans="3:29" ht="15" customHeight="1" x14ac:dyDescent="0.25">
      <c r="O108" s="1" t="s">
        <v>18</v>
      </c>
      <c r="W108" s="1"/>
      <c r="X108" s="1"/>
    </row>
    <row r="109" spans="3:29" ht="15" customHeight="1" x14ac:dyDescent="0.25">
      <c r="O109" s="1" t="s">
        <v>30</v>
      </c>
      <c r="P109" s="12">
        <v>0</v>
      </c>
      <c r="Q109" s="16">
        <v>-3.5891999999999999</v>
      </c>
      <c r="R109" s="16">
        <v>-5.1577000000000002</v>
      </c>
      <c r="S109" s="9">
        <v>-6.6661000000000001</v>
      </c>
      <c r="T109" s="9">
        <v>-10.5121</v>
      </c>
      <c r="U109" s="16">
        <v>-12.7279</v>
      </c>
      <c r="V109" s="16">
        <v>-13.803900000000001</v>
      </c>
      <c r="W109" s="16">
        <v>-14.295500000000001</v>
      </c>
      <c r="X109" s="16">
        <v>-18.4894</v>
      </c>
      <c r="Y109" s="16">
        <v>-20.372599999999998</v>
      </c>
      <c r="Z109" s="9">
        <v>-22</v>
      </c>
    </row>
    <row r="110" spans="3:29" ht="15" customHeight="1" x14ac:dyDescent="0.25">
      <c r="O110" s="1" t="s">
        <v>31</v>
      </c>
      <c r="P110" s="13">
        <v>22</v>
      </c>
      <c r="Q110" s="15">
        <v>19.365500000000001</v>
      </c>
      <c r="R110" s="15">
        <v>16.3581</v>
      </c>
      <c r="S110" s="15">
        <v>14.295500000000001</v>
      </c>
      <c r="T110" s="15">
        <v>13.6996</v>
      </c>
      <c r="U110" s="15">
        <v>12.7279</v>
      </c>
      <c r="V110" s="15">
        <v>8.7941000000000003</v>
      </c>
      <c r="W110" s="15">
        <v>6.6661000000000001</v>
      </c>
      <c r="X110" s="15">
        <v>4.0990000000000002</v>
      </c>
      <c r="Y110" s="15">
        <v>2.8632</v>
      </c>
      <c r="Z110" s="10">
        <v>0</v>
      </c>
    </row>
    <row r="111" spans="3:29" ht="15" customHeight="1" x14ac:dyDescent="0.25">
      <c r="W111" s="1"/>
      <c r="X111" s="1"/>
    </row>
    <row r="112" spans="3:29" ht="15" customHeight="1" x14ac:dyDescent="0.25">
      <c r="W112" s="1"/>
      <c r="X112" s="1"/>
    </row>
    <row r="113" spans="15:27" ht="15" customHeight="1" x14ac:dyDescent="0.25">
      <c r="W113" s="1"/>
      <c r="X113" s="1"/>
    </row>
    <row r="114" spans="15:27" ht="15" customHeight="1" x14ac:dyDescent="0.25">
      <c r="O114" s="1" t="s">
        <v>9</v>
      </c>
      <c r="W114" s="1"/>
      <c r="X114" s="1"/>
    </row>
    <row r="115" spans="15:27" ht="15" customHeight="1" x14ac:dyDescent="0.25">
      <c r="O115" s="1" t="s">
        <v>30</v>
      </c>
      <c r="P115" s="12">
        <v>0</v>
      </c>
      <c r="Q115" s="2">
        <v>-3.5830000000000002</v>
      </c>
      <c r="R115" s="2">
        <v>-5.1920000000000002</v>
      </c>
      <c r="S115" s="2">
        <v>-6.7750000000000004</v>
      </c>
      <c r="T115" s="2">
        <v>-10.574</v>
      </c>
      <c r="U115" s="2">
        <v>-12.635</v>
      </c>
      <c r="V115" s="2">
        <v>-13.785</v>
      </c>
      <c r="W115" s="2">
        <v>-14.382999999999999</v>
      </c>
      <c r="X115" s="2">
        <v>-18.48</v>
      </c>
      <c r="Y115" s="2">
        <v>-20.443000000000001</v>
      </c>
      <c r="Z115" s="2">
        <v>-21.963999999999999</v>
      </c>
    </row>
    <row r="116" spans="15:27" ht="15" customHeight="1" x14ac:dyDescent="0.25">
      <c r="O116" s="1" t="s">
        <v>31</v>
      </c>
      <c r="P116" s="14">
        <v>21.978000000000002</v>
      </c>
      <c r="Q116" s="15">
        <v>19.365500000000001</v>
      </c>
      <c r="R116" s="15">
        <v>16.3581</v>
      </c>
      <c r="S116" s="15">
        <v>14.295500000000001</v>
      </c>
      <c r="T116" s="15">
        <v>13.6996</v>
      </c>
      <c r="U116" s="15">
        <v>12.7279</v>
      </c>
      <c r="V116" s="15">
        <v>8.7941000000000003</v>
      </c>
      <c r="W116" s="15">
        <v>6.6661000000000001</v>
      </c>
      <c r="X116" s="15">
        <v>4.0990000000000002</v>
      </c>
      <c r="Y116" s="15">
        <v>2.8632</v>
      </c>
      <c r="Z116" s="10">
        <v>0</v>
      </c>
      <c r="AA116" s="1" t="s">
        <v>34</v>
      </c>
    </row>
    <row r="117" spans="15:27" ht="15" customHeight="1" x14ac:dyDescent="0.25">
      <c r="P117" s="1">
        <f>-1*($D$78-P116)</f>
        <v>-2.1999999999998465E-2</v>
      </c>
      <c r="Q117" s="37">
        <f>Q$109-Q115</f>
        <v>-6.1999999999997613E-3</v>
      </c>
      <c r="R117" s="37">
        <f t="shared" ref="R117:Z117" si="76">R$109-R115</f>
        <v>3.4299999999999997E-2</v>
      </c>
      <c r="S117" s="37">
        <f t="shared" si="76"/>
        <v>0.10890000000000022</v>
      </c>
      <c r="T117" s="37">
        <f t="shared" si="76"/>
        <v>6.1899999999999622E-2</v>
      </c>
      <c r="U117" s="37">
        <f t="shared" si="76"/>
        <v>-9.2900000000000205E-2</v>
      </c>
      <c r="V117" s="37">
        <f t="shared" si="76"/>
        <v>-1.8900000000000361E-2</v>
      </c>
      <c r="W117" s="37">
        <f t="shared" si="76"/>
        <v>8.7499999999998579E-2</v>
      </c>
      <c r="X117" s="37">
        <f t="shared" si="76"/>
        <v>-9.3999999999994088E-3</v>
      </c>
      <c r="Y117" s="37">
        <f t="shared" si="76"/>
        <v>7.0400000000002905E-2</v>
      </c>
      <c r="Z117" s="37">
        <f t="shared" si="76"/>
        <v>-3.6000000000001364E-2</v>
      </c>
    </row>
    <row r="118" spans="15:27" ht="15" customHeight="1" x14ac:dyDescent="0.25">
      <c r="P118" s="1">
        <f>ABS(P117)</f>
        <v>2.1999999999998465E-2</v>
      </c>
      <c r="Q118" s="1">
        <f t="shared" ref="Q118" si="77">ABS(Q117)</f>
        <v>6.1999999999997613E-3</v>
      </c>
      <c r="R118" s="1">
        <f t="shared" ref="R118" si="78">ABS(R117)</f>
        <v>3.4299999999999997E-2</v>
      </c>
      <c r="S118" s="1">
        <f t="shared" ref="S118" si="79">ABS(S117)</f>
        <v>0.10890000000000022</v>
      </c>
      <c r="T118" s="1">
        <f t="shared" ref="T118" si="80">ABS(T117)</f>
        <v>6.1899999999999622E-2</v>
      </c>
      <c r="U118" s="1">
        <f t="shared" ref="U118" si="81">ABS(U117)</f>
        <v>9.2900000000000205E-2</v>
      </c>
      <c r="V118" s="1">
        <f t="shared" ref="V118" si="82">ABS(V117)</f>
        <v>1.8900000000000361E-2</v>
      </c>
      <c r="W118" s="1">
        <f t="shared" ref="W118" si="83">ABS(W117)</f>
        <v>8.7499999999998579E-2</v>
      </c>
      <c r="X118" s="1">
        <f t="shared" ref="X118" si="84">ABS(X117)</f>
        <v>9.3999999999994088E-3</v>
      </c>
      <c r="Y118" s="1">
        <f t="shared" ref="Y118" si="85">ABS(Y117)</f>
        <v>7.0400000000002905E-2</v>
      </c>
      <c r="Z118" s="1">
        <f t="shared" ref="Z118" si="86">ABS(Z117)</f>
        <v>3.6000000000001364E-2</v>
      </c>
      <c r="AA118" s="1">
        <f>AVERAGE(P118:Z118)</f>
        <v>4.9854545454545533E-2</v>
      </c>
    </row>
    <row r="119" spans="15:27" ht="15" customHeight="1" x14ac:dyDescent="0.25">
      <c r="O119" s="1" t="s">
        <v>19</v>
      </c>
      <c r="W119" s="1"/>
      <c r="X119" s="1"/>
    </row>
    <row r="120" spans="15:27" ht="15" customHeight="1" x14ac:dyDescent="0.25">
      <c r="O120" s="1" t="s">
        <v>32</v>
      </c>
      <c r="P120" s="12">
        <v>0</v>
      </c>
      <c r="Q120" s="2">
        <v>-3.4329999999999998</v>
      </c>
      <c r="R120" s="2">
        <v>-5.218</v>
      </c>
      <c r="S120" s="2">
        <v>-7.3780000000000001</v>
      </c>
      <c r="T120" s="2">
        <v>-9.7889999999999997</v>
      </c>
      <c r="U120" s="2">
        <v>-12.218999999999999</v>
      </c>
      <c r="V120" s="2">
        <v>-13.863</v>
      </c>
      <c r="W120" s="2">
        <v>-14.715</v>
      </c>
      <c r="X120" s="2">
        <v>-18.425000000000001</v>
      </c>
      <c r="Y120" s="2">
        <v>-20.161000000000001</v>
      </c>
      <c r="Z120" s="2">
        <v>-21.652999999999999</v>
      </c>
    </row>
    <row r="121" spans="15:27" ht="15" customHeight="1" x14ac:dyDescent="0.25">
      <c r="O121" s="1" t="s">
        <v>31</v>
      </c>
      <c r="P121" s="14">
        <v>21.635999999999999</v>
      </c>
      <c r="Q121" s="15">
        <v>19.365500000000001</v>
      </c>
      <c r="R121" s="15">
        <v>16.3581</v>
      </c>
      <c r="S121" s="15">
        <v>14.295500000000001</v>
      </c>
      <c r="T121" s="15">
        <v>13.6996</v>
      </c>
      <c r="U121" s="15">
        <v>12.7279</v>
      </c>
      <c r="V121" s="15">
        <v>8.7941000000000003</v>
      </c>
      <c r="W121" s="15">
        <v>6.6661000000000001</v>
      </c>
      <c r="X121" s="15">
        <v>4.0990000000000002</v>
      </c>
      <c r="Y121" s="15">
        <v>2.8632</v>
      </c>
      <c r="Z121" s="10">
        <v>0</v>
      </c>
      <c r="AA121" s="1" t="s">
        <v>34</v>
      </c>
    </row>
    <row r="122" spans="15:27" ht="15" customHeight="1" x14ac:dyDescent="0.25">
      <c r="P122" s="1">
        <f>-1*($D$78-P121)</f>
        <v>-0.36400000000000077</v>
      </c>
      <c r="Q122" s="37">
        <f>Q$109-Q120</f>
        <v>-0.15620000000000012</v>
      </c>
      <c r="R122" s="37">
        <f t="shared" ref="R122:Z122" si="87">R$109-R120</f>
        <v>6.0299999999999798E-2</v>
      </c>
      <c r="S122" s="37">
        <f t="shared" si="87"/>
        <v>0.71189999999999998</v>
      </c>
      <c r="T122" s="37">
        <f t="shared" si="87"/>
        <v>-0.72310000000000052</v>
      </c>
      <c r="U122" s="37">
        <f t="shared" si="87"/>
        <v>-0.50890000000000057</v>
      </c>
      <c r="V122" s="37">
        <f t="shared" si="87"/>
        <v>5.9099999999999042E-2</v>
      </c>
      <c r="W122" s="37">
        <f t="shared" si="87"/>
        <v>0.41949999999999932</v>
      </c>
      <c r="X122" s="37">
        <f t="shared" si="87"/>
        <v>-6.4399999999999125E-2</v>
      </c>
      <c r="Y122" s="37">
        <f t="shared" si="87"/>
        <v>-0.21159999999999712</v>
      </c>
      <c r="Z122" s="37">
        <f t="shared" si="87"/>
        <v>-0.34700000000000131</v>
      </c>
    </row>
    <row r="123" spans="15:27" ht="15" customHeight="1" x14ac:dyDescent="0.25">
      <c r="P123" s="1">
        <f>ABS(P122)</f>
        <v>0.36400000000000077</v>
      </c>
      <c r="Q123" s="1">
        <f t="shared" ref="Q123" si="88">ABS(Q122)</f>
        <v>0.15620000000000012</v>
      </c>
      <c r="R123" s="1">
        <f t="shared" ref="R123" si="89">ABS(R122)</f>
        <v>6.0299999999999798E-2</v>
      </c>
      <c r="S123" s="1">
        <f t="shared" ref="S123" si="90">ABS(S122)</f>
        <v>0.71189999999999998</v>
      </c>
      <c r="T123" s="1">
        <f t="shared" ref="T123" si="91">ABS(T122)</f>
        <v>0.72310000000000052</v>
      </c>
      <c r="U123" s="1">
        <f t="shared" ref="U123" si="92">ABS(U122)</f>
        <v>0.50890000000000057</v>
      </c>
      <c r="V123" s="1">
        <f t="shared" ref="V123" si="93">ABS(V122)</f>
        <v>5.9099999999999042E-2</v>
      </c>
      <c r="W123" s="1">
        <f t="shared" ref="W123" si="94">ABS(W122)</f>
        <v>0.41949999999999932</v>
      </c>
      <c r="X123" s="1">
        <f t="shared" ref="X123" si="95">ABS(X122)</f>
        <v>6.4399999999999125E-2</v>
      </c>
      <c r="Y123" s="1">
        <f t="shared" ref="Y123" si="96">ABS(Y122)</f>
        <v>0.21159999999999712</v>
      </c>
      <c r="Z123" s="1">
        <f t="shared" ref="Z123" si="97">ABS(Z122)</f>
        <v>0.34700000000000131</v>
      </c>
      <c r="AA123" s="1">
        <f>AVERAGE(P123:Z123)</f>
        <v>0.32963636363636345</v>
      </c>
    </row>
    <row r="124" spans="15:27" ht="15" customHeight="1" x14ac:dyDescent="0.25">
      <c r="W124" s="1"/>
      <c r="X124" s="1"/>
    </row>
    <row r="125" spans="15:27" ht="15" customHeight="1" x14ac:dyDescent="0.25">
      <c r="O125" s="1" t="s">
        <v>20</v>
      </c>
      <c r="W125" s="1"/>
      <c r="X125" s="1"/>
    </row>
    <row r="126" spans="15:27" ht="15" customHeight="1" x14ac:dyDescent="0.25">
      <c r="O126" s="1" t="s">
        <v>30</v>
      </c>
      <c r="P126" s="12">
        <v>0</v>
      </c>
      <c r="Q126" s="2">
        <v>-3.5659999999999998</v>
      </c>
      <c r="R126" s="2">
        <v>-5.0999999999999996</v>
      </c>
      <c r="S126" s="2">
        <v>-6.8949999999999996</v>
      </c>
      <c r="T126" s="2">
        <v>-10.539</v>
      </c>
      <c r="U126" s="2">
        <v>-12.707000000000001</v>
      </c>
      <c r="V126" s="2">
        <v>-13.782999999999999</v>
      </c>
      <c r="W126" s="2">
        <v>-14.462</v>
      </c>
      <c r="X126" s="2">
        <v>-18.57</v>
      </c>
      <c r="Y126" s="2">
        <v>-20.451000000000001</v>
      </c>
      <c r="Z126" s="2">
        <v>-21.963000000000001</v>
      </c>
    </row>
    <row r="127" spans="15:27" ht="15" customHeight="1" x14ac:dyDescent="0.25">
      <c r="O127" s="1" t="s">
        <v>31</v>
      </c>
      <c r="P127" s="14">
        <v>21.972999999999999</v>
      </c>
      <c r="Q127" s="15">
        <v>19.365500000000001</v>
      </c>
      <c r="R127" s="15">
        <v>16.3581</v>
      </c>
      <c r="S127" s="15">
        <v>14.295500000000001</v>
      </c>
      <c r="T127" s="15">
        <v>13.6996</v>
      </c>
      <c r="U127" s="15">
        <v>12.7279</v>
      </c>
      <c r="V127" s="15">
        <v>8.7941000000000003</v>
      </c>
      <c r="W127" s="15">
        <v>6.6661000000000001</v>
      </c>
      <c r="X127" s="15">
        <v>4.0990000000000002</v>
      </c>
      <c r="Y127" s="15">
        <v>2.8632</v>
      </c>
      <c r="Z127" s="10">
        <v>0</v>
      </c>
      <c r="AA127" s="1" t="s">
        <v>34</v>
      </c>
    </row>
    <row r="128" spans="15:27" ht="15" customHeight="1" x14ac:dyDescent="0.25">
      <c r="P128" s="1">
        <f>-1*($D$78-P127)</f>
        <v>-2.7000000000001023E-2</v>
      </c>
      <c r="Q128" s="37">
        <f>Q$109-Q126</f>
        <v>-2.3200000000000109E-2</v>
      </c>
      <c r="R128" s="37">
        <f t="shared" ref="R128:Z128" si="98">R$109-R126</f>
        <v>-5.7700000000000529E-2</v>
      </c>
      <c r="S128" s="37">
        <f t="shared" si="98"/>
        <v>0.22889999999999944</v>
      </c>
      <c r="T128" s="37">
        <f t="shared" si="98"/>
        <v>2.689999999999948E-2</v>
      </c>
      <c r="U128" s="37">
        <f t="shared" si="98"/>
        <v>-2.0899999999999253E-2</v>
      </c>
      <c r="V128" s="37">
        <f t="shared" si="98"/>
        <v>-2.0900000000001029E-2</v>
      </c>
      <c r="W128" s="37">
        <f t="shared" si="98"/>
        <v>0.1664999999999992</v>
      </c>
      <c r="X128" s="37">
        <f t="shared" si="98"/>
        <v>8.0600000000000449E-2</v>
      </c>
      <c r="Y128" s="37">
        <f t="shared" si="98"/>
        <v>7.8400000000002024E-2</v>
      </c>
      <c r="Z128" s="37">
        <f t="shared" si="98"/>
        <v>-3.6999999999999034E-2</v>
      </c>
    </row>
    <row r="129" spans="15:27" ht="15" customHeight="1" x14ac:dyDescent="0.25">
      <c r="P129" s="1">
        <f>ABS(P128)</f>
        <v>2.7000000000001023E-2</v>
      </c>
      <c r="Q129" s="1">
        <f t="shared" ref="Q129" si="99">ABS(Q128)</f>
        <v>2.3200000000000109E-2</v>
      </c>
      <c r="R129" s="1">
        <f t="shared" ref="R129" si="100">ABS(R128)</f>
        <v>5.7700000000000529E-2</v>
      </c>
      <c r="S129" s="1">
        <f t="shared" ref="S129" si="101">ABS(S128)</f>
        <v>0.22889999999999944</v>
      </c>
      <c r="T129" s="1">
        <f t="shared" ref="T129" si="102">ABS(T128)</f>
        <v>2.689999999999948E-2</v>
      </c>
      <c r="U129" s="1">
        <f t="shared" ref="U129" si="103">ABS(U128)</f>
        <v>2.0899999999999253E-2</v>
      </c>
      <c r="V129" s="1">
        <f t="shared" ref="V129" si="104">ABS(V128)</f>
        <v>2.0900000000001029E-2</v>
      </c>
      <c r="W129" s="1">
        <f t="shared" ref="W129" si="105">ABS(W128)</f>
        <v>0.1664999999999992</v>
      </c>
      <c r="X129" s="1">
        <f t="shared" ref="X129" si="106">ABS(X128)</f>
        <v>8.0600000000000449E-2</v>
      </c>
      <c r="Y129" s="1">
        <f t="shared" ref="Y129" si="107">ABS(Y128)</f>
        <v>7.8400000000002024E-2</v>
      </c>
      <c r="Z129" s="1">
        <f t="shared" ref="Z129" si="108">ABS(Z128)</f>
        <v>3.6999999999999034E-2</v>
      </c>
      <c r="AA129" s="1">
        <f>AVERAGE(P129:Z129)</f>
        <v>6.981818181818196E-2</v>
      </c>
    </row>
    <row r="130" spans="15:27" ht="15" customHeight="1" x14ac:dyDescent="0.25">
      <c r="O130" s="1" t="s">
        <v>12</v>
      </c>
      <c r="W130" s="1"/>
      <c r="X130" s="1"/>
    </row>
    <row r="131" spans="15:27" ht="15" customHeight="1" x14ac:dyDescent="0.25">
      <c r="O131" s="1" t="s">
        <v>30</v>
      </c>
      <c r="P131" s="9">
        <v>0</v>
      </c>
      <c r="Q131" s="2">
        <v>-3.589</v>
      </c>
      <c r="R131" s="2">
        <v>-5.2320000000000002</v>
      </c>
      <c r="S131" s="2">
        <v>-7.2809999999999997</v>
      </c>
      <c r="T131" s="2">
        <v>-10.451000000000001</v>
      </c>
      <c r="U131" s="2">
        <v>-12.727</v>
      </c>
      <c r="V131" s="44">
        <v>-13.831</v>
      </c>
      <c r="W131" s="2">
        <v>-14.602</v>
      </c>
      <c r="X131" s="2">
        <v>-18.46</v>
      </c>
      <c r="Y131" s="2">
        <v>-20.257999999999999</v>
      </c>
      <c r="Z131" s="2">
        <v>-21.978999999999999</v>
      </c>
    </row>
    <row r="132" spans="15:27" ht="15" customHeight="1" x14ac:dyDescent="0.25">
      <c r="O132" s="1" t="s">
        <v>31</v>
      </c>
      <c r="P132" s="18">
        <v>22</v>
      </c>
      <c r="Q132" s="15">
        <v>19.365500000000001</v>
      </c>
      <c r="R132" s="15">
        <v>16.3581</v>
      </c>
      <c r="S132" s="15">
        <v>14.295500000000001</v>
      </c>
      <c r="T132" s="15">
        <v>13.6996</v>
      </c>
      <c r="U132" s="15">
        <v>12.7279</v>
      </c>
      <c r="V132" s="15">
        <v>8.7941000000000003</v>
      </c>
      <c r="W132" s="15">
        <v>6.6661000000000001</v>
      </c>
      <c r="X132" s="15">
        <v>4.0990000000000002</v>
      </c>
      <c r="Y132" s="15">
        <v>2.8632</v>
      </c>
      <c r="Z132" s="10">
        <v>0</v>
      </c>
      <c r="AA132" s="1" t="s">
        <v>34</v>
      </c>
    </row>
    <row r="133" spans="15:27" ht="15" customHeight="1" x14ac:dyDescent="0.25">
      <c r="P133" s="1">
        <f>-1*($D$78-P132)</f>
        <v>0</v>
      </c>
      <c r="Q133" s="37">
        <f>Q$109-Q131</f>
        <v>-1.9999999999997797E-4</v>
      </c>
      <c r="R133" s="37">
        <f t="shared" ref="R133:Z133" si="109">R$109-R131</f>
        <v>7.4300000000000033E-2</v>
      </c>
      <c r="S133" s="37">
        <f t="shared" si="109"/>
        <v>0.61489999999999956</v>
      </c>
      <c r="T133" s="37">
        <f t="shared" si="109"/>
        <v>-6.109999999999971E-2</v>
      </c>
      <c r="U133" s="37">
        <f t="shared" si="109"/>
        <v>-8.9999999999967883E-4</v>
      </c>
      <c r="V133" s="37">
        <f t="shared" si="109"/>
        <v>2.7099999999999014E-2</v>
      </c>
      <c r="W133" s="37">
        <f t="shared" si="109"/>
        <v>0.30649999999999977</v>
      </c>
      <c r="X133" s="37">
        <f t="shared" si="109"/>
        <v>-2.9399999999998983E-2</v>
      </c>
      <c r="Y133" s="37">
        <f t="shared" si="109"/>
        <v>-0.11459999999999937</v>
      </c>
      <c r="Z133" s="37">
        <f t="shared" si="109"/>
        <v>-2.1000000000000796E-2</v>
      </c>
    </row>
    <row r="134" spans="15:27" ht="15" customHeight="1" x14ac:dyDescent="0.25">
      <c r="P134" s="1">
        <f>ABS(P133)</f>
        <v>0</v>
      </c>
      <c r="Q134" s="1">
        <f t="shared" ref="Q134" si="110">ABS(Q133)</f>
        <v>1.9999999999997797E-4</v>
      </c>
      <c r="R134" s="1">
        <f t="shared" ref="R134" si="111">ABS(R133)</f>
        <v>7.4300000000000033E-2</v>
      </c>
      <c r="S134" s="1">
        <f t="shared" ref="S134" si="112">ABS(S133)</f>
        <v>0.61489999999999956</v>
      </c>
      <c r="T134" s="1">
        <f t="shared" ref="T134" si="113">ABS(T133)</f>
        <v>6.109999999999971E-2</v>
      </c>
      <c r="U134" s="1">
        <f t="shared" ref="U134" si="114">ABS(U133)</f>
        <v>8.9999999999967883E-4</v>
      </c>
      <c r="V134" s="1">
        <f t="shared" ref="V134" si="115">ABS(V133)</f>
        <v>2.7099999999999014E-2</v>
      </c>
      <c r="W134" s="1">
        <f t="shared" ref="W134" si="116">ABS(W133)</f>
        <v>0.30649999999999977</v>
      </c>
      <c r="X134" s="1">
        <f t="shared" ref="X134" si="117">ABS(X133)</f>
        <v>2.9399999999998983E-2</v>
      </c>
      <c r="Y134" s="1">
        <f t="shared" ref="Y134" si="118">ABS(Y133)</f>
        <v>0.11459999999999937</v>
      </c>
      <c r="Z134" s="1">
        <f t="shared" ref="Z134" si="119">ABS(Z133)</f>
        <v>2.1000000000000796E-2</v>
      </c>
      <c r="AA134" s="1">
        <f>AVERAGE(P134:Z134)</f>
        <v>0.11363636363636336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6A373-22EF-41E2-AA3C-7685643E851D}">
  <dimension ref="A1"/>
  <sheetViews>
    <sheetView topLeftCell="A36" zoomScale="55" zoomScaleNormal="55" workbookViewId="0">
      <selection activeCell="M30" sqref="M30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3490E-179C-46D5-B78A-841119886296}">
  <dimension ref="A1"/>
  <sheetViews>
    <sheetView topLeftCell="A8" zoomScale="40" zoomScaleNormal="40" workbookViewId="0">
      <selection activeCell="V48" sqref="V48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01F13-93D6-4703-A75E-35127990F3C2}">
  <dimension ref="A1"/>
  <sheetViews>
    <sheetView zoomScale="10" zoomScaleNormal="10" workbookViewId="0">
      <selection activeCell="G129" sqref="G129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9D7A4-E3DD-405F-859B-171A572216A2}">
  <dimension ref="B2:G25"/>
  <sheetViews>
    <sheetView topLeftCell="B15" workbookViewId="0">
      <selection activeCell="C16" sqref="C16"/>
    </sheetView>
  </sheetViews>
  <sheetFormatPr defaultColWidth="19.28515625" defaultRowHeight="15.75" x14ac:dyDescent="0.25"/>
  <cols>
    <col min="1" max="1" width="19.28515625" style="45"/>
    <col min="2" max="2" width="9.85546875" style="45" customWidth="1"/>
    <col min="3" max="3" width="26.28515625" style="45" customWidth="1"/>
    <col min="4" max="7" width="10" style="55" customWidth="1"/>
    <col min="8" max="16384" width="19.28515625" style="45"/>
  </cols>
  <sheetData>
    <row r="2" spans="2:7" ht="16.5" thickBot="1" x14ac:dyDescent="0.3"/>
    <row r="3" spans="2:7" x14ac:dyDescent="0.25">
      <c r="B3" s="48" t="s">
        <v>40</v>
      </c>
      <c r="C3" s="49" t="s">
        <v>41</v>
      </c>
      <c r="D3" s="56" t="s">
        <v>36</v>
      </c>
      <c r="E3" s="56" t="s">
        <v>37</v>
      </c>
      <c r="F3" s="56" t="s">
        <v>38</v>
      </c>
      <c r="G3" s="57" t="s">
        <v>39</v>
      </c>
    </row>
    <row r="4" spans="2:7" x14ac:dyDescent="0.25">
      <c r="B4" s="50"/>
      <c r="C4" s="46" t="s">
        <v>47</v>
      </c>
      <c r="D4" s="58">
        <v>27.17</v>
      </c>
      <c r="E4" s="58">
        <v>22.34</v>
      </c>
      <c r="F4" s="58">
        <v>26.04</v>
      </c>
      <c r="G4" s="59">
        <v>28.28</v>
      </c>
    </row>
    <row r="5" spans="2:7" x14ac:dyDescent="0.25">
      <c r="B5" s="50"/>
      <c r="C5" s="46" t="s">
        <v>48</v>
      </c>
      <c r="D5" s="60"/>
      <c r="E5" s="60"/>
      <c r="F5" s="60"/>
      <c r="G5" s="61"/>
    </row>
    <row r="6" spans="2:7" x14ac:dyDescent="0.25">
      <c r="B6" s="50"/>
      <c r="C6" s="51"/>
      <c r="D6" s="62"/>
      <c r="E6" s="62"/>
      <c r="F6" s="62"/>
      <c r="G6" s="63"/>
    </row>
    <row r="7" spans="2:7" x14ac:dyDescent="0.25">
      <c r="B7" s="52" t="s">
        <v>40</v>
      </c>
      <c r="C7" s="47" t="s">
        <v>42</v>
      </c>
      <c r="D7" s="64" t="s">
        <v>36</v>
      </c>
      <c r="E7" s="64" t="s">
        <v>37</v>
      </c>
      <c r="F7" s="64" t="s">
        <v>38</v>
      </c>
      <c r="G7" s="65" t="s">
        <v>39</v>
      </c>
    </row>
    <row r="8" spans="2:7" x14ac:dyDescent="0.25">
      <c r="B8" s="50"/>
      <c r="C8" s="46" t="s">
        <v>47</v>
      </c>
      <c r="D8" s="58">
        <v>37</v>
      </c>
      <c r="E8" s="58">
        <v>21.2</v>
      </c>
      <c r="F8" s="58">
        <v>19.47</v>
      </c>
      <c r="G8" s="59">
        <v>20.65</v>
      </c>
    </row>
    <row r="9" spans="2:7" x14ac:dyDescent="0.25">
      <c r="B9" s="50"/>
      <c r="C9" s="46" t="s">
        <v>48</v>
      </c>
      <c r="D9" s="60" t="s">
        <v>49</v>
      </c>
      <c r="E9" s="60"/>
      <c r="F9" s="60"/>
      <c r="G9" s="61"/>
    </row>
    <row r="10" spans="2:7" x14ac:dyDescent="0.25">
      <c r="B10" s="50"/>
      <c r="C10" s="51"/>
      <c r="D10" s="62"/>
      <c r="E10" s="62"/>
      <c r="F10" s="62"/>
      <c r="G10" s="63"/>
    </row>
    <row r="11" spans="2:7" x14ac:dyDescent="0.25">
      <c r="B11" s="52" t="s">
        <v>40</v>
      </c>
      <c r="C11" s="47" t="s">
        <v>43</v>
      </c>
      <c r="D11" s="64" t="s">
        <v>36</v>
      </c>
      <c r="E11" s="64" t="s">
        <v>37</v>
      </c>
      <c r="F11" s="64" t="s">
        <v>38</v>
      </c>
      <c r="G11" s="65" t="s">
        <v>39</v>
      </c>
    </row>
    <row r="12" spans="2:7" x14ac:dyDescent="0.25">
      <c r="B12" s="50"/>
      <c r="C12" s="46" t="s">
        <v>47</v>
      </c>
      <c r="D12" s="58">
        <v>20.28</v>
      </c>
      <c r="E12" s="58">
        <v>18.27</v>
      </c>
      <c r="F12" s="58">
        <v>15.8</v>
      </c>
      <c r="G12" s="59">
        <v>17.93</v>
      </c>
    </row>
    <row r="13" spans="2:7" ht="30" x14ac:dyDescent="0.25">
      <c r="B13" s="50"/>
      <c r="C13" s="46" t="s">
        <v>48</v>
      </c>
      <c r="D13" s="58">
        <v>650</v>
      </c>
      <c r="E13" s="58" t="s">
        <v>50</v>
      </c>
      <c r="F13" s="60"/>
      <c r="G13" s="61"/>
    </row>
    <row r="14" spans="2:7" x14ac:dyDescent="0.25">
      <c r="B14" s="50"/>
      <c r="C14" s="51"/>
      <c r="D14" s="62"/>
      <c r="E14" s="62"/>
      <c r="F14" s="62"/>
      <c r="G14" s="63"/>
    </row>
    <row r="15" spans="2:7" x14ac:dyDescent="0.25">
      <c r="B15" s="52" t="s">
        <v>40</v>
      </c>
      <c r="C15" s="47" t="s">
        <v>44</v>
      </c>
      <c r="D15" s="64" t="s">
        <v>36</v>
      </c>
      <c r="E15" s="64" t="s">
        <v>37</v>
      </c>
      <c r="F15" s="64" t="s">
        <v>38</v>
      </c>
      <c r="G15" s="65" t="s">
        <v>39</v>
      </c>
    </row>
    <row r="16" spans="2:7" x14ac:dyDescent="0.25">
      <c r="B16" s="50"/>
      <c r="C16" s="46" t="s">
        <v>47</v>
      </c>
      <c r="D16" s="58">
        <v>30.42</v>
      </c>
      <c r="E16" s="58">
        <v>20</v>
      </c>
      <c r="F16" s="58">
        <v>23.32</v>
      </c>
      <c r="G16" s="59">
        <v>20.59</v>
      </c>
    </row>
    <row r="17" spans="2:7" x14ac:dyDescent="0.25">
      <c r="B17" s="50"/>
      <c r="C17" s="46" t="s">
        <v>48</v>
      </c>
      <c r="D17" s="58">
        <v>650</v>
      </c>
      <c r="E17" s="58">
        <v>1000</v>
      </c>
      <c r="F17" s="58">
        <v>800</v>
      </c>
      <c r="G17" s="59">
        <v>1000</v>
      </c>
    </row>
    <row r="18" spans="2:7" x14ac:dyDescent="0.25">
      <c r="B18" s="50"/>
      <c r="C18" s="51"/>
      <c r="D18" s="62"/>
      <c r="E18" s="62"/>
      <c r="F18" s="62"/>
      <c r="G18" s="63"/>
    </row>
    <row r="19" spans="2:7" x14ac:dyDescent="0.25">
      <c r="B19" s="52" t="s">
        <v>40</v>
      </c>
      <c r="C19" s="47" t="s">
        <v>45</v>
      </c>
      <c r="D19" s="64" t="s">
        <v>36</v>
      </c>
      <c r="E19" s="64" t="s">
        <v>37</v>
      </c>
      <c r="F19" s="64" t="s">
        <v>38</v>
      </c>
      <c r="G19" s="65" t="s">
        <v>39</v>
      </c>
    </row>
    <row r="20" spans="2:7" x14ac:dyDescent="0.25">
      <c r="B20" s="50"/>
      <c r="C20" s="46" t="s">
        <v>47</v>
      </c>
      <c r="D20" s="60">
        <v>32.450000000000003</v>
      </c>
      <c r="E20" s="58">
        <v>23.76</v>
      </c>
      <c r="F20" s="58">
        <v>20.309999999999999</v>
      </c>
      <c r="G20" s="59">
        <v>20.6</v>
      </c>
    </row>
    <row r="21" spans="2:7" x14ac:dyDescent="0.25">
      <c r="B21" s="50"/>
      <c r="C21" s="46" t="s">
        <v>48</v>
      </c>
      <c r="D21" s="58">
        <v>500</v>
      </c>
      <c r="E21" s="58">
        <v>900</v>
      </c>
      <c r="F21" s="58">
        <v>1200</v>
      </c>
      <c r="G21" s="59">
        <v>1300</v>
      </c>
    </row>
    <row r="22" spans="2:7" x14ac:dyDescent="0.25">
      <c r="B22" s="50"/>
      <c r="C22" s="51"/>
      <c r="D22" s="62"/>
      <c r="E22" s="62"/>
      <c r="F22" s="62"/>
      <c r="G22" s="63"/>
    </row>
    <row r="23" spans="2:7" x14ac:dyDescent="0.25">
      <c r="B23" s="52" t="s">
        <v>40</v>
      </c>
      <c r="C23" s="47" t="s">
        <v>46</v>
      </c>
      <c r="D23" s="64" t="s">
        <v>36</v>
      </c>
      <c r="E23" s="64" t="s">
        <v>37</v>
      </c>
      <c r="F23" s="64" t="s">
        <v>38</v>
      </c>
      <c r="G23" s="65" t="s">
        <v>39</v>
      </c>
    </row>
    <row r="24" spans="2:7" x14ac:dyDescent="0.25">
      <c r="B24" s="50"/>
      <c r="C24" s="46" t="s">
        <v>47</v>
      </c>
      <c r="D24" s="58">
        <v>35.29</v>
      </c>
      <c r="E24" s="58">
        <v>22.41</v>
      </c>
      <c r="F24" s="58">
        <v>18.97</v>
      </c>
      <c r="G24" s="59">
        <v>19.97</v>
      </c>
    </row>
    <row r="25" spans="2:7" ht="16.5" thickBot="1" x14ac:dyDescent="0.3">
      <c r="B25" s="53"/>
      <c r="C25" s="54" t="s">
        <v>48</v>
      </c>
      <c r="D25" s="66">
        <v>200</v>
      </c>
      <c r="E25" s="66">
        <v>60</v>
      </c>
      <c r="F25" s="66">
        <v>1250</v>
      </c>
      <c r="G25" s="67">
        <v>1100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33977C-1B5F-4704-B7D8-6995DFAB3F95}">
  <dimension ref="B4:P32"/>
  <sheetViews>
    <sheetView zoomScale="70" zoomScaleNormal="70" workbookViewId="0">
      <selection activeCell="F18" sqref="F18"/>
    </sheetView>
  </sheetViews>
  <sheetFormatPr defaultColWidth="13" defaultRowHeight="15.75" x14ac:dyDescent="0.25"/>
  <cols>
    <col min="1" max="11" width="13" style="68"/>
    <col min="12" max="12" width="14.140625" style="68" customWidth="1"/>
    <col min="13" max="16384" width="13" style="68"/>
  </cols>
  <sheetData>
    <row r="4" spans="2:16" ht="51.75" customHeight="1" x14ac:dyDescent="0.25">
      <c r="B4" s="72" t="s">
        <v>54</v>
      </c>
      <c r="C4" s="72" t="s">
        <v>53</v>
      </c>
      <c r="D4" s="72" t="s">
        <v>52</v>
      </c>
      <c r="E4" s="72" t="s">
        <v>57</v>
      </c>
      <c r="F4" s="72" t="s">
        <v>58</v>
      </c>
      <c r="G4" s="72" t="s">
        <v>56</v>
      </c>
      <c r="K4" s="72" t="s">
        <v>61</v>
      </c>
      <c r="L4" s="72" t="s">
        <v>62</v>
      </c>
      <c r="M4" s="72" t="s">
        <v>63</v>
      </c>
      <c r="N4" s="72" t="s">
        <v>69</v>
      </c>
      <c r="O4" s="72" t="s">
        <v>65</v>
      </c>
      <c r="P4" s="72" t="s">
        <v>66</v>
      </c>
    </row>
    <row r="5" spans="2:16" x14ac:dyDescent="0.25">
      <c r="B5" s="69" t="s">
        <v>37</v>
      </c>
      <c r="C5" s="69" t="s">
        <v>55</v>
      </c>
      <c r="D5" s="69">
        <v>357</v>
      </c>
      <c r="E5" s="70">
        <v>0.38147999999999999</v>
      </c>
      <c r="F5" s="73">
        <v>5.7160000000000058E-2</v>
      </c>
      <c r="G5" s="69" t="str">
        <f>IF(F5&lt;0.08,"OK","NOT")</f>
        <v>OK</v>
      </c>
      <c r="K5" s="69" t="s">
        <v>37</v>
      </c>
      <c r="L5" s="69" t="s">
        <v>68</v>
      </c>
      <c r="M5" s="69">
        <v>357</v>
      </c>
      <c r="N5" s="70">
        <v>0.38147999999999999</v>
      </c>
      <c r="O5" s="73">
        <v>5.7160000000000058E-2</v>
      </c>
      <c r="P5" s="69" t="str">
        <f>IF(O5&lt;0.08,"ANO","NE")</f>
        <v>ANO</v>
      </c>
    </row>
    <row r="6" spans="2:16" x14ac:dyDescent="0.25">
      <c r="B6" s="69" t="s">
        <v>38</v>
      </c>
      <c r="C6" s="69" t="s">
        <v>55</v>
      </c>
      <c r="D6" s="69">
        <v>357</v>
      </c>
      <c r="E6" s="70">
        <v>0.38147999999999999</v>
      </c>
      <c r="F6" s="73">
        <v>4.747272727272725E-2</v>
      </c>
      <c r="G6" s="69" t="str">
        <f t="shared" ref="G6:G16" si="0">IF(F6&lt;0.08,"OK","NOT")</f>
        <v>OK</v>
      </c>
      <c r="K6" s="69" t="s">
        <v>38</v>
      </c>
      <c r="L6" s="69" t="s">
        <v>68</v>
      </c>
      <c r="M6" s="69">
        <v>357</v>
      </c>
      <c r="N6" s="70">
        <v>0.38147999999999999</v>
      </c>
      <c r="O6" s="73">
        <v>4.747272727272725E-2</v>
      </c>
      <c r="P6" s="69" t="str">
        <f t="shared" ref="P6:P16" si="1">IF(O6&lt;0.08,"ANO","NE")</f>
        <v>ANO</v>
      </c>
    </row>
    <row r="7" spans="2:16" x14ac:dyDescent="0.25">
      <c r="B7" s="69" t="s">
        <v>39</v>
      </c>
      <c r="C7" s="69" t="s">
        <v>55</v>
      </c>
      <c r="D7" s="69">
        <v>357</v>
      </c>
      <c r="E7" s="70">
        <v>0.38147999999999999</v>
      </c>
      <c r="F7" s="73">
        <v>5.8800000000000026E-2</v>
      </c>
      <c r="G7" s="69" t="str">
        <f t="shared" si="0"/>
        <v>OK</v>
      </c>
      <c r="K7" s="69" t="s">
        <v>39</v>
      </c>
      <c r="L7" s="69" t="s">
        <v>68</v>
      </c>
      <c r="M7" s="69">
        <v>357</v>
      </c>
      <c r="N7" s="70">
        <v>0.38147999999999999</v>
      </c>
      <c r="O7" s="73">
        <v>5.8800000000000026E-2</v>
      </c>
      <c r="P7" s="69" t="str">
        <f t="shared" si="1"/>
        <v>ANO</v>
      </c>
    </row>
    <row r="8" spans="2:16" x14ac:dyDescent="0.25">
      <c r="B8" s="69" t="s">
        <v>36</v>
      </c>
      <c r="C8" s="69" t="s">
        <v>55</v>
      </c>
      <c r="D8" s="69">
        <v>357</v>
      </c>
      <c r="E8" s="70">
        <v>0.38147999999999999</v>
      </c>
      <c r="F8" s="73">
        <v>3.3472727272727258E-2</v>
      </c>
      <c r="G8" s="69" t="str">
        <f t="shared" si="0"/>
        <v>OK</v>
      </c>
      <c r="K8" s="69" t="s">
        <v>36</v>
      </c>
      <c r="L8" s="69" t="s">
        <v>68</v>
      </c>
      <c r="M8" s="69">
        <v>357</v>
      </c>
      <c r="N8" s="70">
        <v>0.38147999999999999</v>
      </c>
      <c r="O8" s="73">
        <v>3.3472727272727258E-2</v>
      </c>
      <c r="P8" s="69" t="str">
        <f t="shared" si="1"/>
        <v>ANO</v>
      </c>
    </row>
    <row r="9" spans="2:16" x14ac:dyDescent="0.25">
      <c r="B9" s="69" t="s">
        <v>37</v>
      </c>
      <c r="C9" s="69" t="s">
        <v>55</v>
      </c>
      <c r="D9" s="69">
        <v>177</v>
      </c>
      <c r="E9" s="71">
        <v>0.76942999999999995</v>
      </c>
      <c r="F9" s="73">
        <v>2.510909090909089E-2</v>
      </c>
      <c r="G9" s="69" t="str">
        <f t="shared" si="0"/>
        <v>OK</v>
      </c>
      <c r="K9" s="69" t="s">
        <v>37</v>
      </c>
      <c r="L9" s="69" t="s">
        <v>68</v>
      </c>
      <c r="M9" s="69">
        <v>177</v>
      </c>
      <c r="N9" s="71">
        <v>0.76942999999999995</v>
      </c>
      <c r="O9" s="73">
        <v>2.510909090909089E-2</v>
      </c>
      <c r="P9" s="69" t="str">
        <f t="shared" si="1"/>
        <v>ANO</v>
      </c>
    </row>
    <row r="10" spans="2:16" x14ac:dyDescent="0.25">
      <c r="B10" s="69" t="s">
        <v>38</v>
      </c>
      <c r="C10" s="69" t="s">
        <v>55</v>
      </c>
      <c r="D10" s="69">
        <v>177</v>
      </c>
      <c r="E10" s="71">
        <v>0.76942999999999995</v>
      </c>
      <c r="F10" s="73">
        <v>5.4636363636363434E-2</v>
      </c>
      <c r="G10" s="69" t="str">
        <f t="shared" si="0"/>
        <v>OK</v>
      </c>
      <c r="K10" s="69" t="s">
        <v>38</v>
      </c>
      <c r="L10" s="69" t="s">
        <v>68</v>
      </c>
      <c r="M10" s="69">
        <v>177</v>
      </c>
      <c r="N10" s="71">
        <v>0.76942999999999995</v>
      </c>
      <c r="O10" s="73">
        <v>5.4636363636363434E-2</v>
      </c>
      <c r="P10" s="69" t="str">
        <f t="shared" si="1"/>
        <v>ANO</v>
      </c>
    </row>
    <row r="11" spans="2:16" x14ac:dyDescent="0.25">
      <c r="B11" s="69" t="s">
        <v>39</v>
      </c>
      <c r="C11" s="69" t="s">
        <v>55</v>
      </c>
      <c r="D11" s="69">
        <v>177</v>
      </c>
      <c r="E11" s="71">
        <v>0.76942999999999995</v>
      </c>
      <c r="F11" s="73">
        <v>4.6072727272726897E-2</v>
      </c>
      <c r="G11" s="69" t="str">
        <f t="shared" si="0"/>
        <v>OK</v>
      </c>
      <c r="K11" s="69" t="s">
        <v>39</v>
      </c>
      <c r="L11" s="69" t="s">
        <v>68</v>
      </c>
      <c r="M11" s="69">
        <v>177</v>
      </c>
      <c r="N11" s="71">
        <v>0.76942999999999995</v>
      </c>
      <c r="O11" s="73">
        <v>4.6072727272726897E-2</v>
      </c>
      <c r="P11" s="69" t="str">
        <f t="shared" si="1"/>
        <v>ANO</v>
      </c>
    </row>
    <row r="12" spans="2:16" x14ac:dyDescent="0.25">
      <c r="B12" s="69" t="s">
        <v>36</v>
      </c>
      <c r="C12" s="69" t="s">
        <v>55</v>
      </c>
      <c r="D12" s="69">
        <v>177</v>
      </c>
      <c r="E12" s="71">
        <v>0.76942999999999995</v>
      </c>
      <c r="F12" s="73">
        <v>4.0418181818181402E-2</v>
      </c>
      <c r="G12" s="69" t="str">
        <f t="shared" si="0"/>
        <v>OK</v>
      </c>
      <c r="K12" s="69" t="s">
        <v>36</v>
      </c>
      <c r="L12" s="69" t="s">
        <v>68</v>
      </c>
      <c r="M12" s="69">
        <v>177</v>
      </c>
      <c r="N12" s="71">
        <v>0.76942999999999995</v>
      </c>
      <c r="O12" s="73">
        <v>4.0418181818181402E-2</v>
      </c>
      <c r="P12" s="69" t="str">
        <f t="shared" si="1"/>
        <v>ANO</v>
      </c>
    </row>
    <row r="13" spans="2:16" x14ac:dyDescent="0.25">
      <c r="B13" s="69" t="s">
        <v>37</v>
      </c>
      <c r="C13" s="69" t="s">
        <v>55</v>
      </c>
      <c r="D13" s="69">
        <v>57</v>
      </c>
      <c r="E13" s="71">
        <v>2.3892899999999999</v>
      </c>
      <c r="F13" s="73">
        <v>4.9854545454545533E-2</v>
      </c>
      <c r="G13" s="69" t="str">
        <f t="shared" si="0"/>
        <v>OK</v>
      </c>
      <c r="K13" s="69" t="s">
        <v>37</v>
      </c>
      <c r="L13" s="69" t="s">
        <v>68</v>
      </c>
      <c r="M13" s="69">
        <v>57</v>
      </c>
      <c r="N13" s="71">
        <v>2.3892899999999999</v>
      </c>
      <c r="O13" s="73">
        <v>4.9854545454545533E-2</v>
      </c>
      <c r="P13" s="69" t="str">
        <f t="shared" si="1"/>
        <v>ANO</v>
      </c>
    </row>
    <row r="14" spans="2:16" x14ac:dyDescent="0.25">
      <c r="B14" s="69" t="s">
        <v>38</v>
      </c>
      <c r="C14" s="69" t="s">
        <v>55</v>
      </c>
      <c r="D14" s="69">
        <v>57</v>
      </c>
      <c r="E14" s="71">
        <v>2.3892899999999999</v>
      </c>
      <c r="F14" s="73">
        <v>0.32963636363636345</v>
      </c>
      <c r="G14" s="69" t="str">
        <f t="shared" si="0"/>
        <v>NOT</v>
      </c>
      <c r="K14" s="69" t="s">
        <v>38</v>
      </c>
      <c r="L14" s="69" t="s">
        <v>68</v>
      </c>
      <c r="M14" s="69">
        <v>57</v>
      </c>
      <c r="N14" s="71">
        <v>2.3892899999999999</v>
      </c>
      <c r="O14" s="73">
        <v>0.32963636363636345</v>
      </c>
      <c r="P14" s="69" t="str">
        <f t="shared" si="1"/>
        <v>NE</v>
      </c>
    </row>
    <row r="15" spans="2:16" x14ac:dyDescent="0.25">
      <c r="B15" s="69" t="s">
        <v>39</v>
      </c>
      <c r="C15" s="69" t="s">
        <v>55</v>
      </c>
      <c r="D15" s="69">
        <v>57</v>
      </c>
      <c r="E15" s="71">
        <v>2.3892899999999999</v>
      </c>
      <c r="F15" s="73">
        <v>6.981818181818196E-2</v>
      </c>
      <c r="G15" s="69" t="str">
        <f t="shared" si="0"/>
        <v>OK</v>
      </c>
      <c r="K15" s="69" t="s">
        <v>39</v>
      </c>
      <c r="L15" s="69" t="s">
        <v>68</v>
      </c>
      <c r="M15" s="69">
        <v>57</v>
      </c>
      <c r="N15" s="71">
        <v>2.3892899999999999</v>
      </c>
      <c r="O15" s="73">
        <v>6.981818181818196E-2</v>
      </c>
      <c r="P15" s="69" t="str">
        <f t="shared" si="1"/>
        <v>ANO</v>
      </c>
    </row>
    <row r="16" spans="2:16" x14ac:dyDescent="0.25">
      <c r="B16" s="69" t="s">
        <v>36</v>
      </c>
      <c r="C16" s="69" t="s">
        <v>55</v>
      </c>
      <c r="D16" s="69">
        <v>57</v>
      </c>
      <c r="E16" s="71">
        <v>2.3892899999999999</v>
      </c>
      <c r="F16" s="73">
        <v>0.11363636363636336</v>
      </c>
      <c r="G16" s="69" t="str">
        <f t="shared" si="0"/>
        <v>NOT</v>
      </c>
      <c r="K16" s="69" t="s">
        <v>36</v>
      </c>
      <c r="L16" s="69" t="s">
        <v>68</v>
      </c>
      <c r="M16" s="69">
        <v>57</v>
      </c>
      <c r="N16" s="71">
        <v>2.3892899999999999</v>
      </c>
      <c r="O16" s="73">
        <v>0.11363636363636336</v>
      </c>
      <c r="P16" s="69" t="str">
        <f t="shared" si="1"/>
        <v>NE</v>
      </c>
    </row>
    <row r="20" spans="2:16" ht="47.25" x14ac:dyDescent="0.25">
      <c r="B20" s="72" t="s">
        <v>54</v>
      </c>
      <c r="C20" s="72" t="s">
        <v>53</v>
      </c>
      <c r="D20" s="72" t="s">
        <v>52</v>
      </c>
      <c r="E20" s="72" t="s">
        <v>60</v>
      </c>
      <c r="F20" s="72" t="s">
        <v>58</v>
      </c>
      <c r="G20" s="72" t="s">
        <v>56</v>
      </c>
      <c r="K20" s="72" t="s">
        <v>61</v>
      </c>
      <c r="L20" s="72" t="s">
        <v>62</v>
      </c>
      <c r="M20" s="72" t="s">
        <v>63</v>
      </c>
      <c r="N20" s="72" t="s">
        <v>64</v>
      </c>
      <c r="O20" s="72" t="s">
        <v>65</v>
      </c>
      <c r="P20" s="72" t="s">
        <v>70</v>
      </c>
    </row>
    <row r="21" spans="2:16" x14ac:dyDescent="0.25">
      <c r="B21" s="69" t="s">
        <v>37</v>
      </c>
      <c r="C21" s="69" t="s">
        <v>59</v>
      </c>
      <c r="D21" s="69">
        <v>360</v>
      </c>
      <c r="E21" s="70">
        <v>1</v>
      </c>
      <c r="F21" s="73">
        <v>5.0036363636363573E-2</v>
      </c>
      <c r="G21" s="69" t="str">
        <f>IF(F21&lt;0.08,"OK","NOT")</f>
        <v>OK</v>
      </c>
      <c r="K21" s="69" t="s">
        <v>37</v>
      </c>
      <c r="L21" s="69" t="s">
        <v>67</v>
      </c>
      <c r="M21" s="69">
        <v>360</v>
      </c>
      <c r="N21" s="70">
        <v>1</v>
      </c>
      <c r="O21" s="73">
        <v>5.0036363636363573E-2</v>
      </c>
      <c r="P21" s="69" t="str">
        <f t="shared" ref="P21:P32" si="2">IF(O21&lt;0.08,"ANO","NE")</f>
        <v>ANO</v>
      </c>
    </row>
    <row r="22" spans="2:16" x14ac:dyDescent="0.25">
      <c r="B22" s="69" t="s">
        <v>38</v>
      </c>
      <c r="C22" s="69" t="s">
        <v>59</v>
      </c>
      <c r="D22" s="69">
        <v>360</v>
      </c>
      <c r="E22" s="70">
        <v>1</v>
      </c>
      <c r="F22" s="73">
        <v>9.8690909090909398E-2</v>
      </c>
      <c r="G22" s="69" t="str">
        <f t="shared" ref="G22:G32" si="3">IF(F22&lt;0.08,"OK","NOT")</f>
        <v>NOT</v>
      </c>
      <c r="K22" s="69" t="s">
        <v>38</v>
      </c>
      <c r="L22" s="69" t="s">
        <v>67</v>
      </c>
      <c r="M22" s="69">
        <v>360</v>
      </c>
      <c r="N22" s="70">
        <v>1</v>
      </c>
      <c r="O22" s="73">
        <v>9.8690909090909398E-2</v>
      </c>
      <c r="P22" s="69" t="str">
        <f t="shared" si="2"/>
        <v>NE</v>
      </c>
    </row>
    <row r="23" spans="2:16" x14ac:dyDescent="0.25">
      <c r="B23" s="69" t="s">
        <v>39</v>
      </c>
      <c r="C23" s="69" t="s">
        <v>59</v>
      </c>
      <c r="D23" s="69">
        <v>360</v>
      </c>
      <c r="E23" s="70">
        <v>1</v>
      </c>
      <c r="F23" s="73">
        <v>4.9363636363636172E-2</v>
      </c>
      <c r="G23" s="69" t="str">
        <f t="shared" si="3"/>
        <v>OK</v>
      </c>
      <c r="K23" s="69" t="s">
        <v>39</v>
      </c>
      <c r="L23" s="69" t="s">
        <v>67</v>
      </c>
      <c r="M23" s="69">
        <v>360</v>
      </c>
      <c r="N23" s="70">
        <v>1</v>
      </c>
      <c r="O23" s="73">
        <v>4.9363636363636172E-2</v>
      </c>
      <c r="P23" s="69" t="str">
        <f t="shared" si="2"/>
        <v>ANO</v>
      </c>
    </row>
    <row r="24" spans="2:16" x14ac:dyDescent="0.25">
      <c r="B24" s="69" t="s">
        <v>36</v>
      </c>
      <c r="C24" s="69" t="s">
        <v>59</v>
      </c>
      <c r="D24" s="69">
        <v>360</v>
      </c>
      <c r="E24" s="70">
        <v>1</v>
      </c>
      <c r="F24" s="73">
        <v>5.4454545454545394E-2</v>
      </c>
      <c r="G24" s="69" t="str">
        <f t="shared" si="3"/>
        <v>OK</v>
      </c>
      <c r="K24" s="69" t="s">
        <v>36</v>
      </c>
      <c r="L24" s="69" t="s">
        <v>67</v>
      </c>
      <c r="M24" s="69">
        <v>360</v>
      </c>
      <c r="N24" s="70">
        <v>1</v>
      </c>
      <c r="O24" s="73">
        <v>5.4454545454545394E-2</v>
      </c>
      <c r="P24" s="69" t="str">
        <f t="shared" si="2"/>
        <v>ANO</v>
      </c>
    </row>
    <row r="25" spans="2:16" x14ac:dyDescent="0.25">
      <c r="B25" s="69" t="s">
        <v>37</v>
      </c>
      <c r="C25" s="69" t="s">
        <v>59</v>
      </c>
      <c r="D25" s="69">
        <v>72</v>
      </c>
      <c r="E25" s="71">
        <v>5</v>
      </c>
      <c r="F25" s="73">
        <v>4.0545454545454523E-2</v>
      </c>
      <c r="G25" s="69" t="str">
        <f t="shared" si="3"/>
        <v>OK</v>
      </c>
      <c r="K25" s="69" t="s">
        <v>37</v>
      </c>
      <c r="L25" s="69" t="s">
        <v>67</v>
      </c>
      <c r="M25" s="69">
        <v>72</v>
      </c>
      <c r="N25" s="71">
        <v>5</v>
      </c>
      <c r="O25" s="73">
        <v>4.0545454545454523E-2</v>
      </c>
      <c r="P25" s="69" t="str">
        <f t="shared" si="2"/>
        <v>ANO</v>
      </c>
    </row>
    <row r="26" spans="2:16" x14ac:dyDescent="0.25">
      <c r="B26" s="69" t="s">
        <v>38</v>
      </c>
      <c r="C26" s="69" t="s">
        <v>59</v>
      </c>
      <c r="D26" s="69">
        <v>72</v>
      </c>
      <c r="E26" s="71">
        <v>5</v>
      </c>
      <c r="F26" s="73">
        <v>0.2341818181818178</v>
      </c>
      <c r="G26" s="69" t="str">
        <f t="shared" si="3"/>
        <v>NOT</v>
      </c>
      <c r="K26" s="69" t="s">
        <v>38</v>
      </c>
      <c r="L26" s="69" t="s">
        <v>67</v>
      </c>
      <c r="M26" s="69">
        <v>72</v>
      </c>
      <c r="N26" s="71">
        <v>5</v>
      </c>
      <c r="O26" s="73">
        <v>0.2341818181818178</v>
      </c>
      <c r="P26" s="69" t="str">
        <f t="shared" si="2"/>
        <v>NE</v>
      </c>
    </row>
    <row r="27" spans="2:16" x14ac:dyDescent="0.25">
      <c r="B27" s="69" t="s">
        <v>39</v>
      </c>
      <c r="C27" s="69" t="s">
        <v>59</v>
      </c>
      <c r="D27" s="69">
        <v>72</v>
      </c>
      <c r="E27" s="71">
        <v>5</v>
      </c>
      <c r="F27" s="73">
        <v>3.4599999999999659E-2</v>
      </c>
      <c r="G27" s="69" t="str">
        <f t="shared" si="3"/>
        <v>OK</v>
      </c>
      <c r="K27" s="69" t="s">
        <v>39</v>
      </c>
      <c r="L27" s="69" t="s">
        <v>67</v>
      </c>
      <c r="M27" s="69">
        <v>72</v>
      </c>
      <c r="N27" s="71">
        <v>5</v>
      </c>
      <c r="O27" s="73">
        <v>3.4599999999999659E-2</v>
      </c>
      <c r="P27" s="69" t="str">
        <f t="shared" si="2"/>
        <v>ANO</v>
      </c>
    </row>
    <row r="28" spans="2:16" x14ac:dyDescent="0.25">
      <c r="B28" s="69" t="s">
        <v>36</v>
      </c>
      <c r="C28" s="69" t="s">
        <v>59</v>
      </c>
      <c r="D28" s="69">
        <v>72</v>
      </c>
      <c r="E28" s="71">
        <v>5</v>
      </c>
      <c r="F28" s="73">
        <v>8.7800000000000267E-2</v>
      </c>
      <c r="G28" s="69" t="str">
        <f t="shared" si="3"/>
        <v>NOT</v>
      </c>
      <c r="K28" s="69" t="s">
        <v>36</v>
      </c>
      <c r="L28" s="69" t="s">
        <v>67</v>
      </c>
      <c r="M28" s="69">
        <v>72</v>
      </c>
      <c r="N28" s="71">
        <v>5</v>
      </c>
      <c r="O28" s="73">
        <v>8.7800000000000267E-2</v>
      </c>
      <c r="P28" s="69" t="str">
        <f t="shared" si="2"/>
        <v>NE</v>
      </c>
    </row>
    <row r="29" spans="2:16" x14ac:dyDescent="0.25">
      <c r="B29" s="69" t="s">
        <v>37</v>
      </c>
      <c r="C29" s="69" t="s">
        <v>59</v>
      </c>
      <c r="D29" s="69">
        <v>24</v>
      </c>
      <c r="E29" s="71">
        <v>15</v>
      </c>
      <c r="F29" s="73">
        <v>0.67579999999999985</v>
      </c>
      <c r="G29" s="69" t="str">
        <f t="shared" si="3"/>
        <v>NOT</v>
      </c>
      <c r="K29" s="69" t="s">
        <v>37</v>
      </c>
      <c r="L29" s="69" t="s">
        <v>67</v>
      </c>
      <c r="M29" s="69">
        <v>24</v>
      </c>
      <c r="N29" s="71">
        <v>15</v>
      </c>
      <c r="O29" s="73">
        <v>0.67579999999999985</v>
      </c>
      <c r="P29" s="69" t="str">
        <f t="shared" si="2"/>
        <v>NE</v>
      </c>
    </row>
    <row r="30" spans="2:16" x14ac:dyDescent="0.25">
      <c r="B30" s="69" t="s">
        <v>38</v>
      </c>
      <c r="C30" s="69" t="s">
        <v>59</v>
      </c>
      <c r="D30" s="69">
        <v>24</v>
      </c>
      <c r="E30" s="71">
        <v>15</v>
      </c>
      <c r="F30" s="73">
        <v>1.240727272727272</v>
      </c>
      <c r="G30" s="69" t="str">
        <f t="shared" si="3"/>
        <v>NOT</v>
      </c>
      <c r="K30" s="69" t="s">
        <v>38</v>
      </c>
      <c r="L30" s="69" t="s">
        <v>67</v>
      </c>
      <c r="M30" s="69">
        <v>24</v>
      </c>
      <c r="N30" s="71">
        <v>15</v>
      </c>
      <c r="O30" s="73">
        <v>1.240727272727272</v>
      </c>
      <c r="P30" s="69" t="str">
        <f t="shared" si="2"/>
        <v>NE</v>
      </c>
    </row>
    <row r="31" spans="2:16" x14ac:dyDescent="0.25">
      <c r="B31" s="69" t="s">
        <v>39</v>
      </c>
      <c r="C31" s="69" t="s">
        <v>59</v>
      </c>
      <c r="D31" s="69">
        <v>24</v>
      </c>
      <c r="E31" s="71">
        <v>15</v>
      </c>
      <c r="F31" s="73">
        <v>0.38181818181818161</v>
      </c>
      <c r="G31" s="69" t="str">
        <f t="shared" si="3"/>
        <v>NOT</v>
      </c>
      <c r="K31" s="69" t="s">
        <v>39</v>
      </c>
      <c r="L31" s="69" t="s">
        <v>67</v>
      </c>
      <c r="M31" s="69">
        <v>24</v>
      </c>
      <c r="N31" s="71">
        <v>15</v>
      </c>
      <c r="O31" s="73">
        <v>0.38181818181818161</v>
      </c>
      <c r="P31" s="69" t="str">
        <f t="shared" si="2"/>
        <v>NE</v>
      </c>
    </row>
    <row r="32" spans="2:16" x14ac:dyDescent="0.25">
      <c r="B32" s="69" t="s">
        <v>36</v>
      </c>
      <c r="C32" s="69" t="s">
        <v>59</v>
      </c>
      <c r="D32" s="69">
        <v>24</v>
      </c>
      <c r="E32" s="71">
        <v>15</v>
      </c>
      <c r="F32" s="73">
        <v>0.66507272727272693</v>
      </c>
      <c r="G32" s="69" t="str">
        <f t="shared" si="3"/>
        <v>NOT</v>
      </c>
      <c r="K32" s="69" t="s">
        <v>36</v>
      </c>
      <c r="L32" s="69" t="s">
        <v>67</v>
      </c>
      <c r="M32" s="69">
        <v>24</v>
      </c>
      <c r="N32" s="71">
        <v>15</v>
      </c>
      <c r="O32" s="73">
        <v>0.66507272727272693</v>
      </c>
      <c r="P32" s="69" t="str">
        <f t="shared" si="2"/>
        <v>NE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List1</vt:lpstr>
      <vt:lpstr>List2</vt:lpstr>
      <vt:lpstr>List3</vt:lpstr>
      <vt:lpstr>List5</vt:lpstr>
      <vt:lpstr>List4</vt:lpstr>
      <vt:lpstr>List6</vt:lpstr>
      <vt:lpstr>List7</vt:lpstr>
      <vt:lpstr>List8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Lachtan</dc:creator>
  <cp:lastModifiedBy>Lachtan</cp:lastModifiedBy>
  <cp:lastPrinted>2018-05-02T23:04:41Z</cp:lastPrinted>
  <dcterms:created xsi:type="dcterms:W3CDTF">2018-04-19T06:12:29Z</dcterms:created>
  <dcterms:modified xsi:type="dcterms:W3CDTF">2018-05-25T00:43:21Z</dcterms:modified>
</cp:coreProperties>
</file>