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nst\Desktop\Diplomka\Mé\Prilohy\"/>
    </mc:Choice>
  </mc:AlternateContent>
  <xr:revisionPtr revIDLastSave="0" documentId="13_ncr:1_{862D9BFD-0BCE-4283-9F79-32CB7DB0BB3D}" xr6:coauthVersionLast="45" xr6:coauthVersionMax="45" xr10:uidLastSave="{00000000-0000-0000-0000-000000000000}"/>
  <bookViews>
    <workbookView xWindow="1890" yWindow="1500" windowWidth="28800" windowHeight="11835" xr2:uid="{7E1078A7-9974-4737-A1C8-893ED798487F}"/>
  </bookViews>
  <sheets>
    <sheet name="pV" sheetId="2" r:id="rId1"/>
    <sheet name="soupe" sheetId="3" r:id="rId2"/>
    <sheet name="iteracni vypocet prace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51" i="4" l="1"/>
  <c r="K51" i="4" s="1"/>
  <c r="H51" i="4"/>
  <c r="J51" i="4" s="1"/>
  <c r="I50" i="4"/>
  <c r="K50" i="4" s="1"/>
  <c r="H50" i="4"/>
  <c r="J50" i="4" s="1"/>
  <c r="I49" i="4"/>
  <c r="K49" i="4" s="1"/>
  <c r="H49" i="4"/>
  <c r="J49" i="4" s="1"/>
  <c r="I48" i="4"/>
  <c r="K48" i="4" s="1"/>
  <c r="H48" i="4"/>
  <c r="J48" i="4" s="1"/>
  <c r="I47" i="4"/>
  <c r="K47" i="4" s="1"/>
  <c r="H47" i="4"/>
  <c r="J47" i="4" s="1"/>
  <c r="O46" i="4"/>
  <c r="J46" i="4"/>
  <c r="I46" i="4"/>
  <c r="K46" i="4" s="1"/>
  <c r="H46" i="4"/>
  <c r="I41" i="4" l="1"/>
  <c r="K41" i="4" s="1"/>
  <c r="H41" i="4"/>
  <c r="J41" i="4" s="1"/>
  <c r="I40" i="4"/>
  <c r="K40" i="4" s="1"/>
  <c r="H40" i="4"/>
  <c r="J40" i="4" s="1"/>
  <c r="I39" i="4"/>
  <c r="K39" i="4" s="1"/>
  <c r="H39" i="4"/>
  <c r="J39" i="4" s="1"/>
  <c r="I38" i="4"/>
  <c r="K38" i="4" s="1"/>
  <c r="H38" i="4"/>
  <c r="J38" i="4" s="1"/>
  <c r="I37" i="4"/>
  <c r="K37" i="4" s="1"/>
  <c r="H37" i="4"/>
  <c r="J37" i="4" s="1"/>
  <c r="O36" i="4"/>
  <c r="J36" i="4"/>
  <c r="I36" i="4"/>
  <c r="K36" i="4" s="1"/>
  <c r="H36" i="4"/>
  <c r="I31" i="4"/>
  <c r="K31" i="4" s="1"/>
  <c r="H31" i="4"/>
  <c r="J31" i="4" s="1"/>
  <c r="I30" i="4"/>
  <c r="K30" i="4" s="1"/>
  <c r="H30" i="4"/>
  <c r="J30" i="4" s="1"/>
  <c r="I29" i="4"/>
  <c r="K29" i="4" s="1"/>
  <c r="H29" i="4"/>
  <c r="J29" i="4" s="1"/>
  <c r="I28" i="4"/>
  <c r="K28" i="4" s="1"/>
  <c r="H28" i="4"/>
  <c r="J28" i="4" s="1"/>
  <c r="I27" i="4"/>
  <c r="K27" i="4" s="1"/>
  <c r="H27" i="4"/>
  <c r="J27" i="4" s="1"/>
  <c r="O26" i="4"/>
  <c r="J26" i="4"/>
  <c r="I26" i="4"/>
  <c r="K26" i="4" s="1"/>
  <c r="H26" i="4"/>
  <c r="J16" i="4"/>
  <c r="I17" i="4"/>
  <c r="K17" i="4" s="1"/>
  <c r="I16" i="4"/>
  <c r="K16" i="4" s="1"/>
  <c r="H16" i="4"/>
  <c r="H17" i="4"/>
  <c r="H18" i="4"/>
  <c r="G68" i="2"/>
  <c r="G67" i="2"/>
  <c r="G66" i="2"/>
  <c r="G65" i="2"/>
  <c r="G64" i="2"/>
  <c r="G63" i="2"/>
  <c r="G62" i="2"/>
  <c r="G61" i="2"/>
  <c r="G56" i="2"/>
  <c r="G55" i="2"/>
  <c r="G54" i="2"/>
  <c r="G53" i="2"/>
  <c r="G52" i="2"/>
  <c r="G51" i="2"/>
  <c r="G50" i="2"/>
  <c r="G49" i="2"/>
  <c r="G48" i="2"/>
  <c r="G47" i="2"/>
  <c r="G46" i="2"/>
  <c r="I11" i="2"/>
  <c r="I10" i="2"/>
  <c r="I9" i="2"/>
  <c r="I8" i="2"/>
  <c r="I7" i="2"/>
  <c r="G17" i="2"/>
  <c r="I21" i="4"/>
  <c r="K21" i="4" s="1"/>
  <c r="H21" i="4"/>
  <c r="J21" i="4" s="1"/>
  <c r="I20" i="4"/>
  <c r="K20" i="4" s="1"/>
  <c r="H20" i="4"/>
  <c r="J20" i="4" s="1"/>
  <c r="I19" i="4"/>
  <c r="K19" i="4" s="1"/>
  <c r="H19" i="4"/>
  <c r="J19" i="4" s="1"/>
  <c r="I18" i="4"/>
  <c r="K18" i="4" s="1"/>
  <c r="J18" i="4"/>
  <c r="J17" i="4"/>
  <c r="O16" i="4"/>
  <c r="O6" i="4" l="1"/>
  <c r="I11" i="4"/>
  <c r="K11" i="4" s="1"/>
  <c r="H11" i="4"/>
  <c r="J11" i="4" s="1"/>
  <c r="I10" i="4"/>
  <c r="K10" i="4" s="1"/>
  <c r="H10" i="4"/>
  <c r="J10" i="4" s="1"/>
  <c r="I9" i="4"/>
  <c r="K9" i="4" s="1"/>
  <c r="H9" i="4"/>
  <c r="J9" i="4" s="1"/>
  <c r="I8" i="4"/>
  <c r="K8" i="4" s="1"/>
  <c r="H8" i="4"/>
  <c r="J8" i="4" s="1"/>
  <c r="I7" i="4"/>
  <c r="K7" i="4" s="1"/>
  <c r="H7" i="4"/>
  <c r="J7" i="4" s="1"/>
  <c r="I6" i="4"/>
  <c r="K6" i="4" s="1"/>
  <c r="H6" i="4"/>
  <c r="J6" i="4" s="1"/>
  <c r="Q53" i="2" l="1"/>
  <c r="Q52" i="2"/>
  <c r="Q50" i="2"/>
  <c r="Z65" i="2"/>
  <c r="AE65" i="2"/>
  <c r="Q51" i="2" l="1"/>
  <c r="C4" i="3"/>
  <c r="R57" i="2" l="1"/>
  <c r="R56" i="2"/>
  <c r="D40" i="3"/>
  <c r="F40" i="3" s="1"/>
  <c r="G40" i="3" s="1"/>
  <c r="E40" i="3"/>
  <c r="E27" i="3"/>
  <c r="D27" i="3"/>
  <c r="F27" i="3" s="1"/>
  <c r="D18" i="3"/>
  <c r="F18" i="3" s="1"/>
  <c r="G18" i="3" s="1"/>
  <c r="E18" i="3"/>
  <c r="D30" i="3"/>
  <c r="F30" i="3" s="1"/>
  <c r="E30" i="3"/>
  <c r="D16" i="3"/>
  <c r="F16" i="3" s="1"/>
  <c r="E16" i="3"/>
  <c r="D35" i="3"/>
  <c r="F35" i="3" s="1"/>
  <c r="G35" i="3" s="1"/>
  <c r="E35" i="3"/>
  <c r="D26" i="3"/>
  <c r="F26" i="3" s="1"/>
  <c r="E26" i="3"/>
  <c r="D24" i="3"/>
  <c r="F24" i="3" s="1"/>
  <c r="E24" i="3"/>
  <c r="D39" i="3"/>
  <c r="F39" i="3" s="1"/>
  <c r="G39" i="3" s="1"/>
  <c r="E39" i="3"/>
  <c r="D37" i="3"/>
  <c r="F37" i="3" s="1"/>
  <c r="E37" i="3"/>
  <c r="D19" i="3"/>
  <c r="F19" i="3" s="1"/>
  <c r="H19" i="3" s="1"/>
  <c r="E19" i="3"/>
  <c r="D13" i="3"/>
  <c r="F13" i="3" s="1"/>
  <c r="G13" i="3" s="1"/>
  <c r="E13" i="3"/>
  <c r="D29" i="3"/>
  <c r="F29" i="3" s="1"/>
  <c r="G29" i="3" s="1"/>
  <c r="E29" i="3"/>
  <c r="D14" i="3"/>
  <c r="F14" i="3" s="1"/>
  <c r="E14" i="3"/>
  <c r="D25" i="3"/>
  <c r="F25" i="3" s="1"/>
  <c r="H25" i="3" s="1"/>
  <c r="E25" i="3"/>
  <c r="D23" i="3"/>
  <c r="F23" i="3" s="1"/>
  <c r="G23" i="3" s="1"/>
  <c r="E23" i="3"/>
  <c r="D22" i="3"/>
  <c r="F22" i="3" s="1"/>
  <c r="G22" i="3" s="1"/>
  <c r="E22" i="3"/>
  <c r="D38" i="3"/>
  <c r="F38" i="3" s="1"/>
  <c r="E38" i="3"/>
  <c r="D21" i="3"/>
  <c r="F21" i="3" s="1"/>
  <c r="E21" i="3"/>
  <c r="D15" i="3"/>
  <c r="F15" i="3" s="1"/>
  <c r="E15" i="3"/>
  <c r="D20" i="3"/>
  <c r="F20" i="3" s="1"/>
  <c r="E20" i="3"/>
  <c r="D36" i="3"/>
  <c r="F36" i="3" s="1"/>
  <c r="G36" i="3" s="1"/>
  <c r="E36" i="3"/>
  <c r="D34" i="3"/>
  <c r="F34" i="3" s="1"/>
  <c r="E34" i="3"/>
  <c r="D17" i="3"/>
  <c r="F17" i="3" s="1"/>
  <c r="E17" i="3"/>
  <c r="D33" i="3"/>
  <c r="F33" i="3" s="1"/>
  <c r="E33" i="3"/>
  <c r="D32" i="3"/>
  <c r="F32" i="3" s="1"/>
  <c r="E32" i="3"/>
  <c r="D31" i="3"/>
  <c r="F31" i="3" s="1"/>
  <c r="G31" i="3" s="1"/>
  <c r="E31" i="3"/>
  <c r="D28" i="3"/>
  <c r="F28" i="3" s="1"/>
  <c r="H28" i="3" s="1"/>
  <c r="E28" i="3"/>
  <c r="G28" i="3" s="1"/>
  <c r="D12" i="3"/>
  <c r="F12" i="3" s="1"/>
  <c r="H12" i="3" s="1"/>
  <c r="E12" i="3"/>
  <c r="G12" i="3" s="1"/>
  <c r="R58" i="2" l="1"/>
  <c r="R59" i="2" s="1"/>
  <c r="H40" i="3"/>
  <c r="H27" i="3"/>
  <c r="G27" i="3"/>
  <c r="H18" i="3"/>
  <c r="G30" i="3"/>
  <c r="H30" i="3"/>
  <c r="G16" i="3"/>
  <c r="H16" i="3"/>
  <c r="H35" i="3"/>
  <c r="G26" i="3"/>
  <c r="H26" i="3"/>
  <c r="G24" i="3"/>
  <c r="H24" i="3"/>
  <c r="H39" i="3"/>
  <c r="G37" i="3"/>
  <c r="H37" i="3"/>
  <c r="G14" i="3"/>
  <c r="H14" i="3"/>
  <c r="G19" i="3"/>
  <c r="H13" i="3"/>
  <c r="H29" i="3"/>
  <c r="G25" i="3"/>
  <c r="H23" i="3"/>
  <c r="H22" i="3"/>
  <c r="G38" i="3"/>
  <c r="H38" i="3"/>
  <c r="G21" i="3"/>
  <c r="H21" i="3"/>
  <c r="H15" i="3"/>
  <c r="G15" i="3"/>
  <c r="G20" i="3"/>
  <c r="H20" i="3"/>
  <c r="H36" i="3"/>
  <c r="G34" i="3"/>
  <c r="H34" i="3"/>
  <c r="G17" i="3"/>
  <c r="H17" i="3"/>
  <c r="G33" i="3"/>
  <c r="H33" i="3"/>
  <c r="G32" i="3"/>
  <c r="H32" i="3"/>
  <c r="H31" i="3"/>
  <c r="E11" i="3"/>
  <c r="F11" i="3" s="1"/>
  <c r="D11" i="3"/>
  <c r="E10" i="3"/>
  <c r="F10" i="3" s="1"/>
  <c r="D10" i="3"/>
  <c r="E9" i="3"/>
  <c r="F9" i="3" s="1"/>
  <c r="D9" i="3"/>
  <c r="E8" i="3"/>
  <c r="F8" i="3" s="1"/>
  <c r="D8" i="3"/>
  <c r="G9" i="3" l="1"/>
  <c r="H9" i="3" s="1"/>
  <c r="G10" i="3"/>
  <c r="H10" i="3" s="1"/>
  <c r="G11" i="3"/>
  <c r="H11" i="3" s="1"/>
  <c r="G8" i="3"/>
  <c r="H8" i="3" s="1"/>
  <c r="G73" i="2"/>
  <c r="G72" i="2"/>
  <c r="L68" i="2"/>
  <c r="G69" i="2"/>
  <c r="G60" i="2"/>
  <c r="G57" i="2"/>
  <c r="G44" i="2"/>
  <c r="L17" i="2"/>
  <c r="G21" i="2"/>
  <c r="G41" i="2"/>
  <c r="G18" i="2"/>
  <c r="F4" i="2"/>
  <c r="C56" i="2" l="1"/>
  <c r="E11" i="2"/>
  <c r="C57" i="2" s="1"/>
  <c r="C55" i="2"/>
  <c r="E9" i="2"/>
  <c r="C18" i="2" s="1"/>
  <c r="E8" i="2"/>
  <c r="C69" i="2" s="1"/>
  <c r="C52" i="2"/>
  <c r="E7" i="2"/>
  <c r="C17" i="2" s="1"/>
  <c r="C50" i="2"/>
  <c r="C49" i="2"/>
  <c r="C47" i="2"/>
  <c r="C46" i="2"/>
  <c r="C45" i="2"/>
  <c r="E10" i="2"/>
  <c r="C44" i="2" s="1"/>
  <c r="C54" i="2"/>
  <c r="C53" i="2"/>
  <c r="C51" i="2"/>
  <c r="C48" i="2"/>
  <c r="C21" i="2"/>
  <c r="C41" i="2"/>
  <c r="C60" i="2" l="1"/>
  <c r="C61" i="2" s="1"/>
  <c r="C62" i="2" s="1"/>
  <c r="C63" i="2" s="1"/>
  <c r="C64" i="2" s="1"/>
  <c r="C65" i="2" s="1"/>
  <c r="C66" i="2" s="1"/>
  <c r="C67" i="2" s="1"/>
  <c r="C68" i="2" s="1"/>
  <c r="C72" i="2"/>
  <c r="C73" i="2"/>
  <c r="C22" i="2"/>
  <c r="C23" i="2" s="1"/>
  <c r="C24" i="2" s="1"/>
  <c r="C25" i="2" s="1"/>
  <c r="C26" i="2" s="1"/>
  <c r="C27" i="2" s="1"/>
  <c r="C28" i="2" s="1"/>
  <c r="C29" i="2" s="1"/>
  <c r="C30" i="2" s="1"/>
  <c r="C31" i="2" s="1"/>
  <c r="C32" i="2" s="1"/>
  <c r="C33" i="2" s="1"/>
  <c r="C34" i="2" s="1"/>
  <c r="C35" i="2" s="1"/>
  <c r="C36" i="2" s="1"/>
  <c r="C37" i="2" s="1"/>
  <c r="C38" i="2" s="1"/>
  <c r="C39" i="2" s="1"/>
  <c r="C40" i="2" s="1"/>
</calcChain>
</file>

<file path=xl/sharedStrings.xml><?xml version="1.0" encoding="utf-8"?>
<sst xmlns="http://schemas.openxmlformats.org/spreadsheetml/2006/main" count="492" uniqueCount="225">
  <si>
    <t>mm</t>
  </si>
  <si>
    <t>úhel delta [°]</t>
  </si>
  <si>
    <t>excentricita šoupátka [mm]</t>
  </si>
  <si>
    <t>Ls (Ls = 2*e) [mm]</t>
  </si>
  <si>
    <t>°</t>
  </si>
  <si>
    <t>bs(φ)=((ls)^2-(ds)^2)^0,5 [mm]</t>
  </si>
  <si>
    <t xml:space="preserve">*Ls = 2*e </t>
  </si>
  <si>
    <t>délka ojnice šoupátka ls [mm]</t>
  </si>
  <si>
    <t>as(φ)=bs(φ)+cs(φ) [mm]</t>
  </si>
  <si>
    <r>
      <t>Úhel natočení klikového hřídele (</t>
    </r>
    <r>
      <rPr>
        <b/>
        <sz val="11"/>
        <color theme="1"/>
        <rFont val="Calibri"/>
        <family val="2"/>
        <charset val="238"/>
      </rPr>
      <t>φ)</t>
    </r>
    <r>
      <rPr>
        <b/>
        <sz val="11"/>
        <color theme="1"/>
        <rFont val="Calibri"/>
        <family val="2"/>
        <charset val="238"/>
        <scheme val="minor"/>
      </rPr>
      <t xml:space="preserve"> [°]</t>
    </r>
  </si>
  <si>
    <r>
      <t>cs(φ)=e.cos(φ-</t>
    </r>
    <r>
      <rPr>
        <b/>
        <sz val="11"/>
        <color theme="1"/>
        <rFont val="Calibri"/>
        <family val="2"/>
        <charset val="238"/>
      </rPr>
      <t>Δ</t>
    </r>
    <r>
      <rPr>
        <b/>
        <sz val="11"/>
        <color theme="1"/>
        <rFont val="Calibri"/>
        <family val="2"/>
        <charset val="238"/>
        <scheme val="minor"/>
      </rPr>
      <t>) [mm]</t>
    </r>
  </si>
  <si>
    <r>
      <t>ds(φ)=e.sin(φ-</t>
    </r>
    <r>
      <rPr>
        <b/>
        <sz val="11"/>
        <color theme="1"/>
        <rFont val="Calibri"/>
        <family val="2"/>
        <charset val="238"/>
      </rPr>
      <t>Δ</t>
    </r>
    <r>
      <rPr>
        <b/>
        <sz val="11"/>
        <color theme="1"/>
        <rFont val="Calibri"/>
        <family val="2"/>
        <charset val="238"/>
        <scheme val="minor"/>
      </rPr>
      <t>) [mm]</t>
    </r>
  </si>
  <si>
    <r>
      <t>Procento zdvihu pístu L [%]</t>
    </r>
    <r>
      <rPr>
        <sz val="11"/>
        <color theme="1"/>
        <rFont val="Calibri"/>
        <family val="2"/>
        <charset val="238"/>
        <scheme val="minor"/>
      </rPr>
      <t xml:space="preserve"> (hodnoty doečteny z autocadu)</t>
    </r>
  </si>
  <si>
    <t>Ls(φ)=(ls^2-ds^2)^0,5+cs-ls [mm]</t>
  </si>
  <si>
    <t>I</t>
  </si>
  <si>
    <t>II</t>
  </si>
  <si>
    <t>III</t>
  </si>
  <si>
    <t>IV</t>
  </si>
  <si>
    <t>v0</t>
  </si>
  <si>
    <t>V</t>
  </si>
  <si>
    <t>v1</t>
  </si>
  <si>
    <t>v2</t>
  </si>
  <si>
    <t>v3</t>
  </si>
  <si>
    <t>v4</t>
  </si>
  <si>
    <t>Zvolená hodnota V</t>
  </si>
  <si>
    <t>cm^3</t>
  </si>
  <si>
    <t>m^3</t>
  </si>
  <si>
    <t>Hodnoty hl. bodů osy x</t>
  </si>
  <si>
    <t>Hodnoty hl. bodů osy y</t>
  </si>
  <si>
    <t>p0</t>
  </si>
  <si>
    <t>bar</t>
  </si>
  <si>
    <t>p1</t>
  </si>
  <si>
    <t>p2</t>
  </si>
  <si>
    <t>p3</t>
  </si>
  <si>
    <t>p4</t>
  </si>
  <si>
    <t>v2a</t>
  </si>
  <si>
    <t>v2b</t>
  </si>
  <si>
    <t>v2c</t>
  </si>
  <si>
    <t>v2d</t>
  </si>
  <si>
    <t>v2e</t>
  </si>
  <si>
    <t>v2f</t>
  </si>
  <si>
    <t>v2g</t>
  </si>
  <si>
    <t>v2h</t>
  </si>
  <si>
    <t>v2i</t>
  </si>
  <si>
    <t>v2j</t>
  </si>
  <si>
    <t>v2k</t>
  </si>
  <si>
    <t>v2l</t>
  </si>
  <si>
    <t>v2m</t>
  </si>
  <si>
    <t>v2n</t>
  </si>
  <si>
    <t>v2o</t>
  </si>
  <si>
    <t>p2a</t>
  </si>
  <si>
    <t>p2b</t>
  </si>
  <si>
    <t>p2c</t>
  </si>
  <si>
    <t>p2d</t>
  </si>
  <si>
    <t>p2e</t>
  </si>
  <si>
    <t>p2f</t>
  </si>
  <si>
    <t>p2g</t>
  </si>
  <si>
    <t>p2h</t>
  </si>
  <si>
    <t>p2i</t>
  </si>
  <si>
    <t>p2j</t>
  </si>
  <si>
    <t>p2k</t>
  </si>
  <si>
    <t>p2l</t>
  </si>
  <si>
    <t>p2m</t>
  </si>
  <si>
    <t>p2n</t>
  </si>
  <si>
    <t>p2o</t>
  </si>
  <si>
    <t>p2p</t>
  </si>
  <si>
    <t>p2q</t>
  </si>
  <si>
    <t>p2r</t>
  </si>
  <si>
    <t>p2s</t>
  </si>
  <si>
    <t>%(p2*v2)^n=(p3*v3)^n - polytropická funkce, koeficient n=1,1… zvolím si x "mezitlaků" p2a-p2s (jako kroky), pro ně dopočtu příslušné hodnoty v2a-v2s, tím získam křivku funkce</t>
  </si>
  <si>
    <t>#1</t>
  </si>
  <si>
    <t>#2</t>
  </si>
  <si>
    <t>#3</t>
  </si>
  <si>
    <t>#4</t>
  </si>
  <si>
    <t>#5</t>
  </si>
  <si>
    <t>#6</t>
  </si>
  <si>
    <t>#7</t>
  </si>
  <si>
    <t>#8</t>
  </si>
  <si>
    <t>#9</t>
  </si>
  <si>
    <t>#10</t>
  </si>
  <si>
    <t>#11</t>
  </si>
  <si>
    <t>#12</t>
  </si>
  <si>
    <t>#13</t>
  </si>
  <si>
    <t>#14</t>
  </si>
  <si>
    <t>#15</t>
  </si>
  <si>
    <t>#16</t>
  </si>
  <si>
    <t>#17</t>
  </si>
  <si>
    <t>#18</t>
  </si>
  <si>
    <t>#19</t>
  </si>
  <si>
    <t>v2p</t>
  </si>
  <si>
    <t>v2q</t>
  </si>
  <si>
    <t>v2r</t>
  </si>
  <si>
    <t>v2s</t>
  </si>
  <si>
    <t>BOD_0</t>
  </si>
  <si>
    <t>koeficient n</t>
  </si>
  <si>
    <t>1/n</t>
  </si>
  <si>
    <t>v3a</t>
  </si>
  <si>
    <t>v3b</t>
  </si>
  <si>
    <t>v3c</t>
  </si>
  <si>
    <t>v3d</t>
  </si>
  <si>
    <t>v3e</t>
  </si>
  <si>
    <t>v3f</t>
  </si>
  <si>
    <t>v3g</t>
  </si>
  <si>
    <t>v3h</t>
  </si>
  <si>
    <t>v3j</t>
  </si>
  <si>
    <t>v3i</t>
  </si>
  <si>
    <t>p3a</t>
  </si>
  <si>
    <t>p3b</t>
  </si>
  <si>
    <t>p3c</t>
  </si>
  <si>
    <t>p3d</t>
  </si>
  <si>
    <t>p3e</t>
  </si>
  <si>
    <t>p3f</t>
  </si>
  <si>
    <t>p3g</t>
  </si>
  <si>
    <t>p3h</t>
  </si>
  <si>
    <t>p3i</t>
  </si>
  <si>
    <t>p3j</t>
  </si>
  <si>
    <t>Husotota a rozmístění bodů navoleno vhodně na ose x, hodnoty y byly následně odečteny z Autocadu</t>
  </si>
  <si>
    <t>v3k</t>
  </si>
  <si>
    <t>v3l</t>
  </si>
  <si>
    <t>p3k</t>
  </si>
  <si>
    <t>p3l</t>
  </si>
  <si>
    <t>Cesta II-III</t>
  </si>
  <si>
    <t>Cesta 0-II</t>
  </si>
  <si>
    <t>BOD_II</t>
  </si>
  <si>
    <t>BOD_III</t>
  </si>
  <si>
    <t>BOD_IV</t>
  </si>
  <si>
    <t>Cesta IV-I</t>
  </si>
  <si>
    <t>Cesta III-IV</t>
  </si>
  <si>
    <t>BOD_I</t>
  </si>
  <si>
    <t>v4a</t>
  </si>
  <si>
    <t>v4b</t>
  </si>
  <si>
    <t>v4c</t>
  </si>
  <si>
    <t>v4d</t>
  </si>
  <si>
    <t>v4e</t>
  </si>
  <si>
    <t>v4f</t>
  </si>
  <si>
    <t>v4g</t>
  </si>
  <si>
    <t>v4h</t>
  </si>
  <si>
    <t>p4a</t>
  </si>
  <si>
    <t>p4b</t>
  </si>
  <si>
    <t>p4c</t>
  </si>
  <si>
    <t>p4d</t>
  </si>
  <si>
    <t>p4e</t>
  </si>
  <si>
    <t>p4f</t>
  </si>
  <si>
    <t>p4g</t>
  </si>
  <si>
    <t>p4h</t>
  </si>
  <si>
    <t>%(p4*v4)^n=(p1*v1)^n - polytropická funkce, koeficient n=1,1… zvolím si x "mezitlaků" p4a-p4o (jako kroky), pro ně dopočtu příslušné hodnoty v4a-v4o, tím získam křivku funkce</t>
  </si>
  <si>
    <t>Cesta I-0</t>
  </si>
  <si>
    <t>Ideální oběh</t>
  </si>
  <si>
    <t>Reálný oběh</t>
  </si>
  <si>
    <t>BOD_4i</t>
  </si>
  <si>
    <t>BOD_1i</t>
  </si>
  <si>
    <t>p4i</t>
  </si>
  <si>
    <t>p1i</t>
  </si>
  <si>
    <t>BOD_2i</t>
  </si>
  <si>
    <t>v4i</t>
  </si>
  <si>
    <t>v1i</t>
  </si>
  <si>
    <t>BOD_3i</t>
  </si>
  <si>
    <t>A1</t>
  </si>
  <si>
    <t>A2</t>
  </si>
  <si>
    <t>Aid</t>
  </si>
  <si>
    <t>J</t>
  </si>
  <si>
    <t>Počáteční hodnota vychází ze středního indikovaného tlaku - dle grafu 8 bar</t>
  </si>
  <si>
    <t>A_odhad1</t>
  </si>
  <si>
    <t>Vp_odhad</t>
  </si>
  <si>
    <t>A_pozad</t>
  </si>
  <si>
    <t>ηTDI</t>
  </si>
  <si>
    <t>%</t>
  </si>
  <si>
    <t>Vp_real</t>
  </si>
  <si>
    <t>(viz DP práce A1)</t>
  </si>
  <si>
    <t>(viz DP práce A2)</t>
  </si>
  <si>
    <t>Zvolená hodnota V:</t>
  </si>
  <si>
    <t>Kladne funkce</t>
  </si>
  <si>
    <t>Zaporne funkce</t>
  </si>
  <si>
    <t>f1</t>
  </si>
  <si>
    <t>f2</t>
  </si>
  <si>
    <t>f3</t>
  </si>
  <si>
    <t>f4</t>
  </si>
  <si>
    <t>f5</t>
  </si>
  <si>
    <t>f6</t>
  </si>
  <si>
    <t>Od</t>
  </si>
  <si>
    <t>Do</t>
  </si>
  <si>
    <t>Procentuální hranice</t>
  </si>
  <si>
    <t>hranice v cm^3</t>
  </si>
  <si>
    <t>hranice v m^3</t>
  </si>
  <si>
    <t>Práce cesty [J]</t>
  </si>
  <si>
    <t>Práce cyklu [J]</t>
  </si>
  <si>
    <t>NEVYHOVUJE!</t>
  </si>
  <si>
    <t>Pa</t>
  </si>
  <si>
    <t>-2 306 239 820,11x + 1 480 377,36</t>
  </si>
  <si>
    <r>
      <t>30,898x</t>
    </r>
    <r>
      <rPr>
        <vertAlign val="superscript"/>
        <sz val="11"/>
        <color theme="1"/>
        <rFont val="Calibri"/>
        <family val="2"/>
        <charset val="238"/>
        <scheme val="minor"/>
      </rPr>
      <t>-1,1</t>
    </r>
  </si>
  <si>
    <r>
      <t>-1 767 979 880 993 250 000 000,00x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 xml:space="preserve"> + 494 196 275 001 289 000,00x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 xml:space="preserve"> - 46 083 481 444 346,70x + 1 434 358 457,62</t>
    </r>
  </si>
  <si>
    <r>
      <t>5 375 975 829 635 860 000,00x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 xml:space="preserve"> - 915 218 924 817 798,00x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 xml:space="preserve"> + 51 124 719 926,74x - 698 787,96</t>
    </r>
  </si>
  <si>
    <t>17.47</t>
  </si>
  <si>
    <r>
      <t>1 433 122 627 377 770,00x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 xml:space="preserve"> - 88 470 065 398,87x + 1 572 585,32</t>
    </r>
  </si>
  <si>
    <t>-326 457 855 869,6x + 4 344 500,0</t>
  </si>
  <si>
    <t>-2998875421.72*x+1480377.36</t>
  </si>
  <si>
    <r>
      <t>23,146x</t>
    </r>
    <r>
      <rPr>
        <vertAlign val="superscript"/>
        <sz val="11"/>
        <color theme="1"/>
        <rFont val="Calibri"/>
        <family val="2"/>
        <charset val="238"/>
        <scheme val="minor"/>
      </rPr>
      <t>-1,1</t>
    </r>
  </si>
  <si>
    <r>
      <t>-3 887 220 653 294 830 000 000,00x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 xml:space="preserve"> + 835 617 225 930 394 000,00x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 xml:space="preserve"> - 59 923 785 308 640,70x + 1 434 358 457,62</t>
    </r>
  </si>
  <si>
    <r>
      <t>11 820 046 427 681 200 000,00x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 xml:space="preserve"> - 1 547 508 020 112 340,00x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 xml:space="preserve"> + 66 479 064 619,92x - 698 787,96</t>
    </r>
  </si>
  <si>
    <r>
      <t>2 423 211 211 584 660,00x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 xml:space="preserve"> - 115 040 379 742,17x + 1 572 585,32</t>
    </r>
  </si>
  <si>
    <t>-424 503 311 258,3x + 4 344 500,0</t>
  </si>
  <si>
    <t>-3 059 663 437,02x + 1 480 377,36</t>
  </si>
  <si>
    <r>
      <t>22,641x</t>
    </r>
    <r>
      <rPr>
        <vertAlign val="superscript"/>
        <sz val="11"/>
        <color theme="1"/>
        <rFont val="Calibri"/>
        <family val="2"/>
        <charset val="238"/>
        <scheme val="minor"/>
      </rPr>
      <t>-1,1</t>
    </r>
  </si>
  <si>
    <r>
      <t>-4 128 429 657 256 480 000 000,00x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 xml:space="preserve"> + 869 836 941 581 572 000,00x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 xml:space="preserve"> - 61 138 456 632 347,90x + 1 434 358 457,62</t>
    </r>
  </si>
  <si>
    <r>
      <t>12 553 501 479 510 500 000,00x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 xml:space="preserve"> - 1 610 880 677 803 850,00x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 xml:space="preserve"> + 67 826 613 227,16x - 698 787,96</t>
    </r>
  </si>
  <si>
    <r>
      <t>2 522 445 162 314 770,00x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 xml:space="preserve"> - 117 372 279 331,54x + 1 572 585,32</t>
    </r>
  </si>
  <si>
    <t>-433 108 108 108,1x + 4 344 500,0</t>
  </si>
  <si>
    <r>
      <t>21,298x</t>
    </r>
    <r>
      <rPr>
        <vertAlign val="superscript"/>
        <sz val="11"/>
        <color theme="1"/>
        <rFont val="Calibri"/>
        <family val="2"/>
        <charset val="238"/>
        <scheme val="minor"/>
      </rPr>
      <t>-1,1</t>
    </r>
  </si>
  <si>
    <t>-3 234 501 347,71x + 1 480 377,36</t>
  </si>
  <si>
    <r>
      <t>-4 877 372 534 793 820 000 000,00x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 xml:space="preserve"> + 972 087 161 654 481 000,00x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 xml:space="preserve"> - 64 632 082 725 710,90x + 1 434 358 457,62</t>
    </r>
  </si>
  <si>
    <r>
      <t>14 830 845 724 574 900 000,00x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 xml:space="preserve"> - 1 800 241 345 234 040,00x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 xml:space="preserve"> + 71 702 419 697,22x - 698 787,96</t>
    </r>
  </si>
  <si>
    <r>
      <t>2 818 961 165 068 540,00x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 xml:space="preserve"> - 124 079 266 721,91x + 1 572 585,32</t>
    </r>
  </si>
  <si>
    <t>Funkce bude součet jednotlivých integrálů, A=int. P*dV, kde se dosazují hodnoty V (viz list "iteracni vypocet práce")</t>
  </si>
  <si>
    <t>-457 857 142 857,1x + 4 344 500,0</t>
  </si>
  <si>
    <t>První iterace</t>
  </si>
  <si>
    <t>Druhá iterace</t>
  </si>
  <si>
    <t>Třetí iterace</t>
  </si>
  <si>
    <t>Čtvrtá iterace</t>
  </si>
  <si>
    <t>-3 483 309 143,69x + 1 480 377,36</t>
  </si>
  <si>
    <r>
      <t>19,631x</t>
    </r>
    <r>
      <rPr>
        <vertAlign val="superscript"/>
        <sz val="11"/>
        <color theme="1"/>
        <rFont val="Calibri"/>
        <family val="2"/>
        <charset val="238"/>
        <scheme val="minor"/>
      </rPr>
      <t>-1,1</t>
    </r>
  </si>
  <si>
    <r>
      <t>-6 091 720 635 158 440 000 000,00x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 xml:space="preserve"> + 1 127 391 027 714 950 000,00x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 xml:space="preserve"> - 69 603 781 396 751,70x + 1 434 358 457,62</t>
    </r>
  </si>
  <si>
    <r>
      <t>18 523 368 533 565 400 000,00x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 xml:space="preserve"> - 2 087 853 867 845 980,00x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 xml:space="preserve"> + 77 217 990 443,19x - 698 787,96</t>
    </r>
  </si>
  <si>
    <r>
      <t>3 269 327 741 736 250,00x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 xml:space="preserve"> - 133 623 825 700,52x + 1 572 585,32</t>
    </r>
  </si>
  <si>
    <t>-493 076 923 076,9x + 4 344 500,0</t>
  </si>
  <si>
    <t>VYHOVUJE!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</si>
</sst>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"/>
    <numFmt numFmtId="165" formatCode="0.0%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vertAlign val="superscript"/>
      <sz val="11"/>
      <color theme="1"/>
      <name val="Calibri"/>
      <family val="2"/>
      <charset val="238"/>
      <scheme val="minor"/>
    </font>
    <font>
      <sz val="11"/>
      <color rgb="FF09885A"/>
      <name val="Consolas"/>
      <family val="3"/>
      <charset val="238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0000"/>
        <bgColor indexed="64"/>
      </patternFill>
    </fill>
  </fills>
  <borders count="17">
    <border>
      <left/>
      <right/>
      <top/>
      <bottom/>
      <diagonal/>
    </border>
    <border>
      <left/>
      <right/>
      <top style="thick">
        <color rgb="FFFF0000"/>
      </top>
      <bottom/>
      <diagonal/>
    </border>
    <border>
      <left/>
      <right/>
      <top/>
      <bottom style="thick">
        <color rgb="FFFF0000"/>
      </bottom>
      <diagonal/>
    </border>
    <border>
      <left style="thick">
        <color rgb="FFFF0000"/>
      </left>
      <right/>
      <top/>
      <bottom/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 style="thick">
        <color rgb="FFFF0000"/>
      </right>
      <top/>
      <bottom/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thick">
        <color rgb="FF92D050"/>
      </left>
      <right/>
      <top style="thick">
        <color rgb="FF92D050"/>
      </top>
      <bottom/>
      <diagonal/>
    </border>
    <border>
      <left/>
      <right/>
      <top style="thick">
        <color rgb="FF92D050"/>
      </top>
      <bottom/>
      <diagonal/>
    </border>
    <border>
      <left/>
      <right style="thick">
        <color rgb="FF92D050"/>
      </right>
      <top style="thick">
        <color rgb="FF92D050"/>
      </top>
      <bottom/>
      <diagonal/>
    </border>
    <border>
      <left style="thick">
        <color rgb="FF92D050"/>
      </left>
      <right/>
      <top/>
      <bottom/>
      <diagonal/>
    </border>
    <border>
      <left/>
      <right style="thick">
        <color rgb="FF92D050"/>
      </right>
      <top/>
      <bottom/>
      <diagonal/>
    </border>
    <border>
      <left style="thick">
        <color rgb="FF92D050"/>
      </left>
      <right/>
      <top/>
      <bottom style="thick">
        <color rgb="FF92D050"/>
      </bottom>
      <diagonal/>
    </border>
    <border>
      <left/>
      <right/>
      <top/>
      <bottom style="thick">
        <color rgb="FF92D050"/>
      </bottom>
      <diagonal/>
    </border>
    <border>
      <left/>
      <right style="thick">
        <color rgb="FF92D050"/>
      </right>
      <top/>
      <bottom style="thick">
        <color rgb="FF92D050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2" borderId="0" xfId="0" applyFill="1"/>
    <xf numFmtId="0" fontId="0" fillId="0" borderId="0" xfId="0" applyFill="1"/>
    <xf numFmtId="0" fontId="1" fillId="0" borderId="0" xfId="0" applyFont="1"/>
    <xf numFmtId="2" fontId="0" fillId="0" borderId="0" xfId="0" applyNumberFormat="1"/>
    <xf numFmtId="0" fontId="3" fillId="3" borderId="0" xfId="0" applyFont="1" applyFill="1"/>
    <xf numFmtId="0" fontId="3" fillId="0" borderId="0" xfId="0" applyFont="1"/>
    <xf numFmtId="0" fontId="1" fillId="0" borderId="0" xfId="0" applyFont="1" applyAlignment="1">
      <alignment horizontal="center"/>
    </xf>
    <xf numFmtId="9" fontId="0" fillId="0" borderId="0" xfId="0" applyNumberFormat="1"/>
    <xf numFmtId="0" fontId="0" fillId="4" borderId="0" xfId="0" applyFill="1"/>
    <xf numFmtId="0" fontId="0" fillId="0" borderId="0" xfId="0" applyFill="1" applyAlignment="1"/>
    <xf numFmtId="0" fontId="0" fillId="5" borderId="0" xfId="0" applyFill="1"/>
    <xf numFmtId="0" fontId="0" fillId="6" borderId="0" xfId="0" applyFill="1"/>
    <xf numFmtId="0" fontId="0" fillId="0" borderId="0" xfId="0" applyFill="1" applyAlignment="1">
      <alignment wrapText="1"/>
    </xf>
    <xf numFmtId="0" fontId="0" fillId="7" borderId="0" xfId="0" applyFill="1"/>
    <xf numFmtId="0" fontId="1" fillId="7" borderId="0" xfId="0" applyFont="1" applyFill="1"/>
    <xf numFmtId="0" fontId="5" fillId="3" borderId="0" xfId="0" applyFont="1" applyFill="1"/>
    <xf numFmtId="0" fontId="0" fillId="3" borderId="0" xfId="0" applyFill="1"/>
    <xf numFmtId="0" fontId="1" fillId="3" borderId="0" xfId="0" applyFont="1" applyFill="1"/>
    <xf numFmtId="1" fontId="3" fillId="3" borderId="0" xfId="0" applyNumberFormat="1" applyFont="1" applyFill="1"/>
    <xf numFmtId="0" fontId="0" fillId="3" borderId="0" xfId="0" applyFont="1" applyFill="1"/>
    <xf numFmtId="0" fontId="0" fillId="8" borderId="0" xfId="0" applyFill="1"/>
    <xf numFmtId="0" fontId="6" fillId="0" borderId="0" xfId="0" applyFont="1"/>
    <xf numFmtId="0" fontId="0" fillId="0" borderId="0" xfId="0" applyBorder="1"/>
    <xf numFmtId="0" fontId="0" fillId="9" borderId="0" xfId="0" applyFill="1" applyBorder="1"/>
    <xf numFmtId="0" fontId="0" fillId="10" borderId="0" xfId="0" applyFill="1" applyBorder="1"/>
    <xf numFmtId="9" fontId="0" fillId="9" borderId="0" xfId="0" applyNumberFormat="1" applyFill="1" applyBorder="1"/>
    <xf numFmtId="9" fontId="0" fillId="10" borderId="0" xfId="0" applyNumberFormat="1" applyFill="1" applyBorder="1"/>
    <xf numFmtId="164" fontId="0" fillId="9" borderId="0" xfId="0" applyNumberFormat="1" applyFill="1" applyBorder="1"/>
    <xf numFmtId="164" fontId="0" fillId="10" borderId="0" xfId="0" applyNumberFormat="1" applyFill="1" applyBorder="1"/>
    <xf numFmtId="10" fontId="0" fillId="9" borderId="0" xfId="0" applyNumberFormat="1" applyFill="1" applyBorder="1"/>
    <xf numFmtId="164" fontId="0" fillId="0" borderId="0" xfId="0" applyNumberFormat="1"/>
    <xf numFmtId="0" fontId="8" fillId="0" borderId="0" xfId="0" applyFont="1" applyAlignment="1">
      <alignment vertical="center"/>
    </xf>
    <xf numFmtId="165" fontId="0" fillId="10" borderId="0" xfId="0" applyNumberFormat="1" applyFill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3" fillId="0" borderId="0" xfId="0" applyFont="1" applyBorder="1" applyAlignment="1">
      <alignment vertical="center"/>
    </xf>
    <xf numFmtId="9" fontId="0" fillId="9" borderId="2" xfId="0" applyNumberFormat="1" applyFill="1" applyBorder="1"/>
    <xf numFmtId="9" fontId="0" fillId="10" borderId="2" xfId="0" applyNumberFormat="1" applyFill="1" applyBorder="1"/>
    <xf numFmtId="0" fontId="0" fillId="9" borderId="2" xfId="0" applyFill="1" applyBorder="1"/>
    <xf numFmtId="0" fontId="0" fillId="10" borderId="2" xfId="0" applyFill="1" applyBorder="1"/>
    <xf numFmtId="164" fontId="0" fillId="9" borderId="2" xfId="0" applyNumberFormat="1" applyFill="1" applyBorder="1"/>
    <xf numFmtId="164" fontId="0" fillId="10" borderId="2" xfId="0" applyNumberFormat="1" applyFill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9" fontId="0" fillId="9" borderId="15" xfId="0" applyNumberFormat="1" applyFill="1" applyBorder="1"/>
    <xf numFmtId="9" fontId="0" fillId="10" borderId="15" xfId="0" applyNumberFormat="1" applyFill="1" applyBorder="1"/>
    <xf numFmtId="0" fontId="0" fillId="9" borderId="15" xfId="0" applyFill="1" applyBorder="1"/>
    <xf numFmtId="0" fontId="0" fillId="10" borderId="15" xfId="0" applyFill="1" applyBorder="1"/>
    <xf numFmtId="164" fontId="0" fillId="9" borderId="15" xfId="0" applyNumberFormat="1" applyFill="1" applyBorder="1"/>
    <xf numFmtId="164" fontId="0" fillId="10" borderId="15" xfId="0" applyNumberFormat="1" applyFill="1" applyBorder="1"/>
    <xf numFmtId="0" fontId="0" fillId="0" borderId="16" xfId="0" applyBorder="1"/>
    <xf numFmtId="0" fontId="0" fillId="4" borderId="0" xfId="0" applyFill="1" applyAlignment="1">
      <alignment horizontal="center"/>
    </xf>
    <xf numFmtId="0" fontId="0" fillId="2" borderId="0" xfId="0" applyFill="1" applyAlignment="1">
      <alignment horizontal="left" wrapText="1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center" wrapText="1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 vertical="center" textRotation="90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11" borderId="0" xfId="0" applyFill="1" applyBorder="1" applyAlignment="1">
      <alignment horizontal="center"/>
    </xf>
    <xf numFmtId="0" fontId="0" fillId="11" borderId="7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8" borderId="0" xfId="0" applyFill="1" applyBorder="1" applyAlignment="1">
      <alignment horizontal="center"/>
    </xf>
    <xf numFmtId="0" fontId="0" fillId="8" borderId="13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5" xfId="0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Body 0,1,2,3,4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BOD_0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pV!$E$7</c:f>
              <c:numCache>
                <c:formatCode>0.0000000</c:formatCode>
                <c:ptCount val="1"/>
                <c:pt idx="0">
                  <c:v>5.849999999999999E-6</c:v>
                </c:pt>
              </c:numCache>
            </c:numRef>
          </c:xVal>
          <c:yVal>
            <c:numRef>
              <c:f>pV!$I$7</c:f>
              <c:numCache>
                <c:formatCode>General</c:formatCode>
                <c:ptCount val="1"/>
                <c:pt idx="0">
                  <c:v>1460000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7B1-477E-B395-DE20F39791FF}"/>
            </c:ext>
          </c:extLst>
        </c:ser>
        <c:ser>
          <c:idx val="1"/>
          <c:order val="1"/>
          <c:tx>
            <c:v>BOD_1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pV!$E$8</c:f>
              <c:numCache>
                <c:formatCode>0.0000000</c:formatCode>
                <c:ptCount val="1"/>
                <c:pt idx="0">
                  <c:v>7.1499999999999993E-6</c:v>
                </c:pt>
              </c:numCache>
            </c:numRef>
          </c:xVal>
          <c:yVal>
            <c:numRef>
              <c:f>pV!$I$8</c:f>
              <c:numCache>
                <c:formatCode>General</c:formatCode>
                <c:ptCount val="1"/>
                <c:pt idx="0">
                  <c:v>819000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7B1-477E-B395-DE20F39791FF}"/>
            </c:ext>
          </c:extLst>
        </c:ser>
        <c:ser>
          <c:idx val="2"/>
          <c:order val="2"/>
          <c:tx>
            <c:v>BOD_2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pV!$E$9</c:f>
              <c:numCache>
                <c:formatCode>0.0000000</c:formatCode>
                <c:ptCount val="1"/>
                <c:pt idx="0">
                  <c:v>4.0299999999999997E-5</c:v>
                </c:pt>
              </c:numCache>
            </c:numRef>
          </c:xVal>
          <c:yVal>
            <c:numRef>
              <c:f>pV!$I$9</c:f>
              <c:numCache>
                <c:formatCode>General</c:formatCode>
                <c:ptCount val="1"/>
                <c:pt idx="0">
                  <c:v>1340000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7B1-477E-B395-DE20F39791FF}"/>
            </c:ext>
          </c:extLst>
        </c:ser>
        <c:ser>
          <c:idx val="3"/>
          <c:order val="3"/>
          <c:tx>
            <c:v>BOD_3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pV!$E$10</c:f>
              <c:numCache>
                <c:formatCode>0.0000000</c:formatCode>
                <c:ptCount val="1"/>
                <c:pt idx="0">
                  <c:v>6.1099999999999994E-5</c:v>
                </c:pt>
              </c:numCache>
            </c:numRef>
          </c:xVal>
          <c:yVal>
            <c:numRef>
              <c:f>pV!$I$10</c:f>
              <c:numCache>
                <c:formatCode>General</c:formatCode>
                <c:ptCount val="1"/>
                <c:pt idx="0">
                  <c:v>840000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7B1-477E-B395-DE20F39791FF}"/>
            </c:ext>
          </c:extLst>
        </c:ser>
        <c:ser>
          <c:idx val="4"/>
          <c:order val="4"/>
          <c:tx>
            <c:v>BOD_4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pV!$E$11</c:f>
              <c:numCache>
                <c:formatCode>0.0000000</c:formatCode>
                <c:ptCount val="1"/>
                <c:pt idx="0">
                  <c:v>2.2099999999999998E-5</c:v>
                </c:pt>
              </c:numCache>
            </c:numRef>
          </c:xVal>
          <c:yVal>
            <c:numRef>
              <c:f>pV!$I$11</c:f>
              <c:numCache>
                <c:formatCode>General</c:formatCode>
                <c:ptCount val="1"/>
                <c:pt idx="0">
                  <c:v>200000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7B1-477E-B395-DE20F39791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1562288"/>
        <c:axId val="711562616"/>
      </c:scatterChart>
      <c:valAx>
        <c:axId val="7115622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11562616"/>
        <c:crosses val="autoZero"/>
        <c:crossBetween val="midCat"/>
      </c:valAx>
      <c:valAx>
        <c:axId val="711562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115622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0792765964146538E-2"/>
          <c:y val="5.0925925925925923E-2"/>
          <c:w val="0.65528073214094895"/>
          <c:h val="0.8416746864975212"/>
        </c:manualLayout>
      </c:layout>
      <c:scatterChart>
        <c:scatterStyle val="lineMarker"/>
        <c:varyColors val="0"/>
        <c:ser>
          <c:idx val="0"/>
          <c:order val="0"/>
          <c:tx>
            <c:v>0-II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7.2538615372410256E-2"/>
                  <c:y val="-9.9769612131816857E-2"/>
                </c:manualLayout>
              </c:layout>
              <c:numFmt formatCode="#,##0.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cs-CZ"/>
                </a:p>
              </c:txPr>
            </c:trendlineLbl>
          </c:trendline>
          <c:xVal>
            <c:numRef>
              <c:f>pV!$C$17:$C$18</c:f>
              <c:numCache>
                <c:formatCode>General</c:formatCode>
                <c:ptCount val="2"/>
                <c:pt idx="0">
                  <c:v>5.849999999999999E-6</c:v>
                </c:pt>
                <c:pt idx="1">
                  <c:v>4.0299999999999997E-5</c:v>
                </c:pt>
              </c:numCache>
            </c:numRef>
          </c:xVal>
          <c:yVal>
            <c:numRef>
              <c:f>pV!$G$17:$G$18</c:f>
              <c:numCache>
                <c:formatCode>General</c:formatCode>
                <c:ptCount val="2"/>
                <c:pt idx="0">
                  <c:v>1460000</c:v>
                </c:pt>
                <c:pt idx="1">
                  <c:v>1340000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755-4793-AC11-C40A46E2573C}"/>
            </c:ext>
          </c:extLst>
        </c:ser>
        <c:ser>
          <c:idx val="1"/>
          <c:order val="1"/>
          <c:tx>
            <c:v>II-III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wer"/>
            <c:dispRSqr val="0"/>
            <c:dispEq val="1"/>
            <c:trendlineLbl>
              <c:layout>
                <c:manualLayout>
                  <c:x val="4.3561023622047244E-2"/>
                  <c:y val="-0.1829753572470107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cs-CZ"/>
                </a:p>
              </c:txPr>
            </c:trendlineLbl>
          </c:trendline>
          <c:xVal>
            <c:numRef>
              <c:f>pV!$C$22:$C$40</c:f>
              <c:numCache>
                <c:formatCode>General</c:formatCode>
                <c:ptCount val="19"/>
                <c:pt idx="0">
                  <c:v>4.0995911043052952E-5</c:v>
                </c:pt>
                <c:pt idx="1">
                  <c:v>4.1717546871318697E-5</c:v>
                </c:pt>
                <c:pt idx="2">
                  <c:v>4.2466385141175716E-5</c:v>
                </c:pt>
                <c:pt idx="3">
                  <c:v>4.3244019861588429E-5</c:v>
                </c:pt>
                <c:pt idx="4">
                  <c:v>4.405217313612341E-5</c:v>
                </c:pt>
                <c:pt idx="5">
                  <c:v>4.4892708361267141E-5</c:v>
                </c:pt>
                <c:pt idx="6">
                  <c:v>4.5767645096757226E-5</c:v>
                </c:pt>
                <c:pt idx="7">
                  <c:v>4.6679175861016855E-5</c:v>
                </c:pt>
                <c:pt idx="8">
                  <c:v>4.7629685149619522E-5</c:v>
                </c:pt>
                <c:pt idx="9">
                  <c:v>4.86217710287008E-5</c:v>
                </c:pt>
                <c:pt idx="10">
                  <c:v>4.9658269720503125E-5</c:v>
                </c:pt>
                <c:pt idx="11">
                  <c:v>5.0742283677472168E-5</c:v>
                </c:pt>
                <c:pt idx="12">
                  <c:v>5.1877213737923937E-5</c:v>
                </c:pt>
                <c:pt idx="13">
                  <c:v>5.3066796074610789E-5</c:v>
                </c:pt>
                <c:pt idx="14">
                  <c:v>5.4315144793099593E-5</c:v>
                </c:pt>
                <c:pt idx="15">
                  <c:v>5.5626801216915201E-5</c:v>
                </c:pt>
                <c:pt idx="16">
                  <c:v>5.700679112021591E-5</c:v>
                </c:pt>
                <c:pt idx="17">
                  <c:v>5.8460691448522075E-5</c:v>
                </c:pt>
                <c:pt idx="18">
                  <c:v>5.9994708419717638E-5</c:v>
                </c:pt>
              </c:numCache>
            </c:numRef>
          </c:xVal>
          <c:yVal>
            <c:numRef>
              <c:f>pV!$G$22:$G$40</c:f>
              <c:numCache>
                <c:formatCode>General</c:formatCode>
                <c:ptCount val="19"/>
                <c:pt idx="0">
                  <c:v>1315000</c:v>
                </c:pt>
                <c:pt idx="1">
                  <c:v>1290000</c:v>
                </c:pt>
                <c:pt idx="2">
                  <c:v>1265000</c:v>
                </c:pt>
                <c:pt idx="3">
                  <c:v>1240000</c:v>
                </c:pt>
                <c:pt idx="4">
                  <c:v>1215000</c:v>
                </c:pt>
                <c:pt idx="5">
                  <c:v>1190000</c:v>
                </c:pt>
                <c:pt idx="6">
                  <c:v>1165000</c:v>
                </c:pt>
                <c:pt idx="7">
                  <c:v>1140000</c:v>
                </c:pt>
                <c:pt idx="8">
                  <c:v>1115000</c:v>
                </c:pt>
                <c:pt idx="9">
                  <c:v>1090000</c:v>
                </c:pt>
                <c:pt idx="10">
                  <c:v>1065000</c:v>
                </c:pt>
                <c:pt idx="11">
                  <c:v>1040000</c:v>
                </c:pt>
                <c:pt idx="12">
                  <c:v>1015000</c:v>
                </c:pt>
                <c:pt idx="13">
                  <c:v>990000</c:v>
                </c:pt>
                <c:pt idx="14">
                  <c:v>965000</c:v>
                </c:pt>
                <c:pt idx="15">
                  <c:v>940000</c:v>
                </c:pt>
                <c:pt idx="16">
                  <c:v>915000</c:v>
                </c:pt>
                <c:pt idx="17">
                  <c:v>890000</c:v>
                </c:pt>
                <c:pt idx="18">
                  <c:v>865000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755-4793-AC11-C40A46E2573C}"/>
            </c:ext>
          </c:extLst>
        </c:ser>
        <c:ser>
          <c:idx val="2"/>
          <c:order val="2"/>
          <c:tx>
            <c:v>III-IVa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poly"/>
            <c:order val="3"/>
            <c:dispRSqr val="0"/>
            <c:dispEq val="1"/>
            <c:trendlineLbl>
              <c:layout>
                <c:manualLayout>
                  <c:x val="0.39091265250070351"/>
                  <c:y val="-7.5654709827938177E-2"/>
                </c:manualLayout>
              </c:layout>
              <c:numFmt formatCode="#,##0.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cs-CZ"/>
                </a:p>
              </c:txPr>
            </c:trendlineLbl>
          </c:trendline>
          <c:xVal>
            <c:numRef>
              <c:f>pV!$C$44:$C$49</c:f>
              <c:numCache>
                <c:formatCode>General</c:formatCode>
                <c:ptCount val="6"/>
                <c:pt idx="0">
                  <c:v>6.1099999999999994E-5</c:v>
                </c:pt>
                <c:pt idx="1">
                  <c:v>6.1424999999999989E-5</c:v>
                </c:pt>
                <c:pt idx="2">
                  <c:v>6.2074999999999991E-5</c:v>
                </c:pt>
                <c:pt idx="3">
                  <c:v>6.2399999999999999E-5</c:v>
                </c:pt>
                <c:pt idx="4">
                  <c:v>6.3374999999999995E-5</c:v>
                </c:pt>
                <c:pt idx="5">
                  <c:v>6.4024999999999998E-5</c:v>
                </c:pt>
              </c:numCache>
            </c:numRef>
          </c:xVal>
          <c:yVal>
            <c:numRef>
              <c:f>pV!$G$44:$G$49</c:f>
              <c:numCache>
                <c:formatCode>General</c:formatCode>
                <c:ptCount val="6"/>
                <c:pt idx="0">
                  <c:v>840000</c:v>
                </c:pt>
                <c:pt idx="1">
                  <c:v>818880</c:v>
                </c:pt>
                <c:pt idx="2">
                  <c:v>773742</c:v>
                </c:pt>
                <c:pt idx="3">
                  <c:v>775361.92</c:v>
                </c:pt>
                <c:pt idx="4">
                  <c:v>678106.4</c:v>
                </c:pt>
                <c:pt idx="5">
                  <c:v>599643.20000000007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755-4793-AC11-C40A46E2573C}"/>
            </c:ext>
          </c:extLst>
        </c:ser>
        <c:ser>
          <c:idx val="3"/>
          <c:order val="3"/>
          <c:tx>
            <c:v>IV-I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poly"/>
            <c:order val="2"/>
            <c:dispRSqr val="0"/>
            <c:dispEq val="1"/>
            <c:trendlineLbl>
              <c:layout>
                <c:manualLayout>
                  <c:x val="9.5123539078685038E-2"/>
                  <c:y val="-0.13997776319626715"/>
                </c:manualLayout>
              </c:layout>
              <c:numFmt formatCode="#,##0.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cs-CZ"/>
                </a:p>
              </c:txPr>
            </c:trendlineLbl>
          </c:trendline>
          <c:xVal>
            <c:numRef>
              <c:f>pV!$C$60:$C$69</c:f>
              <c:numCache>
                <c:formatCode>General</c:formatCode>
                <c:ptCount val="10"/>
                <c:pt idx="0">
                  <c:v>2.2099999999999998E-5</c:v>
                </c:pt>
                <c:pt idx="1">
                  <c:v>1.7450269440838849E-5</c:v>
                </c:pt>
                <c:pt idx="2">
                  <c:v>1.4544547275382915E-5</c:v>
                </c:pt>
                <c:pt idx="3">
                  <c:v>1.2540356376860519E-5</c:v>
                </c:pt>
                <c:pt idx="4">
                  <c:v>1.1007126380102508E-5</c:v>
                </c:pt>
                <c:pt idx="5">
                  <c:v>9.9324555800374664E-6</c:v>
                </c:pt>
                <c:pt idx="6">
                  <c:v>9.0302881801097954E-6</c:v>
                </c:pt>
                <c:pt idx="7">
                  <c:v>8.2937244608678523E-6</c:v>
                </c:pt>
                <c:pt idx="8">
                  <c:v>7.6798477060592726E-6</c:v>
                </c:pt>
                <c:pt idx="9">
                  <c:v>7.1499999999999993E-6</c:v>
                </c:pt>
              </c:numCache>
            </c:numRef>
          </c:xVal>
          <c:yVal>
            <c:numRef>
              <c:f>pV!$G$60:$G$69</c:f>
              <c:numCache>
                <c:formatCode>General</c:formatCode>
                <c:ptCount val="10"/>
                <c:pt idx="0">
                  <c:v>200000</c:v>
                </c:pt>
                <c:pt idx="1">
                  <c:v>268700</c:v>
                </c:pt>
                <c:pt idx="2">
                  <c:v>337400</c:v>
                </c:pt>
                <c:pt idx="3">
                  <c:v>406100</c:v>
                </c:pt>
                <c:pt idx="4">
                  <c:v>478000</c:v>
                </c:pt>
                <c:pt idx="5">
                  <c:v>543500</c:v>
                </c:pt>
                <c:pt idx="6">
                  <c:v>612200</c:v>
                </c:pt>
                <c:pt idx="7">
                  <c:v>680900</c:v>
                </c:pt>
                <c:pt idx="8">
                  <c:v>749600</c:v>
                </c:pt>
                <c:pt idx="9">
                  <c:v>819000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755-4793-AC11-C40A46E2573C}"/>
            </c:ext>
          </c:extLst>
        </c:ser>
        <c:ser>
          <c:idx val="4"/>
          <c:order val="4"/>
          <c:tx>
            <c:v>I-0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5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0.15724503398721404"/>
                  <c:y val="-0.12846967045785943"/>
                </c:manualLayout>
              </c:layout>
              <c:numFmt formatCode="#,##0.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cs-CZ"/>
                </a:p>
              </c:txPr>
            </c:trendlineLbl>
          </c:trendline>
          <c:xVal>
            <c:numRef>
              <c:f>pV!$C$72:$C$73</c:f>
              <c:numCache>
                <c:formatCode>General</c:formatCode>
                <c:ptCount val="2"/>
                <c:pt idx="0">
                  <c:v>7.1499999999999993E-6</c:v>
                </c:pt>
                <c:pt idx="1">
                  <c:v>5.849999999999999E-6</c:v>
                </c:pt>
              </c:numCache>
            </c:numRef>
          </c:xVal>
          <c:yVal>
            <c:numRef>
              <c:f>pV!$G$72:$G$73</c:f>
              <c:numCache>
                <c:formatCode>General</c:formatCode>
                <c:ptCount val="2"/>
                <c:pt idx="0">
                  <c:v>819000</c:v>
                </c:pt>
                <c:pt idx="1">
                  <c:v>1460000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755-4793-AC11-C40A46E2573C}"/>
            </c:ext>
          </c:extLst>
        </c:ser>
        <c:ser>
          <c:idx val="5"/>
          <c:order val="5"/>
          <c:tx>
            <c:v>Iva-I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poly"/>
            <c:order val="3"/>
            <c:dispRSqr val="0"/>
            <c:dispEq val="1"/>
            <c:trendlineLbl>
              <c:layout>
                <c:manualLayout>
                  <c:x val="0.31060747454264503"/>
                  <c:y val="0.24053404782735491"/>
                </c:manualLayout>
              </c:layout>
              <c:numFmt formatCode="#,##0.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cs-CZ"/>
                </a:p>
              </c:txPr>
            </c:trendlineLbl>
          </c:trendline>
          <c:xVal>
            <c:numRef>
              <c:f>pV!$C$49:$C$57</c:f>
              <c:numCache>
                <c:formatCode>General</c:formatCode>
                <c:ptCount val="9"/>
                <c:pt idx="0">
                  <c:v>6.4024999999999998E-5</c:v>
                </c:pt>
                <c:pt idx="1">
                  <c:v>6.1749999999999997E-5</c:v>
                </c:pt>
                <c:pt idx="2">
                  <c:v>6.0449999999999999E-5</c:v>
                </c:pt>
                <c:pt idx="3">
                  <c:v>5.8499999999999999E-5</c:v>
                </c:pt>
                <c:pt idx="4">
                  <c:v>5.5249999999999994E-5</c:v>
                </c:pt>
                <c:pt idx="5">
                  <c:v>4.8749999999999992E-5</c:v>
                </c:pt>
                <c:pt idx="6">
                  <c:v>3.5750000000000002E-5</c:v>
                </c:pt>
                <c:pt idx="7">
                  <c:v>2.7299999999999996E-5</c:v>
                </c:pt>
                <c:pt idx="8">
                  <c:v>2.2099999999999998E-5</c:v>
                </c:pt>
              </c:numCache>
            </c:numRef>
          </c:xVal>
          <c:yVal>
            <c:numRef>
              <c:f>pV!$G$49:$G$57</c:f>
              <c:numCache>
                <c:formatCode>General</c:formatCode>
                <c:ptCount val="9"/>
                <c:pt idx="0">
                  <c:v>599643.20000000007</c:v>
                </c:pt>
                <c:pt idx="1">
                  <c:v>426800.8</c:v>
                </c:pt>
                <c:pt idx="2">
                  <c:v>407215.3</c:v>
                </c:pt>
                <c:pt idx="3">
                  <c:v>368609.6</c:v>
                </c:pt>
                <c:pt idx="4">
                  <c:v>325701.2</c:v>
                </c:pt>
                <c:pt idx="5">
                  <c:v>282143.2</c:v>
                </c:pt>
                <c:pt idx="6">
                  <c:v>234126.8</c:v>
                </c:pt>
                <c:pt idx="7">
                  <c:v>212332.40000000002</c:v>
                </c:pt>
                <c:pt idx="8">
                  <c:v>200000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BCA-4B8E-B77D-F75D2F1C22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625528"/>
        <c:axId val="717620280"/>
      </c:scatterChart>
      <c:valAx>
        <c:axId val="7176255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17620280"/>
        <c:crosses val="autoZero"/>
        <c:crossBetween val="midCat"/>
      </c:valAx>
      <c:valAx>
        <c:axId val="717620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176255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Stredni_indikovany_tlak</a:t>
            </a:r>
            <a:r>
              <a:rPr lang="cs-CZ"/>
              <a:t>-odhad pro iteraci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Stredni_indikovany_tlak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5875" cap="flat" cmpd="sng" algn="ctr">
                <a:solidFill>
                  <a:srgbClr val="FF0000"/>
                </a:solidFill>
                <a:prstDash val="solid"/>
                <a:miter lim="800000"/>
              </a:ln>
              <a:effectLst/>
            </c:spPr>
            <c:trendlineType val="linear"/>
            <c:dispRSqr val="0"/>
            <c:dispEq val="0"/>
          </c:trendline>
          <c:xVal>
            <c:numRef>
              <c:f>(pV!$C$17:$C$18,pV!$C$21:$C$41,pV!$C$44:$C$57,pV!$C$60:$C$69,pV!$C$72:$C$73)</c:f>
              <c:numCache>
                <c:formatCode>General</c:formatCode>
                <c:ptCount val="49"/>
                <c:pt idx="0">
                  <c:v>5.849999999999999E-6</c:v>
                </c:pt>
                <c:pt idx="1">
                  <c:v>4.0299999999999997E-5</c:v>
                </c:pt>
                <c:pt idx="2">
                  <c:v>4.0299999999999997E-5</c:v>
                </c:pt>
                <c:pt idx="3">
                  <c:v>4.0995911043052952E-5</c:v>
                </c:pt>
                <c:pt idx="4">
                  <c:v>4.1717546871318697E-5</c:v>
                </c:pt>
                <c:pt idx="5">
                  <c:v>4.2466385141175716E-5</c:v>
                </c:pt>
                <c:pt idx="6">
                  <c:v>4.3244019861588429E-5</c:v>
                </c:pt>
                <c:pt idx="7">
                  <c:v>4.405217313612341E-5</c:v>
                </c:pt>
                <c:pt idx="8">
                  <c:v>4.4892708361267141E-5</c:v>
                </c:pt>
                <c:pt idx="9">
                  <c:v>4.5767645096757226E-5</c:v>
                </c:pt>
                <c:pt idx="10">
                  <c:v>4.6679175861016855E-5</c:v>
                </c:pt>
                <c:pt idx="11">
                  <c:v>4.7629685149619522E-5</c:v>
                </c:pt>
                <c:pt idx="12">
                  <c:v>4.86217710287008E-5</c:v>
                </c:pt>
                <c:pt idx="13">
                  <c:v>4.9658269720503125E-5</c:v>
                </c:pt>
                <c:pt idx="14">
                  <c:v>5.0742283677472168E-5</c:v>
                </c:pt>
                <c:pt idx="15">
                  <c:v>5.1877213737923937E-5</c:v>
                </c:pt>
                <c:pt idx="16">
                  <c:v>5.3066796074610789E-5</c:v>
                </c:pt>
                <c:pt idx="17">
                  <c:v>5.4315144793099593E-5</c:v>
                </c:pt>
                <c:pt idx="18">
                  <c:v>5.5626801216915201E-5</c:v>
                </c:pt>
                <c:pt idx="19">
                  <c:v>5.700679112021591E-5</c:v>
                </c:pt>
                <c:pt idx="20">
                  <c:v>5.8460691448522075E-5</c:v>
                </c:pt>
                <c:pt idx="21">
                  <c:v>5.9994708419717638E-5</c:v>
                </c:pt>
                <c:pt idx="22">
                  <c:v>6.1099999999999994E-5</c:v>
                </c:pt>
                <c:pt idx="23">
                  <c:v>6.1099999999999994E-5</c:v>
                </c:pt>
                <c:pt idx="24">
                  <c:v>6.1424999999999989E-5</c:v>
                </c:pt>
                <c:pt idx="25">
                  <c:v>6.2074999999999991E-5</c:v>
                </c:pt>
                <c:pt idx="26">
                  <c:v>6.2399999999999999E-5</c:v>
                </c:pt>
                <c:pt idx="27">
                  <c:v>6.3374999999999995E-5</c:v>
                </c:pt>
                <c:pt idx="28">
                  <c:v>6.4024999999999998E-5</c:v>
                </c:pt>
                <c:pt idx="29">
                  <c:v>6.1749999999999997E-5</c:v>
                </c:pt>
                <c:pt idx="30">
                  <c:v>6.0449999999999999E-5</c:v>
                </c:pt>
                <c:pt idx="31">
                  <c:v>5.8499999999999999E-5</c:v>
                </c:pt>
                <c:pt idx="32">
                  <c:v>5.5249999999999994E-5</c:v>
                </c:pt>
                <c:pt idx="33">
                  <c:v>4.8749999999999992E-5</c:v>
                </c:pt>
                <c:pt idx="34">
                  <c:v>3.5750000000000002E-5</c:v>
                </c:pt>
                <c:pt idx="35">
                  <c:v>2.7299999999999996E-5</c:v>
                </c:pt>
                <c:pt idx="36">
                  <c:v>2.2099999999999998E-5</c:v>
                </c:pt>
                <c:pt idx="37">
                  <c:v>2.2099999999999998E-5</c:v>
                </c:pt>
                <c:pt idx="38">
                  <c:v>1.7450269440838849E-5</c:v>
                </c:pt>
                <c:pt idx="39">
                  <c:v>1.4544547275382915E-5</c:v>
                </c:pt>
                <c:pt idx="40">
                  <c:v>1.2540356376860519E-5</c:v>
                </c:pt>
                <c:pt idx="41">
                  <c:v>1.1007126380102508E-5</c:v>
                </c:pt>
                <c:pt idx="42">
                  <c:v>9.9324555800374664E-6</c:v>
                </c:pt>
                <c:pt idx="43">
                  <c:v>9.0302881801097954E-6</c:v>
                </c:pt>
                <c:pt idx="44">
                  <c:v>8.2937244608678523E-6</c:v>
                </c:pt>
                <c:pt idx="45">
                  <c:v>7.6798477060592726E-6</c:v>
                </c:pt>
                <c:pt idx="46">
                  <c:v>7.1499999999999993E-6</c:v>
                </c:pt>
                <c:pt idx="47">
                  <c:v>7.1499999999999993E-6</c:v>
                </c:pt>
                <c:pt idx="48">
                  <c:v>5.849999999999999E-6</c:v>
                </c:pt>
              </c:numCache>
            </c:numRef>
          </c:xVal>
          <c:yVal>
            <c:numRef>
              <c:f>(pV!$G$17:$G$18,pV!$G$21:$G$41,pV!$G$44:$G$57,pV!$G$60:$G$69,pV!$G$72:$G$73)</c:f>
              <c:numCache>
                <c:formatCode>General</c:formatCode>
                <c:ptCount val="49"/>
                <c:pt idx="0">
                  <c:v>1460000</c:v>
                </c:pt>
                <c:pt idx="1">
                  <c:v>1340000</c:v>
                </c:pt>
                <c:pt idx="2">
                  <c:v>1340000</c:v>
                </c:pt>
                <c:pt idx="3">
                  <c:v>1315000</c:v>
                </c:pt>
                <c:pt idx="4">
                  <c:v>1290000</c:v>
                </c:pt>
                <c:pt idx="5">
                  <c:v>1265000</c:v>
                </c:pt>
                <c:pt idx="6">
                  <c:v>1240000</c:v>
                </c:pt>
                <c:pt idx="7">
                  <c:v>1215000</c:v>
                </c:pt>
                <c:pt idx="8">
                  <c:v>1190000</c:v>
                </c:pt>
                <c:pt idx="9">
                  <c:v>1165000</c:v>
                </c:pt>
                <c:pt idx="10">
                  <c:v>1140000</c:v>
                </c:pt>
                <c:pt idx="11">
                  <c:v>1115000</c:v>
                </c:pt>
                <c:pt idx="12">
                  <c:v>1090000</c:v>
                </c:pt>
                <c:pt idx="13">
                  <c:v>1065000</c:v>
                </c:pt>
                <c:pt idx="14">
                  <c:v>1040000</c:v>
                </c:pt>
                <c:pt idx="15">
                  <c:v>1015000</c:v>
                </c:pt>
                <c:pt idx="16">
                  <c:v>990000</c:v>
                </c:pt>
                <c:pt idx="17">
                  <c:v>965000</c:v>
                </c:pt>
                <c:pt idx="18">
                  <c:v>940000</c:v>
                </c:pt>
                <c:pt idx="19">
                  <c:v>915000</c:v>
                </c:pt>
                <c:pt idx="20">
                  <c:v>890000</c:v>
                </c:pt>
                <c:pt idx="21">
                  <c:v>865000</c:v>
                </c:pt>
                <c:pt idx="22">
                  <c:v>840000</c:v>
                </c:pt>
                <c:pt idx="23">
                  <c:v>840000</c:v>
                </c:pt>
                <c:pt idx="24">
                  <c:v>818880</c:v>
                </c:pt>
                <c:pt idx="25">
                  <c:v>773742</c:v>
                </c:pt>
                <c:pt idx="26">
                  <c:v>775361.92</c:v>
                </c:pt>
                <c:pt idx="27">
                  <c:v>678106.4</c:v>
                </c:pt>
                <c:pt idx="28">
                  <c:v>599643.20000000007</c:v>
                </c:pt>
                <c:pt idx="29">
                  <c:v>426800.8</c:v>
                </c:pt>
                <c:pt idx="30">
                  <c:v>407215.3</c:v>
                </c:pt>
                <c:pt idx="31">
                  <c:v>368609.6</c:v>
                </c:pt>
                <c:pt idx="32">
                  <c:v>325701.2</c:v>
                </c:pt>
                <c:pt idx="33">
                  <c:v>282143.2</c:v>
                </c:pt>
                <c:pt idx="34">
                  <c:v>234126.8</c:v>
                </c:pt>
                <c:pt idx="35">
                  <c:v>212332.40000000002</c:v>
                </c:pt>
                <c:pt idx="36">
                  <c:v>200000</c:v>
                </c:pt>
                <c:pt idx="37">
                  <c:v>200000</c:v>
                </c:pt>
                <c:pt idx="38">
                  <c:v>268700</c:v>
                </c:pt>
                <c:pt idx="39">
                  <c:v>337400</c:v>
                </c:pt>
                <c:pt idx="40">
                  <c:v>406100</c:v>
                </c:pt>
                <c:pt idx="41">
                  <c:v>478000</c:v>
                </c:pt>
                <c:pt idx="42">
                  <c:v>543500</c:v>
                </c:pt>
                <c:pt idx="43">
                  <c:v>612200</c:v>
                </c:pt>
                <c:pt idx="44">
                  <c:v>680900</c:v>
                </c:pt>
                <c:pt idx="45">
                  <c:v>749600</c:v>
                </c:pt>
                <c:pt idx="46">
                  <c:v>819000</c:v>
                </c:pt>
                <c:pt idx="47">
                  <c:v>819000</c:v>
                </c:pt>
                <c:pt idx="48">
                  <c:v>1460000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98B-490B-8319-8040BD57BC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0741568"/>
        <c:axId val="620746816"/>
      </c:scatterChart>
      <c:valAx>
        <c:axId val="6207415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20746816"/>
        <c:crosses val="autoZero"/>
        <c:crossBetween val="midCat"/>
      </c:valAx>
      <c:valAx>
        <c:axId val="620746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207415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2"/>
          <c:order val="0"/>
          <c:tx>
            <c:v>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soupe!$C$12:$C$48</c:f>
              <c:numCache>
                <c:formatCode>General</c:formatCode>
                <c:ptCount val="37"/>
                <c:pt idx="0">
                  <c:v>0.19</c:v>
                </c:pt>
                <c:pt idx="1">
                  <c:v>88.3</c:v>
                </c:pt>
                <c:pt idx="2">
                  <c:v>99.2</c:v>
                </c:pt>
                <c:pt idx="3">
                  <c:v>62.9</c:v>
                </c:pt>
                <c:pt idx="4">
                  <c:v>9.1</c:v>
                </c:pt>
                <c:pt idx="5">
                  <c:v>23</c:v>
                </c:pt>
                <c:pt idx="6">
                  <c:v>54.4</c:v>
                </c:pt>
                <c:pt idx="7">
                  <c:v>50</c:v>
                </c:pt>
                <c:pt idx="8">
                  <c:v>54.4</c:v>
                </c:pt>
                <c:pt idx="9">
                  <c:v>67.099999999999994</c:v>
                </c:pt>
                <c:pt idx="10">
                  <c:v>78.7</c:v>
                </c:pt>
                <c:pt idx="11">
                  <c:v>82.1</c:v>
                </c:pt>
                <c:pt idx="12">
                  <c:v>5.3</c:v>
                </c:pt>
                <c:pt idx="13">
                  <c:v>95.3</c:v>
                </c:pt>
                <c:pt idx="14">
                  <c:v>0.96</c:v>
                </c:pt>
                <c:pt idx="15">
                  <c:v>0</c:v>
                </c:pt>
                <c:pt idx="16">
                  <c:v>0.76</c:v>
                </c:pt>
                <c:pt idx="17">
                  <c:v>95.3</c:v>
                </c:pt>
                <c:pt idx="18">
                  <c:v>90.9</c:v>
                </c:pt>
                <c:pt idx="19">
                  <c:v>11.7</c:v>
                </c:pt>
                <c:pt idx="20">
                  <c:v>14.6</c:v>
                </c:pt>
                <c:pt idx="21">
                  <c:v>21.3</c:v>
                </c:pt>
                <c:pt idx="22">
                  <c:v>32.9</c:v>
                </c:pt>
                <c:pt idx="23">
                  <c:v>31</c:v>
                </c:pt>
                <c:pt idx="24">
                  <c:v>50</c:v>
                </c:pt>
                <c:pt idx="25">
                  <c:v>37.6</c:v>
                </c:pt>
                <c:pt idx="26">
                  <c:v>71.099999999999994</c:v>
                </c:pt>
                <c:pt idx="27">
                  <c:v>17.899999999999999</c:v>
                </c:pt>
                <c:pt idx="28">
                  <c:v>5</c:v>
                </c:pt>
              </c:numCache>
            </c:numRef>
          </c:xVal>
          <c:yVal>
            <c:numRef>
              <c:f>soupe!$H$12:$H$48</c:f>
              <c:numCache>
                <c:formatCode>General</c:formatCode>
                <c:ptCount val="37"/>
                <c:pt idx="0">
                  <c:v>15.20216898076974</c:v>
                </c:pt>
                <c:pt idx="1">
                  <c:v>-23.641275078323442</c:v>
                </c:pt>
                <c:pt idx="2">
                  <c:v>-15.854538826454547</c:v>
                </c:pt>
                <c:pt idx="3">
                  <c:v>5.6852702978635836</c:v>
                </c:pt>
                <c:pt idx="4">
                  <c:v>-2.026748895954555</c:v>
                </c:pt>
                <c:pt idx="5">
                  <c:v>19.366830943245549</c:v>
                </c:pt>
                <c:pt idx="6">
                  <c:v>9.9122290401711588</c:v>
                </c:pt>
                <c:pt idx="7">
                  <c:v>10.447148115512597</c:v>
                </c:pt>
                <c:pt idx="8">
                  <c:v>-19.247123007509689</c:v>
                </c:pt>
                <c:pt idx="9">
                  <c:v>-23.321945720507532</c:v>
                </c:pt>
                <c:pt idx="10">
                  <c:v>-24.979431482185056</c:v>
                </c:pt>
                <c:pt idx="11">
                  <c:v>1.1830201403032414</c:v>
                </c:pt>
                <c:pt idx="12">
                  <c:v>2.3765622522782803</c:v>
                </c:pt>
                <c:pt idx="13">
                  <c:v>-6.8909749123242108</c:v>
                </c:pt>
                <c:pt idx="14">
                  <c:v>24.700097041969162</c:v>
                </c:pt>
                <c:pt idx="15">
                  <c:v>21.109212177091997</c:v>
                </c:pt>
                <c:pt idx="16">
                  <c:v>6.7026274173596576</c:v>
                </c:pt>
                <c:pt idx="17">
                  <c:v>-23.695563532612312</c:v>
                </c:pt>
                <c:pt idx="18">
                  <c:v>-4.7870362965630218</c:v>
                </c:pt>
                <c:pt idx="19">
                  <c:v>22.04482372219768</c:v>
                </c:pt>
                <c:pt idx="20">
                  <c:v>-6.1366883666419367</c:v>
                </c:pt>
                <c:pt idx="21">
                  <c:v>-9.1034282722493884</c:v>
                </c:pt>
                <c:pt idx="22">
                  <c:v>16.739121599960214</c:v>
                </c:pt>
                <c:pt idx="23">
                  <c:v>-12.458029287762791</c:v>
                </c:pt>
                <c:pt idx="24">
                  <c:v>-16.140947359560705</c:v>
                </c:pt>
                <c:pt idx="25">
                  <c:v>14.941628936867382</c:v>
                </c:pt>
                <c:pt idx="26">
                  <c:v>-24.64301520821779</c:v>
                </c:pt>
                <c:pt idx="27">
                  <c:v>-7.4224507010969516</c:v>
                </c:pt>
                <c:pt idx="28">
                  <c:v>24.352968817274348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E05-468F-8579-91760374573B}"/>
            </c:ext>
          </c:extLst>
        </c:ser>
        <c:ser>
          <c:idx val="3"/>
          <c:order val="1"/>
          <c:tx>
            <c:v>I-II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soupe!$C$8:$C$9</c:f>
              <c:numCache>
                <c:formatCode>General</c:formatCode>
                <c:ptCount val="2"/>
                <c:pt idx="0">
                  <c:v>2</c:v>
                </c:pt>
                <c:pt idx="1">
                  <c:v>59.2</c:v>
                </c:pt>
              </c:numCache>
            </c:numRef>
          </c:xVal>
          <c:yVal>
            <c:numRef>
              <c:f>soupe!$H$8:$H$9</c:f>
              <c:numCache>
                <c:formatCode>General</c:formatCode>
                <c:ptCount val="2"/>
                <c:pt idx="0">
                  <c:v>8.4212834987983172</c:v>
                </c:pt>
                <c:pt idx="1">
                  <c:v>8.5649050043248849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D76-4C39-8EC9-4758A0BAEF43}"/>
            </c:ext>
          </c:extLst>
        </c:ser>
        <c:ser>
          <c:idx val="0"/>
          <c:order val="2"/>
          <c:tx>
            <c:v>III-IV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soupe!$C$10:$C$11</c:f>
              <c:numCache>
                <c:formatCode>General</c:formatCode>
                <c:ptCount val="2"/>
                <c:pt idx="0">
                  <c:v>96.8</c:v>
                </c:pt>
                <c:pt idx="1">
                  <c:v>37</c:v>
                </c:pt>
              </c:numCache>
            </c:numRef>
          </c:xVal>
          <c:yVal>
            <c:numRef>
              <c:f>soupe!$H$10:$H$11</c:f>
              <c:numCache>
                <c:formatCode>General</c:formatCode>
                <c:ptCount val="2"/>
                <c:pt idx="0">
                  <c:v>-10.963327478254996</c:v>
                </c:pt>
                <c:pt idx="1">
                  <c:v>-10.921888225365677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D76-4C39-8EC9-4758A0BAEF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3740584"/>
        <c:axId val="773741568"/>
      </c:scatterChart>
      <c:valAx>
        <c:axId val="7737405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73741568"/>
        <c:crosses val="autoZero"/>
        <c:crossBetween val="midCat"/>
      </c:valAx>
      <c:valAx>
        <c:axId val="773741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737405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3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600075</xdr:colOff>
      <xdr:row>1</xdr:row>
      <xdr:rowOff>9525</xdr:rowOff>
    </xdr:from>
    <xdr:to>
      <xdr:col>21</xdr:col>
      <xdr:colOff>295275</xdr:colOff>
      <xdr:row>16</xdr:row>
      <xdr:rowOff>85725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C1B2F976-29A1-44AC-A9CA-E6E26ACF7D1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9524</xdr:colOff>
      <xdr:row>16</xdr:row>
      <xdr:rowOff>152400</xdr:rowOff>
    </xdr:from>
    <xdr:to>
      <xdr:col>24</xdr:col>
      <xdr:colOff>190499</xdr:colOff>
      <xdr:row>31</xdr:row>
      <xdr:rowOff>38100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4D4801D2-8878-4D4A-AD6B-8F25A4275A0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26</xdr:col>
      <xdr:colOff>114300</xdr:colOff>
      <xdr:row>7</xdr:row>
      <xdr:rowOff>95250</xdr:rowOff>
    </xdr:from>
    <xdr:to>
      <xdr:col>34</xdr:col>
      <xdr:colOff>524268</xdr:colOff>
      <xdr:row>49</xdr:row>
      <xdr:rowOff>183658</xdr:rowOff>
    </xdr:to>
    <xdr:pic>
      <xdr:nvPicPr>
        <xdr:cNvPr id="9" name="Obrázek 8">
          <a:extLst>
            <a:ext uri="{FF2B5EF4-FFF2-40B4-BE49-F238E27FC236}">
              <a16:creationId xmlns:a16="http://schemas.microsoft.com/office/drawing/2014/main" id="{E2EF79E7-E2BC-4660-96CD-BBC7BEFA72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54400" y="1428750"/>
          <a:ext cx="5477267" cy="8089408"/>
        </a:xfrm>
        <a:prstGeom prst="rect">
          <a:avLst/>
        </a:prstGeom>
      </xdr:spPr>
    </xdr:pic>
    <xdr:clientData/>
  </xdr:twoCellAnchor>
  <xdr:twoCellAnchor>
    <xdr:from>
      <xdr:col>16</xdr:col>
      <xdr:colOff>3727</xdr:colOff>
      <xdr:row>60</xdr:row>
      <xdr:rowOff>188429</xdr:rowOff>
    </xdr:from>
    <xdr:to>
      <xdr:col>23</xdr:col>
      <xdr:colOff>311840</xdr:colOff>
      <xdr:row>75</xdr:row>
      <xdr:rowOff>74129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72D641C9-C28A-4ADF-B94C-1AA41CE049A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132390</xdr:colOff>
      <xdr:row>6</xdr:row>
      <xdr:rowOff>93006</xdr:rowOff>
    </xdr:from>
    <xdr:to>
      <xdr:col>20</xdr:col>
      <xdr:colOff>94291</xdr:colOff>
      <xdr:row>27</xdr:row>
      <xdr:rowOff>11206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B67F76CF-DF0B-40E0-BF02-DE9F63E9B1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66675</xdr:colOff>
      <xdr:row>2</xdr:row>
      <xdr:rowOff>86565</xdr:rowOff>
    </xdr:from>
    <xdr:to>
      <xdr:col>25</xdr:col>
      <xdr:colOff>85725</xdr:colOff>
      <xdr:row>11</xdr:row>
      <xdr:rowOff>65372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38E872D6-20A0-4679-AEAF-20A8F718B6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030325" y="467565"/>
          <a:ext cx="4286250" cy="1836182"/>
        </a:xfrm>
        <a:prstGeom prst="rect">
          <a:avLst/>
        </a:prstGeom>
      </xdr:spPr>
    </xdr:pic>
    <xdr:clientData/>
  </xdr:twoCellAnchor>
  <xdr:twoCellAnchor editAs="oneCell">
    <xdr:from>
      <xdr:col>17</xdr:col>
      <xdr:colOff>600075</xdr:colOff>
      <xdr:row>13</xdr:row>
      <xdr:rowOff>3248</xdr:rowOff>
    </xdr:from>
    <xdr:to>
      <xdr:col>24</xdr:col>
      <xdr:colOff>542925</xdr:colOff>
      <xdr:row>21</xdr:row>
      <xdr:rowOff>104118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32624193-93F0-4485-9F77-4633BFC439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954125" y="2641673"/>
          <a:ext cx="4210050" cy="1758220"/>
        </a:xfrm>
        <a:prstGeom prst="rect">
          <a:avLst/>
        </a:prstGeom>
      </xdr:spPr>
    </xdr:pic>
    <xdr:clientData/>
  </xdr:twoCellAnchor>
  <xdr:twoCellAnchor editAs="oneCell">
    <xdr:from>
      <xdr:col>17</xdr:col>
      <xdr:colOff>581025</xdr:colOff>
      <xdr:row>22</xdr:row>
      <xdr:rowOff>65690</xdr:rowOff>
    </xdr:from>
    <xdr:to>
      <xdr:col>25</xdr:col>
      <xdr:colOff>104775</xdr:colOff>
      <xdr:row>31</xdr:row>
      <xdr:rowOff>29232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98482C18-68C1-46EC-A7E8-7822DF5EA0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935075" y="4561490"/>
          <a:ext cx="4400550" cy="1820917"/>
        </a:xfrm>
        <a:prstGeom prst="rect">
          <a:avLst/>
        </a:prstGeom>
      </xdr:spPr>
    </xdr:pic>
    <xdr:clientData/>
  </xdr:twoCellAnchor>
  <xdr:twoCellAnchor editAs="oneCell">
    <xdr:from>
      <xdr:col>17</xdr:col>
      <xdr:colOff>552450</xdr:colOff>
      <xdr:row>32</xdr:row>
      <xdr:rowOff>75969</xdr:rowOff>
    </xdr:from>
    <xdr:to>
      <xdr:col>25</xdr:col>
      <xdr:colOff>227664</xdr:colOff>
      <xdr:row>41</xdr:row>
      <xdr:rowOff>91588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EDC14D1B-24C5-44A4-BC48-DD9FC1BB84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906500" y="6629169"/>
          <a:ext cx="4552014" cy="18729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2A6EF-3DAB-4C06-84F8-8696BF92B837}">
  <dimension ref="A4:AF73"/>
  <sheetViews>
    <sheetView tabSelected="1" topLeftCell="A16" zoomScale="115" zoomScaleNormal="115" workbookViewId="0">
      <selection activeCell="I65" sqref="I65"/>
    </sheetView>
  </sheetViews>
  <sheetFormatPr defaultRowHeight="15" x14ac:dyDescent="0.25"/>
  <cols>
    <col min="5" max="5" width="13.140625" bestFit="1" customWidth="1"/>
    <col min="6" max="6" width="12" bestFit="1" customWidth="1"/>
    <col min="16" max="16" width="12.7109375" bestFit="1" customWidth="1"/>
    <col min="32" max="32" width="12" bestFit="1" customWidth="1"/>
  </cols>
  <sheetData>
    <row r="4" spans="1:12" x14ac:dyDescent="0.25">
      <c r="B4" s="59" t="s">
        <v>24</v>
      </c>
      <c r="C4" s="59"/>
      <c r="D4" s="9">
        <v>65</v>
      </c>
      <c r="E4" s="9" t="s">
        <v>25</v>
      </c>
      <c r="F4" s="9">
        <f>D4/1000000</f>
        <v>6.4999999999999994E-5</v>
      </c>
      <c r="G4" s="9" t="s">
        <v>26</v>
      </c>
    </row>
    <row r="6" spans="1:12" x14ac:dyDescent="0.25">
      <c r="B6" s="59" t="s">
        <v>27</v>
      </c>
      <c r="C6" s="59"/>
      <c r="D6" s="59"/>
      <c r="E6" s="59"/>
      <c r="F6" s="59"/>
      <c r="H6" s="59" t="s">
        <v>28</v>
      </c>
      <c r="I6" s="59"/>
      <c r="J6" s="59"/>
    </row>
    <row r="7" spans="1:12" x14ac:dyDescent="0.25">
      <c r="B7" t="s">
        <v>18</v>
      </c>
      <c r="C7" s="8">
        <v>0.09</v>
      </c>
      <c r="D7" t="s">
        <v>19</v>
      </c>
      <c r="E7" s="31">
        <f>C7*$F$4</f>
        <v>5.849999999999999E-6</v>
      </c>
      <c r="F7" t="s">
        <v>26</v>
      </c>
      <c r="H7" t="s">
        <v>29</v>
      </c>
      <c r="I7">
        <f>14.6*10^5</f>
        <v>1460000</v>
      </c>
      <c r="J7" t="s">
        <v>187</v>
      </c>
    </row>
    <row r="8" spans="1:12" x14ac:dyDescent="0.25">
      <c r="B8" t="s">
        <v>20</v>
      </c>
      <c r="C8" s="8">
        <v>0.11</v>
      </c>
      <c r="D8" t="s">
        <v>19</v>
      </c>
      <c r="E8" s="31">
        <f>C8*$F$4</f>
        <v>7.1499999999999993E-6</v>
      </c>
      <c r="F8" t="s">
        <v>26</v>
      </c>
      <c r="H8" t="s">
        <v>31</v>
      </c>
      <c r="I8">
        <f>8.19*10^5</f>
        <v>819000</v>
      </c>
      <c r="J8" t="s">
        <v>187</v>
      </c>
    </row>
    <row r="9" spans="1:12" x14ac:dyDescent="0.25">
      <c r="B9" t="s">
        <v>21</v>
      </c>
      <c r="C9" s="8">
        <v>0.62</v>
      </c>
      <c r="D9" t="s">
        <v>19</v>
      </c>
      <c r="E9" s="31">
        <f>C9*$F$4</f>
        <v>4.0299999999999997E-5</v>
      </c>
      <c r="F9" t="s">
        <v>26</v>
      </c>
      <c r="H9" t="s">
        <v>32</v>
      </c>
      <c r="I9">
        <f>13.4*10^5</f>
        <v>1340000</v>
      </c>
      <c r="J9" t="s">
        <v>187</v>
      </c>
    </row>
    <row r="10" spans="1:12" x14ac:dyDescent="0.25">
      <c r="B10" t="s">
        <v>22</v>
      </c>
      <c r="C10" s="8">
        <v>0.94</v>
      </c>
      <c r="D10" t="s">
        <v>19</v>
      </c>
      <c r="E10" s="31">
        <f>C10*$F$4</f>
        <v>6.1099999999999994E-5</v>
      </c>
      <c r="F10" t="s">
        <v>26</v>
      </c>
      <c r="H10" t="s">
        <v>33</v>
      </c>
      <c r="I10">
        <f>8.4*10^5</f>
        <v>840000</v>
      </c>
      <c r="J10" t="s">
        <v>187</v>
      </c>
    </row>
    <row r="11" spans="1:12" x14ac:dyDescent="0.25">
      <c r="B11" t="s">
        <v>23</v>
      </c>
      <c r="C11" s="8">
        <v>0.34</v>
      </c>
      <c r="D11" t="s">
        <v>19</v>
      </c>
      <c r="E11" s="31">
        <f>C11*$F$4</f>
        <v>2.2099999999999998E-5</v>
      </c>
      <c r="F11" t="s">
        <v>26</v>
      </c>
      <c r="H11" t="s">
        <v>34</v>
      </c>
      <c r="I11">
        <f>2*10^5</f>
        <v>200000</v>
      </c>
      <c r="J11" t="s">
        <v>187</v>
      </c>
    </row>
    <row r="14" spans="1:12" x14ac:dyDescent="0.25">
      <c r="A14" s="61" t="s">
        <v>148</v>
      </c>
      <c r="B14" s="61"/>
      <c r="C14" s="61"/>
      <c r="D14" s="61"/>
      <c r="E14" s="61"/>
      <c r="F14" s="61"/>
      <c r="G14" s="61"/>
      <c r="H14" s="61"/>
    </row>
    <row r="16" spans="1:12" x14ac:dyDescent="0.25">
      <c r="A16" s="61" t="s">
        <v>122</v>
      </c>
      <c r="B16" s="61"/>
      <c r="C16" s="61"/>
      <c r="D16" s="61"/>
      <c r="E16" s="61"/>
      <c r="F16" s="61"/>
      <c r="G16" s="61"/>
      <c r="H16" s="61"/>
      <c r="J16" s="61" t="s">
        <v>94</v>
      </c>
      <c r="K16" s="61"/>
      <c r="L16" s="1">
        <v>1.1000000000000001</v>
      </c>
    </row>
    <row r="17" spans="1:14" x14ac:dyDescent="0.25">
      <c r="A17" s="11" t="s">
        <v>93</v>
      </c>
      <c r="B17" s="11" t="s">
        <v>18</v>
      </c>
      <c r="C17" s="11">
        <f>$E$7</f>
        <v>5.849999999999999E-6</v>
      </c>
      <c r="D17" s="11" t="s">
        <v>26</v>
      </c>
      <c r="E17" s="11"/>
      <c r="F17" s="11" t="s">
        <v>29</v>
      </c>
      <c r="G17" s="11">
        <f>$I$7</f>
        <v>1460000</v>
      </c>
      <c r="H17" s="11" t="s">
        <v>187</v>
      </c>
      <c r="J17" s="61" t="s">
        <v>95</v>
      </c>
      <c r="K17" s="61"/>
      <c r="L17" s="1">
        <f>1/$L$16</f>
        <v>0.90909090909090906</v>
      </c>
    </row>
    <row r="18" spans="1:14" x14ac:dyDescent="0.25">
      <c r="A18" s="11" t="s">
        <v>123</v>
      </c>
      <c r="B18" s="11" t="s">
        <v>21</v>
      </c>
      <c r="C18" s="11">
        <f>$E$9</f>
        <v>4.0299999999999997E-5</v>
      </c>
      <c r="D18" s="11" t="s">
        <v>26</v>
      </c>
      <c r="E18" s="11"/>
      <c r="F18" s="11" t="s">
        <v>32</v>
      </c>
      <c r="G18" s="11">
        <f>$I$9</f>
        <v>1340000</v>
      </c>
      <c r="H18" s="11" t="s">
        <v>187</v>
      </c>
    </row>
    <row r="20" spans="1:14" x14ac:dyDescent="0.25">
      <c r="A20" s="61" t="s">
        <v>121</v>
      </c>
      <c r="B20" s="61"/>
      <c r="C20" s="61"/>
      <c r="D20" s="61"/>
      <c r="E20" s="61"/>
      <c r="F20" s="61"/>
      <c r="G20" s="61"/>
      <c r="H20" s="61"/>
    </row>
    <row r="21" spans="1:14" x14ac:dyDescent="0.25">
      <c r="A21" s="11" t="s">
        <v>123</v>
      </c>
      <c r="B21" s="11" t="s">
        <v>21</v>
      </c>
      <c r="C21" s="11">
        <f>$E$9</f>
        <v>4.0299999999999997E-5</v>
      </c>
      <c r="D21" s="11" t="s">
        <v>26</v>
      </c>
      <c r="E21" s="11"/>
      <c r="F21" s="11" t="s">
        <v>32</v>
      </c>
      <c r="G21" s="11">
        <f>$I$9</f>
        <v>1340000</v>
      </c>
      <c r="H21" s="11" t="s">
        <v>187</v>
      </c>
      <c r="J21" s="60" t="s">
        <v>69</v>
      </c>
      <c r="K21" s="60"/>
      <c r="L21" s="60"/>
    </row>
    <row r="22" spans="1:14" x14ac:dyDescent="0.25">
      <c r="A22" s="12" t="s">
        <v>70</v>
      </c>
      <c r="B22" s="12" t="s">
        <v>35</v>
      </c>
      <c r="C22" s="12">
        <f>C21*((G21/G22)^$L$17)</f>
        <v>4.0995911043052952E-5</v>
      </c>
      <c r="D22" s="12" t="s">
        <v>26</v>
      </c>
      <c r="E22" s="12"/>
      <c r="F22" s="12" t="s">
        <v>50</v>
      </c>
      <c r="G22" s="12">
        <v>1315000</v>
      </c>
      <c r="H22" s="12" t="s">
        <v>187</v>
      </c>
      <c r="J22" s="60"/>
      <c r="K22" s="60"/>
      <c r="L22" s="60"/>
    </row>
    <row r="23" spans="1:14" x14ac:dyDescent="0.25">
      <c r="A23" s="12" t="s">
        <v>71</v>
      </c>
      <c r="B23" s="12" t="s">
        <v>36</v>
      </c>
      <c r="C23" s="12">
        <f t="shared" ref="C23:C40" si="0">C22*((G22/G23)^$L$17)</f>
        <v>4.1717546871318697E-5</v>
      </c>
      <c r="D23" s="12" t="s">
        <v>26</v>
      </c>
      <c r="E23" s="12"/>
      <c r="F23" s="12" t="s">
        <v>51</v>
      </c>
      <c r="G23" s="12">
        <v>1290000</v>
      </c>
      <c r="H23" s="12" t="s">
        <v>187</v>
      </c>
      <c r="J23" s="60"/>
      <c r="K23" s="60"/>
      <c r="L23" s="60"/>
      <c r="N23" s="10"/>
    </row>
    <row r="24" spans="1:14" x14ac:dyDescent="0.25">
      <c r="A24" s="12" t="s">
        <v>72</v>
      </c>
      <c r="B24" s="12" t="s">
        <v>37</v>
      </c>
      <c r="C24" s="12">
        <f t="shared" si="0"/>
        <v>4.2466385141175716E-5</v>
      </c>
      <c r="D24" s="12" t="s">
        <v>26</v>
      </c>
      <c r="E24" s="12"/>
      <c r="F24" s="12" t="s">
        <v>52</v>
      </c>
      <c r="G24" s="12">
        <v>1265000</v>
      </c>
      <c r="H24" s="12" t="s">
        <v>187</v>
      </c>
      <c r="J24" s="60"/>
      <c r="K24" s="60"/>
      <c r="L24" s="60"/>
    </row>
    <row r="25" spans="1:14" x14ac:dyDescent="0.25">
      <c r="A25" s="12" t="s">
        <v>73</v>
      </c>
      <c r="B25" s="12" t="s">
        <v>38</v>
      </c>
      <c r="C25" s="12">
        <f t="shared" si="0"/>
        <v>4.3244019861588429E-5</v>
      </c>
      <c r="D25" s="12" t="s">
        <v>26</v>
      </c>
      <c r="E25" s="12"/>
      <c r="F25" s="12" t="s">
        <v>53</v>
      </c>
      <c r="G25" s="12">
        <v>1240000</v>
      </c>
      <c r="H25" s="12" t="s">
        <v>187</v>
      </c>
      <c r="J25" s="60"/>
      <c r="K25" s="60"/>
      <c r="L25" s="60"/>
    </row>
    <row r="26" spans="1:14" x14ac:dyDescent="0.25">
      <c r="A26" s="12" t="s">
        <v>74</v>
      </c>
      <c r="B26" s="12" t="s">
        <v>39</v>
      </c>
      <c r="C26" s="12">
        <f t="shared" si="0"/>
        <v>4.405217313612341E-5</v>
      </c>
      <c r="D26" s="12" t="s">
        <v>26</v>
      </c>
      <c r="E26" s="12"/>
      <c r="F26" s="12" t="s">
        <v>54</v>
      </c>
      <c r="G26" s="12">
        <v>1215000</v>
      </c>
      <c r="H26" s="12" t="s">
        <v>187</v>
      </c>
      <c r="J26" s="60"/>
      <c r="K26" s="60"/>
      <c r="L26" s="60"/>
    </row>
    <row r="27" spans="1:14" x14ac:dyDescent="0.25">
      <c r="A27" s="12" t="s">
        <v>75</v>
      </c>
      <c r="B27" s="12" t="s">
        <v>40</v>
      </c>
      <c r="C27" s="12">
        <f t="shared" si="0"/>
        <v>4.4892708361267141E-5</v>
      </c>
      <c r="D27" s="12" t="s">
        <v>26</v>
      </c>
      <c r="E27" s="12"/>
      <c r="F27" s="12" t="s">
        <v>55</v>
      </c>
      <c r="G27" s="12">
        <v>1190000</v>
      </c>
      <c r="H27" s="12" t="s">
        <v>187</v>
      </c>
      <c r="J27" s="60"/>
      <c r="K27" s="60"/>
      <c r="L27" s="60"/>
    </row>
    <row r="28" spans="1:14" x14ac:dyDescent="0.25">
      <c r="A28" s="12" t="s">
        <v>76</v>
      </c>
      <c r="B28" s="12" t="s">
        <v>41</v>
      </c>
      <c r="C28" s="12">
        <f t="shared" si="0"/>
        <v>4.5767645096757226E-5</v>
      </c>
      <c r="D28" s="12" t="s">
        <v>26</v>
      </c>
      <c r="E28" s="12"/>
      <c r="F28" s="12" t="s">
        <v>56</v>
      </c>
      <c r="G28" s="12">
        <v>1165000</v>
      </c>
      <c r="H28" s="12" t="s">
        <v>187</v>
      </c>
    </row>
    <row r="29" spans="1:14" x14ac:dyDescent="0.25">
      <c r="A29" s="12" t="s">
        <v>77</v>
      </c>
      <c r="B29" s="12" t="s">
        <v>42</v>
      </c>
      <c r="C29" s="12">
        <f t="shared" si="0"/>
        <v>4.6679175861016855E-5</v>
      </c>
      <c r="D29" s="12" t="s">
        <v>26</v>
      </c>
      <c r="E29" s="12"/>
      <c r="F29" s="12" t="s">
        <v>57</v>
      </c>
      <c r="G29" s="12">
        <v>1140000</v>
      </c>
      <c r="H29" s="12" t="s">
        <v>187</v>
      </c>
    </row>
    <row r="30" spans="1:14" x14ac:dyDescent="0.25">
      <c r="A30" s="12" t="s">
        <v>78</v>
      </c>
      <c r="B30" s="12" t="s">
        <v>43</v>
      </c>
      <c r="C30" s="12">
        <f t="shared" si="0"/>
        <v>4.7629685149619522E-5</v>
      </c>
      <c r="D30" s="12" t="s">
        <v>26</v>
      </c>
      <c r="E30" s="12"/>
      <c r="F30" s="12" t="s">
        <v>58</v>
      </c>
      <c r="G30" s="12">
        <v>1115000</v>
      </c>
      <c r="H30" s="12" t="s">
        <v>187</v>
      </c>
    </row>
    <row r="31" spans="1:14" x14ac:dyDescent="0.25">
      <c r="A31" s="12" t="s">
        <v>79</v>
      </c>
      <c r="B31" s="12" t="s">
        <v>44</v>
      </c>
      <c r="C31" s="12">
        <f t="shared" si="0"/>
        <v>4.86217710287008E-5</v>
      </c>
      <c r="D31" s="12" t="s">
        <v>26</v>
      </c>
      <c r="E31" s="12"/>
      <c r="F31" s="12" t="s">
        <v>59</v>
      </c>
      <c r="G31" s="12">
        <v>1090000</v>
      </c>
      <c r="H31" s="12" t="s">
        <v>187</v>
      </c>
    </row>
    <row r="32" spans="1:14" x14ac:dyDescent="0.25">
      <c r="A32" s="12" t="s">
        <v>80</v>
      </c>
      <c r="B32" s="12" t="s">
        <v>45</v>
      </c>
      <c r="C32" s="12">
        <f t="shared" si="0"/>
        <v>4.9658269720503125E-5</v>
      </c>
      <c r="D32" s="12" t="s">
        <v>26</v>
      </c>
      <c r="E32" s="12"/>
      <c r="F32" s="12" t="s">
        <v>60</v>
      </c>
      <c r="G32" s="12">
        <v>1065000</v>
      </c>
      <c r="H32" s="12" t="s">
        <v>187</v>
      </c>
    </row>
    <row r="33" spans="1:16" x14ac:dyDescent="0.25">
      <c r="A33" s="12" t="s">
        <v>81</v>
      </c>
      <c r="B33" s="12" t="s">
        <v>46</v>
      </c>
      <c r="C33" s="12">
        <f t="shared" si="0"/>
        <v>5.0742283677472168E-5</v>
      </c>
      <c r="D33" s="12" t="s">
        <v>26</v>
      </c>
      <c r="E33" s="12"/>
      <c r="F33" s="12" t="s">
        <v>61</v>
      </c>
      <c r="G33" s="12">
        <v>1040000</v>
      </c>
      <c r="H33" s="12" t="s">
        <v>187</v>
      </c>
    </row>
    <row r="34" spans="1:16" x14ac:dyDescent="0.25">
      <c r="A34" s="12" t="s">
        <v>82</v>
      </c>
      <c r="B34" s="12" t="s">
        <v>47</v>
      </c>
      <c r="C34" s="12">
        <f t="shared" si="0"/>
        <v>5.1877213737923937E-5</v>
      </c>
      <c r="D34" s="12" t="s">
        <v>26</v>
      </c>
      <c r="E34" s="12"/>
      <c r="F34" s="12" t="s">
        <v>62</v>
      </c>
      <c r="G34" s="12">
        <v>1015000</v>
      </c>
      <c r="H34" s="12" t="s">
        <v>187</v>
      </c>
      <c r="P34" s="32"/>
    </row>
    <row r="35" spans="1:16" x14ac:dyDescent="0.25">
      <c r="A35" s="12" t="s">
        <v>83</v>
      </c>
      <c r="B35" s="12" t="s">
        <v>48</v>
      </c>
      <c r="C35" s="12">
        <f t="shared" si="0"/>
        <v>5.3066796074610789E-5</v>
      </c>
      <c r="D35" s="12" t="s">
        <v>26</v>
      </c>
      <c r="E35" s="12"/>
      <c r="F35" s="12" t="s">
        <v>63</v>
      </c>
      <c r="G35" s="12">
        <v>990000</v>
      </c>
      <c r="H35" s="12" t="s">
        <v>187</v>
      </c>
    </row>
    <row r="36" spans="1:16" x14ac:dyDescent="0.25">
      <c r="A36" s="12" t="s">
        <v>84</v>
      </c>
      <c r="B36" s="12" t="s">
        <v>49</v>
      </c>
      <c r="C36" s="12">
        <f t="shared" si="0"/>
        <v>5.4315144793099593E-5</v>
      </c>
      <c r="D36" s="12" t="s">
        <v>26</v>
      </c>
      <c r="E36" s="12"/>
      <c r="F36" s="12" t="s">
        <v>64</v>
      </c>
      <c r="G36" s="12">
        <v>965000</v>
      </c>
      <c r="H36" s="12" t="s">
        <v>187</v>
      </c>
    </row>
    <row r="37" spans="1:16" x14ac:dyDescent="0.25">
      <c r="A37" s="12" t="s">
        <v>85</v>
      </c>
      <c r="B37" s="12" t="s">
        <v>89</v>
      </c>
      <c r="C37" s="12">
        <f t="shared" si="0"/>
        <v>5.5626801216915201E-5</v>
      </c>
      <c r="D37" s="12" t="s">
        <v>26</v>
      </c>
      <c r="E37" s="12"/>
      <c r="F37" s="12" t="s">
        <v>65</v>
      </c>
      <c r="G37" s="12">
        <v>940000</v>
      </c>
      <c r="H37" s="12" t="s">
        <v>187</v>
      </c>
    </row>
    <row r="38" spans="1:16" x14ac:dyDescent="0.25">
      <c r="A38" s="12" t="s">
        <v>86</v>
      </c>
      <c r="B38" s="12" t="s">
        <v>90</v>
      </c>
      <c r="C38" s="12">
        <f t="shared" si="0"/>
        <v>5.700679112021591E-5</v>
      </c>
      <c r="D38" s="12" t="s">
        <v>26</v>
      </c>
      <c r="E38" s="12"/>
      <c r="F38" s="12" t="s">
        <v>66</v>
      </c>
      <c r="G38" s="12">
        <v>915000</v>
      </c>
      <c r="H38" s="12" t="s">
        <v>187</v>
      </c>
    </row>
    <row r="39" spans="1:16" x14ac:dyDescent="0.25">
      <c r="A39" s="12" t="s">
        <v>87</v>
      </c>
      <c r="B39" s="12" t="s">
        <v>91</v>
      </c>
      <c r="C39" s="12">
        <f t="shared" si="0"/>
        <v>5.8460691448522075E-5</v>
      </c>
      <c r="D39" s="12" t="s">
        <v>26</v>
      </c>
      <c r="E39" s="12"/>
      <c r="F39" s="12" t="s">
        <v>67</v>
      </c>
      <c r="G39" s="12">
        <v>890000</v>
      </c>
      <c r="H39" s="12" t="s">
        <v>187</v>
      </c>
    </row>
    <row r="40" spans="1:16" x14ac:dyDescent="0.25">
      <c r="A40" s="12" t="s">
        <v>88</v>
      </c>
      <c r="B40" s="12" t="s">
        <v>92</v>
      </c>
      <c r="C40" s="12">
        <f t="shared" si="0"/>
        <v>5.9994708419717638E-5</v>
      </c>
      <c r="D40" s="12" t="s">
        <v>26</v>
      </c>
      <c r="E40" s="12"/>
      <c r="F40" s="12" t="s">
        <v>68</v>
      </c>
      <c r="G40" s="12">
        <v>865000</v>
      </c>
      <c r="H40" s="12" t="s">
        <v>187</v>
      </c>
    </row>
    <row r="41" spans="1:16" x14ac:dyDescent="0.25">
      <c r="A41" s="11" t="s">
        <v>124</v>
      </c>
      <c r="B41" s="11" t="s">
        <v>22</v>
      </c>
      <c r="C41" s="11">
        <f>$E$10</f>
        <v>6.1099999999999994E-5</v>
      </c>
      <c r="D41" s="11" t="s">
        <v>26</v>
      </c>
      <c r="E41" s="11"/>
      <c r="F41" s="11" t="s">
        <v>33</v>
      </c>
      <c r="G41" s="11">
        <f>$I$10</f>
        <v>840000</v>
      </c>
      <c r="H41" s="11" t="s">
        <v>187</v>
      </c>
    </row>
    <row r="43" spans="1:16" x14ac:dyDescent="0.25">
      <c r="A43" s="61" t="s">
        <v>127</v>
      </c>
      <c r="B43" s="61"/>
      <c r="C43" s="61"/>
      <c r="D43" s="61"/>
      <c r="E43" s="61"/>
      <c r="F43" s="61"/>
      <c r="G43" s="61"/>
      <c r="H43" s="61"/>
    </row>
    <row r="44" spans="1:16" ht="15" customHeight="1" x14ac:dyDescent="0.25">
      <c r="A44" s="11" t="s">
        <v>124</v>
      </c>
      <c r="B44" s="11" t="s">
        <v>22</v>
      </c>
      <c r="C44" s="11">
        <f>$E$10</f>
        <v>6.1099999999999994E-5</v>
      </c>
      <c r="D44" s="11" t="s">
        <v>26</v>
      </c>
      <c r="E44" s="11"/>
      <c r="F44" s="11" t="s">
        <v>33</v>
      </c>
      <c r="G44" s="11">
        <f>$I$10</f>
        <v>840000</v>
      </c>
      <c r="H44" s="11" t="s">
        <v>187</v>
      </c>
      <c r="J44" s="62" t="s">
        <v>116</v>
      </c>
      <c r="K44" s="62"/>
      <c r="L44" s="62"/>
    </row>
    <row r="45" spans="1:16" x14ac:dyDescent="0.25">
      <c r="A45" s="12" t="s">
        <v>70</v>
      </c>
      <c r="B45" s="12" t="s">
        <v>96</v>
      </c>
      <c r="C45" s="12">
        <f>0.945*$F$4</f>
        <v>6.1424999999999989E-5</v>
      </c>
      <c r="D45" s="12" t="s">
        <v>26</v>
      </c>
      <c r="E45" s="12"/>
      <c r="F45" s="12" t="s">
        <v>106</v>
      </c>
      <c r="G45" s="12">
        <v>818880</v>
      </c>
      <c r="H45" s="12" t="s">
        <v>187</v>
      </c>
      <c r="J45" s="62"/>
      <c r="K45" s="62"/>
      <c r="L45" s="62"/>
    </row>
    <row r="46" spans="1:16" x14ac:dyDescent="0.25">
      <c r="A46" s="12" t="s">
        <v>71</v>
      </c>
      <c r="B46" s="12" t="s">
        <v>97</v>
      </c>
      <c r="C46" s="12">
        <f>0.955*$F$4</f>
        <v>6.2074999999999991E-5</v>
      </c>
      <c r="D46" s="12" t="s">
        <v>26</v>
      </c>
      <c r="E46" s="12"/>
      <c r="F46" s="12" t="s">
        <v>107</v>
      </c>
      <c r="G46" s="12">
        <f>7.73742*10^5</f>
        <v>773742</v>
      </c>
      <c r="H46" s="12" t="s">
        <v>187</v>
      </c>
      <c r="J46" s="62"/>
      <c r="K46" s="62"/>
      <c r="L46" s="62"/>
    </row>
    <row r="47" spans="1:16" x14ac:dyDescent="0.25">
      <c r="A47" s="12" t="s">
        <v>72</v>
      </c>
      <c r="B47" s="12" t="s">
        <v>98</v>
      </c>
      <c r="C47" s="12">
        <f>0.96*$F$4</f>
        <v>6.2399999999999999E-5</v>
      </c>
      <c r="D47" s="12" t="s">
        <v>26</v>
      </c>
      <c r="E47" s="12"/>
      <c r="F47" s="12" t="s">
        <v>108</v>
      </c>
      <c r="G47" s="12">
        <f>7.7536192*10^5</f>
        <v>775361.92</v>
      </c>
      <c r="H47" s="12" t="s">
        <v>187</v>
      </c>
      <c r="J47" s="62"/>
      <c r="K47" s="62"/>
      <c r="L47" s="62"/>
    </row>
    <row r="48" spans="1:16" x14ac:dyDescent="0.25">
      <c r="A48" s="12" t="s">
        <v>73</v>
      </c>
      <c r="B48" s="12" t="s">
        <v>99</v>
      </c>
      <c r="C48" s="12">
        <f>0.975*$F$4</f>
        <v>6.3374999999999995E-5</v>
      </c>
      <c r="D48" s="12" t="s">
        <v>26</v>
      </c>
      <c r="E48" s="12"/>
      <c r="F48" s="12" t="s">
        <v>109</v>
      </c>
      <c r="G48" s="12">
        <f>6.781064*10^5</f>
        <v>678106.4</v>
      </c>
      <c r="H48" s="12" t="s">
        <v>187</v>
      </c>
      <c r="J48" s="13"/>
      <c r="K48" s="13"/>
      <c r="L48" s="13"/>
    </row>
    <row r="49" spans="1:26" x14ac:dyDescent="0.25">
      <c r="A49" s="12" t="s">
        <v>74</v>
      </c>
      <c r="B49" s="12" t="s">
        <v>100</v>
      </c>
      <c r="C49" s="12">
        <f>0.985*$F$4</f>
        <v>6.4024999999999998E-5</v>
      </c>
      <c r="D49" s="12" t="s">
        <v>26</v>
      </c>
      <c r="E49" s="12"/>
      <c r="F49" s="12" t="s">
        <v>110</v>
      </c>
      <c r="G49" s="12">
        <f>5.996432*10^5</f>
        <v>599643.20000000007</v>
      </c>
      <c r="H49" s="12" t="s">
        <v>187</v>
      </c>
      <c r="J49" s="13"/>
      <c r="K49" s="13"/>
      <c r="L49" s="13"/>
      <c r="O49" s="61" t="s">
        <v>147</v>
      </c>
      <c r="P49" s="61"/>
      <c r="Q49" s="61"/>
      <c r="R49" s="61"/>
      <c r="S49" s="61"/>
      <c r="T49" s="61"/>
      <c r="U49" s="61"/>
      <c r="V49" s="61"/>
    </row>
    <row r="50" spans="1:26" x14ac:dyDescent="0.25">
      <c r="A50" s="12" t="s">
        <v>75</v>
      </c>
      <c r="B50" s="12" t="s">
        <v>101</v>
      </c>
      <c r="C50" s="12">
        <f>0.95*$F$4</f>
        <v>6.1749999999999997E-5</v>
      </c>
      <c r="D50" s="12" t="s">
        <v>26</v>
      </c>
      <c r="E50" s="12"/>
      <c r="F50" s="12" t="s">
        <v>111</v>
      </c>
      <c r="G50" s="12">
        <f>4.268008*10^5</f>
        <v>426800.8</v>
      </c>
      <c r="H50" s="12" t="s">
        <v>187</v>
      </c>
      <c r="J50" s="13"/>
      <c r="K50" s="13"/>
      <c r="L50" s="13"/>
      <c r="O50" s="11" t="s">
        <v>150</v>
      </c>
      <c r="P50" s="11" t="s">
        <v>155</v>
      </c>
      <c r="Q50" s="11">
        <f>0*$Z$53</f>
        <v>0</v>
      </c>
      <c r="R50" s="11" t="s">
        <v>25</v>
      </c>
      <c r="S50" s="11"/>
      <c r="T50" s="11" t="s">
        <v>152</v>
      </c>
      <c r="U50" s="11">
        <v>15.6</v>
      </c>
      <c r="V50" s="11" t="s">
        <v>30</v>
      </c>
      <c r="X50" s="63"/>
      <c r="Y50" s="63"/>
      <c r="Z50" s="2"/>
    </row>
    <row r="51" spans="1:26" x14ac:dyDescent="0.25">
      <c r="A51" s="12" t="s">
        <v>76</v>
      </c>
      <c r="B51" s="12" t="s">
        <v>102</v>
      </c>
      <c r="C51" s="12">
        <f>0.93*$F$4</f>
        <v>6.0449999999999999E-5</v>
      </c>
      <c r="D51" s="12" t="s">
        <v>26</v>
      </c>
      <c r="E51" s="12"/>
      <c r="F51" s="12" t="s">
        <v>112</v>
      </c>
      <c r="G51" s="12">
        <f>4.072153*10^5</f>
        <v>407215.3</v>
      </c>
      <c r="H51" s="12" t="s">
        <v>187</v>
      </c>
      <c r="J51" s="13"/>
      <c r="K51" s="13"/>
      <c r="L51" s="13"/>
      <c r="O51" s="11" t="s">
        <v>153</v>
      </c>
      <c r="P51" s="11" t="s">
        <v>43</v>
      </c>
      <c r="Q51" s="11">
        <f>0.62*$Z$53</f>
        <v>40.299999999999997</v>
      </c>
      <c r="R51" s="11" t="s">
        <v>25</v>
      </c>
      <c r="S51" s="11"/>
      <c r="T51" s="11" t="s">
        <v>58</v>
      </c>
      <c r="U51" s="11">
        <v>15.6</v>
      </c>
      <c r="V51" s="11" t="s">
        <v>30</v>
      </c>
      <c r="X51" s="64"/>
      <c r="Y51" s="64"/>
      <c r="Z51" s="2"/>
    </row>
    <row r="52" spans="1:26" x14ac:dyDescent="0.25">
      <c r="A52" s="12" t="s">
        <v>77</v>
      </c>
      <c r="B52" s="12" t="s">
        <v>103</v>
      </c>
      <c r="C52" s="12">
        <f>0.9*$F$4</f>
        <v>5.8499999999999999E-5</v>
      </c>
      <c r="D52" s="12" t="s">
        <v>26</v>
      </c>
      <c r="E52" s="12"/>
      <c r="F52" s="12" t="s">
        <v>113</v>
      </c>
      <c r="G52" s="12">
        <f>3.686096*10^5</f>
        <v>368609.6</v>
      </c>
      <c r="H52" s="12" t="s">
        <v>187</v>
      </c>
      <c r="J52" s="13"/>
      <c r="K52" s="13"/>
      <c r="L52" s="13"/>
      <c r="O52" s="11" t="s">
        <v>156</v>
      </c>
      <c r="P52" s="11" t="s">
        <v>105</v>
      </c>
      <c r="Q52" s="11">
        <f>$Z$53</f>
        <v>65</v>
      </c>
      <c r="R52" s="11" t="s">
        <v>25</v>
      </c>
      <c r="S52" s="11"/>
      <c r="T52" s="11" t="s">
        <v>114</v>
      </c>
      <c r="U52" s="11">
        <v>2</v>
      </c>
      <c r="V52" s="11" t="s">
        <v>30</v>
      </c>
    </row>
    <row r="53" spans="1:26" x14ac:dyDescent="0.25">
      <c r="A53" s="12" t="s">
        <v>78</v>
      </c>
      <c r="B53" s="12" t="s">
        <v>105</v>
      </c>
      <c r="C53" s="12">
        <f>0.85*$F$4</f>
        <v>5.5249999999999994E-5</v>
      </c>
      <c r="D53" s="12" t="s">
        <v>26</v>
      </c>
      <c r="E53" s="12"/>
      <c r="F53" s="12" t="s">
        <v>114</v>
      </c>
      <c r="G53" s="12">
        <f>3.257012*10^5</f>
        <v>325701.2</v>
      </c>
      <c r="H53" s="12" t="s">
        <v>187</v>
      </c>
      <c r="O53" s="11" t="s">
        <v>149</v>
      </c>
      <c r="P53" s="11" t="s">
        <v>154</v>
      </c>
      <c r="Q53" s="11">
        <f>0*$D$4</f>
        <v>0</v>
      </c>
      <c r="R53" s="11" t="s">
        <v>25</v>
      </c>
      <c r="S53" s="11"/>
      <c r="T53" s="11" t="s">
        <v>151</v>
      </c>
      <c r="U53" s="11">
        <v>2</v>
      </c>
      <c r="V53" s="11" t="s">
        <v>30</v>
      </c>
      <c r="Y53" t="s">
        <v>167</v>
      </c>
      <c r="Z53">
        <v>65</v>
      </c>
    </row>
    <row r="54" spans="1:26" x14ac:dyDescent="0.25">
      <c r="A54" s="12" t="s">
        <v>79</v>
      </c>
      <c r="B54" s="12" t="s">
        <v>104</v>
      </c>
      <c r="C54" s="12">
        <f>0.75*$F$4</f>
        <v>4.8749999999999992E-5</v>
      </c>
      <c r="D54" s="12" t="s">
        <v>26</v>
      </c>
      <c r="E54" s="12"/>
      <c r="F54" s="12" t="s">
        <v>115</v>
      </c>
      <c r="G54" s="12">
        <f>2.821432*10^5</f>
        <v>282143.2</v>
      </c>
      <c r="H54" s="12" t="s">
        <v>187</v>
      </c>
    </row>
    <row r="55" spans="1:26" x14ac:dyDescent="0.25">
      <c r="A55" s="12" t="s">
        <v>80</v>
      </c>
      <c r="B55" s="12" t="s">
        <v>117</v>
      </c>
      <c r="C55" s="12">
        <f>0.55*$F$4</f>
        <v>3.5750000000000002E-5</v>
      </c>
      <c r="D55" s="12" t="s">
        <v>26</v>
      </c>
      <c r="E55" s="12"/>
      <c r="F55" s="12" t="s">
        <v>119</v>
      </c>
      <c r="G55" s="12">
        <f>2.341268*10^5</f>
        <v>234126.8</v>
      </c>
      <c r="H55" s="12" t="s">
        <v>187</v>
      </c>
    </row>
    <row r="56" spans="1:26" x14ac:dyDescent="0.25">
      <c r="A56" s="12" t="s">
        <v>81</v>
      </c>
      <c r="B56" s="12" t="s">
        <v>118</v>
      </c>
      <c r="C56" s="12">
        <f>0.42*$F$4</f>
        <v>2.7299999999999996E-5</v>
      </c>
      <c r="D56" s="12" t="s">
        <v>26</v>
      </c>
      <c r="E56" s="12"/>
      <c r="F56" s="12" t="s">
        <v>120</v>
      </c>
      <c r="G56" s="12">
        <f>2.123324*10^5</f>
        <v>212332.40000000002</v>
      </c>
      <c r="H56" s="12" t="s">
        <v>187</v>
      </c>
      <c r="Q56" t="s">
        <v>157</v>
      </c>
      <c r="R56">
        <f>((U50-U52)*10^5)*((Q51-Q50)*10^-6)</f>
        <v>54.807999999999993</v>
      </c>
      <c r="S56" t="s">
        <v>160</v>
      </c>
      <c r="T56" s="2" t="s">
        <v>168</v>
      </c>
    </row>
    <row r="57" spans="1:26" x14ac:dyDescent="0.25">
      <c r="A57" s="11" t="s">
        <v>125</v>
      </c>
      <c r="B57" s="11" t="s">
        <v>23</v>
      </c>
      <c r="C57" s="11">
        <f>$E$11</f>
        <v>2.2099999999999998E-5</v>
      </c>
      <c r="D57" s="11" t="s">
        <v>26</v>
      </c>
      <c r="E57" s="11"/>
      <c r="F57" s="11" t="s">
        <v>34</v>
      </c>
      <c r="G57" s="11">
        <f>$I$11</f>
        <v>200000</v>
      </c>
      <c r="H57" s="11" t="s">
        <v>187</v>
      </c>
      <c r="Q57" t="s">
        <v>158</v>
      </c>
      <c r="R57">
        <f>(U51*10^5*(Q51*10^-6)^1.32)/(1-1.32)*(((Q52*10^-6)^(1-1.32))-(Q51*10^-6)^(1-1.32))</f>
        <v>27.867377269001242</v>
      </c>
      <c r="S57" t="s">
        <v>160</v>
      </c>
      <c r="T57" s="2" t="s">
        <v>169</v>
      </c>
    </row>
    <row r="58" spans="1:26" x14ac:dyDescent="0.25">
      <c r="Q58" s="2" t="s">
        <v>159</v>
      </c>
      <c r="R58" s="2">
        <f>R56+R57</f>
        <v>82.675377269001231</v>
      </c>
      <c r="S58" s="2" t="s">
        <v>160</v>
      </c>
    </row>
    <row r="59" spans="1:26" x14ac:dyDescent="0.25">
      <c r="A59" s="61" t="s">
        <v>126</v>
      </c>
      <c r="B59" s="61"/>
      <c r="C59" s="61"/>
      <c r="D59" s="61"/>
      <c r="E59" s="61"/>
      <c r="F59" s="61"/>
      <c r="G59" s="61"/>
      <c r="H59" s="61"/>
      <c r="J59" s="60" t="s">
        <v>145</v>
      </c>
      <c r="K59" s="60"/>
      <c r="L59" s="60"/>
      <c r="Q59" s="22" t="s">
        <v>165</v>
      </c>
      <c r="R59">
        <f>($Z$65/$R$58)*100</f>
        <v>64.819661875426718</v>
      </c>
      <c r="S59" t="s">
        <v>166</v>
      </c>
    </row>
    <row r="60" spans="1:26" x14ac:dyDescent="0.25">
      <c r="A60" s="11" t="s">
        <v>125</v>
      </c>
      <c r="B60" s="11" t="s">
        <v>23</v>
      </c>
      <c r="C60" s="11">
        <f>$E$11</f>
        <v>2.2099999999999998E-5</v>
      </c>
      <c r="D60" s="11" t="s">
        <v>25</v>
      </c>
      <c r="E60" s="11"/>
      <c r="F60" s="11" t="s">
        <v>34</v>
      </c>
      <c r="G60" s="11">
        <f>$I$11</f>
        <v>200000</v>
      </c>
      <c r="H60" s="11" t="s">
        <v>187</v>
      </c>
      <c r="J60" s="60"/>
      <c r="K60" s="60"/>
      <c r="L60" s="60"/>
    </row>
    <row r="61" spans="1:26" x14ac:dyDescent="0.25">
      <c r="A61" s="12" t="s">
        <v>70</v>
      </c>
      <c r="B61" s="12" t="s">
        <v>129</v>
      </c>
      <c r="C61" s="12">
        <f>C60*((G60/G61)^$L$68)</f>
        <v>1.7450269440838849E-5</v>
      </c>
      <c r="D61" s="12" t="s">
        <v>25</v>
      </c>
      <c r="E61" s="12"/>
      <c r="F61" s="12" t="s">
        <v>137</v>
      </c>
      <c r="G61" s="12">
        <f>2.687*10^5</f>
        <v>268700</v>
      </c>
      <c r="H61" s="12" t="s">
        <v>187</v>
      </c>
      <c r="J61" s="60"/>
      <c r="K61" s="60"/>
      <c r="L61" s="60"/>
    </row>
    <row r="62" spans="1:26" x14ac:dyDescent="0.25">
      <c r="A62" s="12" t="s">
        <v>71</v>
      </c>
      <c r="B62" s="12" t="s">
        <v>130</v>
      </c>
      <c r="C62" s="12">
        <f t="shared" ref="C62:C68" si="1">C61*((G61/G62)^$L$68)</f>
        <v>1.4544547275382915E-5</v>
      </c>
      <c r="D62" s="12" t="s">
        <v>25</v>
      </c>
      <c r="E62" s="12"/>
      <c r="F62" s="12" t="s">
        <v>138</v>
      </c>
      <c r="G62" s="12">
        <f>3.374*10^5</f>
        <v>337400</v>
      </c>
      <c r="H62" s="12" t="s">
        <v>187</v>
      </c>
      <c r="J62" s="60"/>
      <c r="K62" s="60"/>
      <c r="L62" s="60"/>
      <c r="Y62" t="s">
        <v>212</v>
      </c>
    </row>
    <row r="63" spans="1:26" x14ac:dyDescent="0.25">
      <c r="A63" s="12" t="s">
        <v>72</v>
      </c>
      <c r="B63" s="12" t="s">
        <v>131</v>
      </c>
      <c r="C63" s="12">
        <f t="shared" si="1"/>
        <v>1.2540356376860519E-5</v>
      </c>
      <c r="D63" s="12" t="s">
        <v>25</v>
      </c>
      <c r="E63" s="12"/>
      <c r="F63" s="12" t="s">
        <v>139</v>
      </c>
      <c r="G63" s="12">
        <f>4.061*10^5</f>
        <v>406100</v>
      </c>
      <c r="H63" s="12" t="s">
        <v>187</v>
      </c>
      <c r="J63" s="60"/>
      <c r="K63" s="60"/>
      <c r="L63" s="60"/>
      <c r="Y63" t="s">
        <v>161</v>
      </c>
    </row>
    <row r="64" spans="1:26" x14ac:dyDescent="0.25">
      <c r="A64" s="12" t="s">
        <v>73</v>
      </c>
      <c r="B64" s="12" t="s">
        <v>132</v>
      </c>
      <c r="C64" s="12">
        <f t="shared" si="1"/>
        <v>1.1007126380102508E-5</v>
      </c>
      <c r="D64" s="12" t="s">
        <v>25</v>
      </c>
      <c r="E64" s="12"/>
      <c r="F64" s="12" t="s">
        <v>140</v>
      </c>
      <c r="G64" s="12">
        <f>4.78*10^5</f>
        <v>478000</v>
      </c>
      <c r="H64" s="12" t="s">
        <v>187</v>
      </c>
      <c r="J64" s="60"/>
      <c r="K64" s="60"/>
      <c r="L64" s="60"/>
    </row>
    <row r="65" spans="1:32" x14ac:dyDescent="0.25">
      <c r="A65" s="12" t="s">
        <v>74</v>
      </c>
      <c r="B65" s="12" t="s">
        <v>133</v>
      </c>
      <c r="C65" s="12">
        <f t="shared" si="1"/>
        <v>9.9324555800374664E-6</v>
      </c>
      <c r="D65" s="12" t="s">
        <v>25</v>
      </c>
      <c r="E65" s="12"/>
      <c r="F65" s="12" t="s">
        <v>141</v>
      </c>
      <c r="G65" s="12">
        <f>5.435*10^5</f>
        <v>543500</v>
      </c>
      <c r="H65" s="12" t="s">
        <v>187</v>
      </c>
      <c r="J65" s="60"/>
      <c r="K65" s="60"/>
      <c r="L65" s="60"/>
      <c r="Y65" t="s">
        <v>162</v>
      </c>
      <c r="Z65">
        <f>((7.8)*10^5)*($AC$65*0.91)*10^-6</f>
        <v>53.5899</v>
      </c>
      <c r="AB65" t="s">
        <v>163</v>
      </c>
      <c r="AC65" s="21">
        <v>75.5</v>
      </c>
      <c r="AD65" s="2" t="s">
        <v>25</v>
      </c>
      <c r="AE65" s="2">
        <f>AC65/1000000</f>
        <v>7.5500000000000006E-5</v>
      </c>
      <c r="AF65" s="2" t="s">
        <v>26</v>
      </c>
    </row>
    <row r="66" spans="1:32" x14ac:dyDescent="0.25">
      <c r="A66" s="12" t="s">
        <v>75</v>
      </c>
      <c r="B66" s="12" t="s">
        <v>134</v>
      </c>
      <c r="C66" s="12">
        <f t="shared" si="1"/>
        <v>9.0302881801097954E-6</v>
      </c>
      <c r="D66" s="12" t="s">
        <v>25</v>
      </c>
      <c r="E66" s="12"/>
      <c r="F66" s="12" t="s">
        <v>142</v>
      </c>
      <c r="G66" s="12">
        <f>6.122*10^5</f>
        <v>612200</v>
      </c>
      <c r="H66" s="12" t="s">
        <v>187</v>
      </c>
      <c r="Y66" t="s">
        <v>164</v>
      </c>
      <c r="Z66">
        <v>53.3</v>
      </c>
    </row>
    <row r="67" spans="1:32" x14ac:dyDescent="0.25">
      <c r="A67" s="12" t="s">
        <v>76</v>
      </c>
      <c r="B67" s="12" t="s">
        <v>135</v>
      </c>
      <c r="C67" s="12">
        <f t="shared" si="1"/>
        <v>8.2937244608678523E-6</v>
      </c>
      <c r="D67" s="12" t="s">
        <v>25</v>
      </c>
      <c r="E67" s="12"/>
      <c r="F67" s="12" t="s">
        <v>143</v>
      </c>
      <c r="G67" s="12">
        <f>6.809*10^5</f>
        <v>680900</v>
      </c>
      <c r="H67" s="12" t="s">
        <v>187</v>
      </c>
      <c r="J67" s="61" t="s">
        <v>94</v>
      </c>
      <c r="K67" s="61"/>
      <c r="L67" s="1">
        <v>1.25</v>
      </c>
    </row>
    <row r="68" spans="1:32" x14ac:dyDescent="0.25">
      <c r="A68" s="12" t="s">
        <v>77</v>
      </c>
      <c r="B68" s="12" t="s">
        <v>136</v>
      </c>
      <c r="C68" s="12">
        <f t="shared" si="1"/>
        <v>7.6798477060592726E-6</v>
      </c>
      <c r="D68" s="12" t="s">
        <v>25</v>
      </c>
      <c r="E68" s="12"/>
      <c r="F68" s="12" t="s">
        <v>144</v>
      </c>
      <c r="G68" s="12">
        <f>7.496*10^5</f>
        <v>749600</v>
      </c>
      <c r="H68" s="12" t="s">
        <v>187</v>
      </c>
      <c r="J68" s="61" t="s">
        <v>95</v>
      </c>
      <c r="K68" s="61"/>
      <c r="L68" s="1">
        <f>1/$L$67</f>
        <v>0.8</v>
      </c>
    </row>
    <row r="69" spans="1:32" x14ac:dyDescent="0.25">
      <c r="A69" s="11" t="s">
        <v>128</v>
      </c>
      <c r="B69" s="11" t="s">
        <v>20</v>
      </c>
      <c r="C69" s="11">
        <f>$E$8</f>
        <v>7.1499999999999993E-6</v>
      </c>
      <c r="D69" s="11" t="s">
        <v>25</v>
      </c>
      <c r="E69" s="11"/>
      <c r="F69" s="11" t="s">
        <v>34</v>
      </c>
      <c r="G69" s="11">
        <f>$I$8</f>
        <v>819000</v>
      </c>
      <c r="H69" s="11" t="s">
        <v>187</v>
      </c>
    </row>
    <row r="70" spans="1:32" x14ac:dyDescent="0.25">
      <c r="A70" s="2"/>
    </row>
    <row r="71" spans="1:32" x14ac:dyDescent="0.25">
      <c r="A71" s="61" t="s">
        <v>146</v>
      </c>
      <c r="B71" s="61"/>
      <c r="C71" s="61"/>
      <c r="D71" s="61"/>
      <c r="E71" s="61"/>
      <c r="F71" s="61"/>
      <c r="G71" s="61"/>
      <c r="H71" s="61"/>
    </row>
    <row r="72" spans="1:32" x14ac:dyDescent="0.25">
      <c r="A72" s="11" t="s">
        <v>128</v>
      </c>
      <c r="B72" s="11" t="s">
        <v>20</v>
      </c>
      <c r="C72" s="11">
        <f>$E$8</f>
        <v>7.1499999999999993E-6</v>
      </c>
      <c r="D72" s="11" t="s">
        <v>25</v>
      </c>
      <c r="E72" s="11"/>
      <c r="F72" s="11" t="s">
        <v>34</v>
      </c>
      <c r="G72" s="11">
        <f>$I$8</f>
        <v>819000</v>
      </c>
      <c r="H72" s="11" t="s">
        <v>187</v>
      </c>
    </row>
    <row r="73" spans="1:32" x14ac:dyDescent="0.25">
      <c r="A73" s="11" t="s">
        <v>93</v>
      </c>
      <c r="B73" s="11" t="s">
        <v>18</v>
      </c>
      <c r="C73" s="11">
        <f>$E$7</f>
        <v>5.849999999999999E-6</v>
      </c>
      <c r="D73" s="11" t="s">
        <v>25</v>
      </c>
      <c r="E73" s="11"/>
      <c r="F73" s="11" t="s">
        <v>29</v>
      </c>
      <c r="G73" s="11">
        <f>$I$7</f>
        <v>1460000</v>
      </c>
      <c r="H73" s="11" t="s">
        <v>187</v>
      </c>
    </row>
  </sheetData>
  <mergeCells count="19">
    <mergeCell ref="O49:V49"/>
    <mergeCell ref="A14:H14"/>
    <mergeCell ref="X50:Y50"/>
    <mergeCell ref="X51:Y51"/>
    <mergeCell ref="A59:H59"/>
    <mergeCell ref="J59:L65"/>
    <mergeCell ref="J67:K67"/>
    <mergeCell ref="J68:K68"/>
    <mergeCell ref="A71:H71"/>
    <mergeCell ref="J16:K16"/>
    <mergeCell ref="J17:K17"/>
    <mergeCell ref="A43:H43"/>
    <mergeCell ref="J44:L47"/>
    <mergeCell ref="B4:C4"/>
    <mergeCell ref="H6:J6"/>
    <mergeCell ref="B6:F6"/>
    <mergeCell ref="J21:L27"/>
    <mergeCell ref="A16:H16"/>
    <mergeCell ref="A20:H20"/>
  </mergeCells>
  <phoneticPr fontId="4" type="noConversion"/>
  <pageMargins left="0.7" right="0.7" top="0.78740157499999996" bottom="0.78740157499999996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445F6-73F9-4EB9-99EA-079918914587}">
  <dimension ref="A1:I40"/>
  <sheetViews>
    <sheetView zoomScale="85" zoomScaleNormal="85" workbookViewId="0">
      <selection activeCell="F4" sqref="F4"/>
    </sheetView>
  </sheetViews>
  <sheetFormatPr defaultRowHeight="15" x14ac:dyDescent="0.25"/>
  <cols>
    <col min="2" max="2" width="38" customWidth="1"/>
    <col min="3" max="3" width="32.140625" customWidth="1"/>
    <col min="4" max="4" width="25.28515625" customWidth="1"/>
    <col min="5" max="5" width="22" customWidth="1"/>
    <col min="6" max="6" width="31.5703125" customWidth="1"/>
    <col min="7" max="7" width="24.28515625" customWidth="1"/>
    <col min="8" max="8" width="29.85546875" customWidth="1"/>
  </cols>
  <sheetData>
    <row r="1" spans="1:9" x14ac:dyDescent="0.25">
      <c r="B1" t="s">
        <v>7</v>
      </c>
      <c r="C1" s="1">
        <v>175</v>
      </c>
      <c r="D1" t="s">
        <v>0</v>
      </c>
    </row>
    <row r="2" spans="1:9" x14ac:dyDescent="0.25">
      <c r="B2" t="s">
        <v>1</v>
      </c>
      <c r="C2" s="4">
        <v>43.295000000000002</v>
      </c>
      <c r="D2" t="s">
        <v>4</v>
      </c>
    </row>
    <row r="3" spans="1:9" x14ac:dyDescent="0.25">
      <c r="B3" t="s">
        <v>2</v>
      </c>
      <c r="C3" s="1">
        <v>25</v>
      </c>
      <c r="D3" t="s">
        <v>0</v>
      </c>
    </row>
    <row r="4" spans="1:9" x14ac:dyDescent="0.25">
      <c r="B4" t="s">
        <v>3</v>
      </c>
      <c r="C4">
        <f>2*C3</f>
        <v>50</v>
      </c>
      <c r="D4" t="s">
        <v>0</v>
      </c>
      <c r="E4" t="s">
        <v>6</v>
      </c>
    </row>
    <row r="7" spans="1:9" x14ac:dyDescent="0.25">
      <c r="A7" s="3"/>
      <c r="B7" s="3" t="s">
        <v>9</v>
      </c>
      <c r="C7" s="3" t="s">
        <v>12</v>
      </c>
      <c r="D7" s="3" t="s">
        <v>10</v>
      </c>
      <c r="E7" s="3" t="s">
        <v>11</v>
      </c>
      <c r="F7" s="3" t="s">
        <v>5</v>
      </c>
      <c r="G7" s="3" t="s">
        <v>8</v>
      </c>
      <c r="H7" s="3" t="s">
        <v>13</v>
      </c>
    </row>
    <row r="8" spans="1:9" x14ac:dyDescent="0.25">
      <c r="B8" s="14">
        <v>17</v>
      </c>
      <c r="C8" s="14">
        <v>2</v>
      </c>
      <c r="D8" s="14">
        <f t="shared" ref="D8:G38" si="0">$C$3*COS(B8-$C$2)</f>
        <v>9.9316915977485767</v>
      </c>
      <c r="E8" s="14">
        <f t="shared" ref="E8:E11" si="1">$C$3*SIN(B8-$C$2)</f>
        <v>-22.942569646994869</v>
      </c>
      <c r="F8" s="14">
        <f t="shared" ref="F8:F11" si="2">(($C$1)^2-(E8)^2)^(0.5)</f>
        <v>173.48959190104975</v>
      </c>
      <c r="G8" s="14">
        <f t="shared" ref="G8:G11" si="3">F8+D8</f>
        <v>183.42128349879832</v>
      </c>
      <c r="H8" s="15">
        <f>G8-$C$1</f>
        <v>8.4212834987983172</v>
      </c>
      <c r="I8" s="7" t="s">
        <v>14</v>
      </c>
    </row>
    <row r="9" spans="1:9" x14ac:dyDescent="0.25">
      <c r="B9" s="14">
        <v>101</v>
      </c>
      <c r="C9" s="14">
        <v>59.2</v>
      </c>
      <c r="D9" s="14">
        <f t="shared" si="0"/>
        <v>10.067486345387577</v>
      </c>
      <c r="E9" s="14">
        <f t="shared" si="1"/>
        <v>22.883306550527934</v>
      </c>
      <c r="F9" s="14">
        <f t="shared" si="2"/>
        <v>173.49741865893731</v>
      </c>
      <c r="G9" s="14">
        <f t="shared" si="3"/>
        <v>183.56490500432488</v>
      </c>
      <c r="H9" s="15">
        <f>G9-$C$1</f>
        <v>8.5649050043248849</v>
      </c>
      <c r="I9" s="7" t="s">
        <v>15</v>
      </c>
    </row>
    <row r="10" spans="1:9" x14ac:dyDescent="0.25">
      <c r="B10" s="14">
        <v>154.435</v>
      </c>
      <c r="C10" s="14">
        <v>96.8</v>
      </c>
      <c r="D10" s="14">
        <f t="shared" si="0"/>
        <v>-9.4246305428559438</v>
      </c>
      <c r="E10" s="14">
        <f t="shared" si="1"/>
        <v>-23.155481837583665</v>
      </c>
      <c r="F10" s="14">
        <f t="shared" si="2"/>
        <v>173.46130306460094</v>
      </c>
      <c r="G10" s="14">
        <f t="shared" si="3"/>
        <v>164.036672521745</v>
      </c>
      <c r="H10" s="15">
        <f>G10-$C$1</f>
        <v>-10.963327478254996</v>
      </c>
      <c r="I10" s="7" t="s">
        <v>16</v>
      </c>
    </row>
    <row r="11" spans="1:9" x14ac:dyDescent="0.25">
      <c r="B11" s="14">
        <v>64.099999999999994</v>
      </c>
      <c r="C11" s="14">
        <v>37</v>
      </c>
      <c r="D11" s="14">
        <f t="shared" si="0"/>
        <v>-9.3808162562805375</v>
      </c>
      <c r="E11" s="14">
        <f t="shared" si="1"/>
        <v>23.173266631312529</v>
      </c>
      <c r="F11" s="14">
        <f t="shared" si="2"/>
        <v>173.45892803091485</v>
      </c>
      <c r="G11" s="14">
        <f t="shared" si="3"/>
        <v>164.07811177463432</v>
      </c>
      <c r="H11" s="15">
        <f>G11-$C$1</f>
        <v>-10.921888225365677</v>
      </c>
      <c r="I11" s="7" t="s">
        <v>17</v>
      </c>
    </row>
    <row r="12" spans="1:9" x14ac:dyDescent="0.25">
      <c r="B12" s="5">
        <v>5</v>
      </c>
      <c r="C12" s="5">
        <v>0.19</v>
      </c>
      <c r="D12" s="5">
        <f t="shared" si="0"/>
        <v>20.691258813586614</v>
      </c>
      <c r="E12" s="5">
        <f t="shared" si="0"/>
        <v>15.980800143082632</v>
      </c>
      <c r="F12" s="5">
        <f t="shared" ref="F12:F30" si="4">$C$3*COS(D12-$C$2)</f>
        <v>-20.454001054560241</v>
      </c>
      <c r="G12" s="5">
        <f t="shared" si="0"/>
        <v>-14.335254711292865</v>
      </c>
      <c r="H12" s="5">
        <f t="shared" ref="H12:H30" si="5">$C$3*COS(F12-$C$2)</f>
        <v>15.20216898076974</v>
      </c>
      <c r="I12" s="6"/>
    </row>
    <row r="13" spans="1:9" x14ac:dyDescent="0.25">
      <c r="B13" s="5">
        <v>6</v>
      </c>
      <c r="C13" s="5">
        <v>88.3</v>
      </c>
      <c r="D13" s="5">
        <f t="shared" ref="D13:D26" si="6">$C$3*COS(B13-$C$2)</f>
        <v>22.986299627624398</v>
      </c>
      <c r="E13" s="5">
        <f t="shared" ref="E13:E26" si="7">$C$3*SIN(B13-$C$2)</f>
        <v>9.8300574479030658</v>
      </c>
      <c r="F13" s="5">
        <f t="shared" si="4"/>
        <v>2.7855010624093453</v>
      </c>
      <c r="G13" s="5">
        <f t="shared" ref="G13:G26" si="8">F13+D13</f>
        <v>25.771800690033743</v>
      </c>
      <c r="H13" s="16">
        <f t="shared" si="5"/>
        <v>-23.641275078323442</v>
      </c>
      <c r="I13" s="6"/>
    </row>
    <row r="14" spans="1:9" x14ac:dyDescent="0.25">
      <c r="B14" s="5">
        <v>10</v>
      </c>
      <c r="C14" s="17">
        <v>99.2</v>
      </c>
      <c r="D14" s="5">
        <f t="shared" si="6"/>
        <v>-7.5854361132629808</v>
      </c>
      <c r="E14" s="17">
        <f t="shared" si="7"/>
        <v>-23.82144325962652</v>
      </c>
      <c r="F14" s="5">
        <f t="shared" si="4"/>
        <v>20.420004617241709</v>
      </c>
      <c r="G14" s="17">
        <f t="shared" si="8"/>
        <v>12.834568503978728</v>
      </c>
      <c r="H14" s="18">
        <f t="shared" si="5"/>
        <v>-15.854538826454547</v>
      </c>
      <c r="I14" s="6"/>
    </row>
    <row r="15" spans="1:9" x14ac:dyDescent="0.25">
      <c r="B15" s="19">
        <v>19.22</v>
      </c>
      <c r="C15" s="17">
        <v>62.9</v>
      </c>
      <c r="D15" s="5">
        <f t="shared" si="6"/>
        <v>12.271032114301942</v>
      </c>
      <c r="E15" s="17">
        <f t="shared" si="7"/>
        <v>21.781225191659225</v>
      </c>
      <c r="F15" s="5">
        <f t="shared" si="4"/>
        <v>23.104065752487855</v>
      </c>
      <c r="G15" s="17">
        <f t="shared" si="8"/>
        <v>35.375097866789801</v>
      </c>
      <c r="H15" s="18">
        <f t="shared" si="5"/>
        <v>5.6852702978635836</v>
      </c>
      <c r="I15" s="6"/>
    </row>
    <row r="16" spans="1:9" x14ac:dyDescent="0.25">
      <c r="B16" s="5">
        <v>35</v>
      </c>
      <c r="C16" s="17">
        <v>9.1</v>
      </c>
      <c r="D16" s="5">
        <f t="shared" si="6"/>
        <v>-10.671515309943373</v>
      </c>
      <c r="E16" s="17">
        <f t="shared" si="7"/>
        <v>-22.607935796742794</v>
      </c>
      <c r="F16" s="5">
        <f t="shared" si="4"/>
        <v>-21.188808421289458</v>
      </c>
      <c r="G16" s="17">
        <f t="shared" si="8"/>
        <v>-31.860323731232832</v>
      </c>
      <c r="H16" s="18">
        <f t="shared" si="5"/>
        <v>-2.026748895954555</v>
      </c>
      <c r="I16" s="6"/>
    </row>
    <row r="17" spans="2:9" x14ac:dyDescent="0.25">
      <c r="B17" s="5">
        <v>60</v>
      </c>
      <c r="C17" s="17">
        <v>23</v>
      </c>
      <c r="D17" s="5">
        <f t="shared" si="6"/>
        <v>-13.569835850856979</v>
      </c>
      <c r="E17" s="17">
        <f t="shared" si="7"/>
        <v>-20.996655804694154</v>
      </c>
      <c r="F17" s="5">
        <f t="shared" si="4"/>
        <v>23.7608459498461</v>
      </c>
      <c r="G17" s="17">
        <f t="shared" si="8"/>
        <v>10.191010098989121</v>
      </c>
      <c r="H17" s="18">
        <f t="shared" si="5"/>
        <v>19.366830943245549</v>
      </c>
      <c r="I17" s="6"/>
    </row>
    <row r="18" spans="2:9" x14ac:dyDescent="0.25">
      <c r="B18" s="5">
        <v>85</v>
      </c>
      <c r="C18" s="17">
        <v>54.4</v>
      </c>
      <c r="D18" s="5">
        <f t="shared" si="6"/>
        <v>-16.229403593847046</v>
      </c>
      <c r="E18" s="17">
        <f t="shared" si="7"/>
        <v>-19.015952749941945</v>
      </c>
      <c r="F18" s="5">
        <f t="shared" si="4"/>
        <v>-24.656931446921206</v>
      </c>
      <c r="G18" s="17">
        <f t="shared" si="8"/>
        <v>-40.886335040768252</v>
      </c>
      <c r="H18" s="18">
        <f t="shared" si="5"/>
        <v>9.9122290401711588</v>
      </c>
      <c r="I18" s="6"/>
    </row>
    <row r="19" spans="2:9" x14ac:dyDescent="0.25">
      <c r="B19" s="5">
        <v>90</v>
      </c>
      <c r="C19" s="17">
        <v>50</v>
      </c>
      <c r="D19" s="5">
        <f t="shared" si="6"/>
        <v>-22.838526789961985</v>
      </c>
      <c r="E19" s="17">
        <f t="shared" si="7"/>
        <v>10.168662353731131</v>
      </c>
      <c r="F19" s="5">
        <f t="shared" si="4"/>
        <v>-24.680359126723868</v>
      </c>
      <c r="G19" s="17">
        <f t="shared" si="8"/>
        <v>-47.518885916685853</v>
      </c>
      <c r="H19" s="18">
        <f t="shared" si="5"/>
        <v>10.447148115512597</v>
      </c>
      <c r="I19" s="6"/>
    </row>
    <row r="20" spans="2:9" x14ac:dyDescent="0.25">
      <c r="B20" s="5">
        <v>95</v>
      </c>
      <c r="C20" s="17">
        <v>54.4</v>
      </c>
      <c r="D20" s="5">
        <f t="shared" si="6"/>
        <v>3.2725507498449291</v>
      </c>
      <c r="E20" s="17">
        <f t="shared" si="7"/>
        <v>24.784882722935958</v>
      </c>
      <c r="F20" s="5">
        <f t="shared" si="4"/>
        <v>-17.087395937006463</v>
      </c>
      <c r="G20" s="17">
        <f t="shared" si="8"/>
        <v>-13.814845187161534</v>
      </c>
      <c r="H20" s="18">
        <f t="shared" si="5"/>
        <v>-19.247123007509689</v>
      </c>
      <c r="I20" s="6"/>
    </row>
    <row r="21" spans="2:9" x14ac:dyDescent="0.25">
      <c r="B21" s="19">
        <v>109.5</v>
      </c>
      <c r="C21" s="17">
        <v>67.099999999999994</v>
      </c>
      <c r="D21" s="5">
        <f t="shared" si="6"/>
        <v>-24.332771984849508</v>
      </c>
      <c r="E21" s="17">
        <f t="shared" si="7"/>
        <v>-5.7372648128984691</v>
      </c>
      <c r="F21" s="5">
        <f t="shared" si="4"/>
        <v>2.085820792111007</v>
      </c>
      <c r="G21" s="17">
        <f t="shared" si="8"/>
        <v>-22.2469511927385</v>
      </c>
      <c r="H21" s="18">
        <f t="shared" si="5"/>
        <v>-23.321945720507532</v>
      </c>
      <c r="I21" s="6"/>
    </row>
    <row r="22" spans="2:9" x14ac:dyDescent="0.25">
      <c r="B22" s="5">
        <v>125</v>
      </c>
      <c r="C22" s="17">
        <v>78.7</v>
      </c>
      <c r="D22" s="5">
        <f t="shared" si="6"/>
        <v>24.993043627687804</v>
      </c>
      <c r="E22" s="17">
        <f t="shared" si="7"/>
        <v>0.58972046301100589</v>
      </c>
      <c r="F22" s="5">
        <f t="shared" si="4"/>
        <v>21.344418740641729</v>
      </c>
      <c r="G22" s="17">
        <f t="shared" si="8"/>
        <v>46.337462368329533</v>
      </c>
      <c r="H22" s="18">
        <f t="shared" si="5"/>
        <v>-24.979431482185056</v>
      </c>
      <c r="I22" s="6"/>
    </row>
    <row r="23" spans="2:9" x14ac:dyDescent="0.25">
      <c r="B23" s="5">
        <v>130</v>
      </c>
      <c r="C23" s="17">
        <v>82.1</v>
      </c>
      <c r="D23" s="5">
        <f t="shared" si="6"/>
        <v>7.6550786440545231</v>
      </c>
      <c r="E23" s="17">
        <f t="shared" si="7"/>
        <v>-23.799154836954617</v>
      </c>
      <c r="F23" s="5">
        <f t="shared" si="4"/>
        <v>-11.730209921840416</v>
      </c>
      <c r="G23" s="17">
        <f t="shared" si="8"/>
        <v>-4.0751312777858928</v>
      </c>
      <c r="H23" s="18">
        <f t="shared" si="5"/>
        <v>1.1830201403032414</v>
      </c>
      <c r="I23" s="6"/>
    </row>
    <row r="24" spans="2:9" x14ac:dyDescent="0.25">
      <c r="B24" s="5">
        <v>150</v>
      </c>
      <c r="C24" s="17">
        <v>5.3</v>
      </c>
      <c r="D24" s="5">
        <f t="shared" si="6"/>
        <v>24.851225656138602</v>
      </c>
      <c r="E24" s="17">
        <f t="shared" si="7"/>
        <v>-2.7233404832445367</v>
      </c>
      <c r="F24" s="5">
        <f t="shared" si="4"/>
        <v>22.969854005161139</v>
      </c>
      <c r="G24" s="17">
        <f t="shared" si="8"/>
        <v>47.821079661299741</v>
      </c>
      <c r="H24" s="18">
        <f t="shared" si="5"/>
        <v>2.3765622522782803</v>
      </c>
      <c r="I24" s="6"/>
    </row>
    <row r="25" spans="2:9" x14ac:dyDescent="0.25">
      <c r="B25" s="5">
        <v>155</v>
      </c>
      <c r="C25" s="17">
        <v>95.3</v>
      </c>
      <c r="D25" s="5">
        <f t="shared" si="6"/>
        <v>4.4378756835040463</v>
      </c>
      <c r="E25" s="17">
        <f t="shared" si="7"/>
        <v>-24.602952250040307</v>
      </c>
      <c r="F25" s="5">
        <f t="shared" si="4"/>
        <v>10.029022750193379</v>
      </c>
      <c r="G25" s="17">
        <f t="shared" si="8"/>
        <v>14.466898433697425</v>
      </c>
      <c r="H25" s="18">
        <f t="shared" si="5"/>
        <v>-6.8909749123242108</v>
      </c>
      <c r="I25" s="6"/>
    </row>
    <row r="26" spans="2:9" x14ac:dyDescent="0.25">
      <c r="B26" s="5">
        <v>170</v>
      </c>
      <c r="C26" s="17">
        <v>0.96</v>
      </c>
      <c r="D26" s="5">
        <f t="shared" si="6"/>
        <v>12.627600164639288</v>
      </c>
      <c r="E26" s="17">
        <f t="shared" si="7"/>
        <v>21.576462038109998</v>
      </c>
      <c r="F26" s="5">
        <f t="shared" si="4"/>
        <v>18.31730831058854</v>
      </c>
      <c r="G26" s="17">
        <f t="shared" si="8"/>
        <v>30.944908475227827</v>
      </c>
      <c r="H26" s="18">
        <f t="shared" si="5"/>
        <v>24.700097041969162</v>
      </c>
      <c r="I26" s="6"/>
    </row>
    <row r="27" spans="2:9" x14ac:dyDescent="0.25">
      <c r="B27" s="5">
        <v>180</v>
      </c>
      <c r="C27" s="17">
        <v>0</v>
      </c>
      <c r="D27" s="5">
        <f t="shared" ref="D27" si="9">$C$3*COS(B27-$C$2)</f>
        <v>1.142591068324613</v>
      </c>
      <c r="E27" s="17">
        <f t="shared" ref="E27" si="10">$C$3*SIN(B27-$C$2)</f>
        <v>-24.973876063810856</v>
      </c>
      <c r="F27" s="5">
        <f t="shared" si="4"/>
        <v>-6.4050714833602616</v>
      </c>
      <c r="G27" s="17">
        <f t="shared" ref="G27" si="11">F27+D27</f>
        <v>-5.2624804150356486</v>
      </c>
      <c r="H27" s="18">
        <f t="shared" si="5"/>
        <v>21.109212177091997</v>
      </c>
      <c r="I27" s="6"/>
    </row>
    <row r="28" spans="2:9" x14ac:dyDescent="0.25">
      <c r="B28" s="5">
        <v>190</v>
      </c>
      <c r="C28" s="17">
        <v>0.76</v>
      </c>
      <c r="D28" s="5">
        <f t="shared" si="0"/>
        <v>-14.545031434256053</v>
      </c>
      <c r="E28" s="17">
        <f t="shared" si="0"/>
        <v>3.0796369998261812</v>
      </c>
      <c r="F28" s="5">
        <f t="shared" si="4"/>
        <v>6.8952589047629615</v>
      </c>
      <c r="G28" s="17">
        <f t="shared" si="0"/>
        <v>-20.26908158887106</v>
      </c>
      <c r="H28" s="18">
        <f t="shared" si="5"/>
        <v>6.7026274173596576</v>
      </c>
    </row>
    <row r="29" spans="2:9" x14ac:dyDescent="0.25">
      <c r="B29" s="5">
        <v>205</v>
      </c>
      <c r="C29" s="17">
        <v>95.3</v>
      </c>
      <c r="D29" s="5">
        <f>$C$3*COS(B29-$C$2)</f>
        <v>-2.1727967240368034</v>
      </c>
      <c r="E29" s="17">
        <f>$C$3*SIN(B29-$C$2)</f>
        <v>-24.905400105118066</v>
      </c>
      <c r="F29" s="5">
        <f t="shared" si="4"/>
        <v>2.129834017503855</v>
      </c>
      <c r="G29" s="17">
        <f>F29+D29</f>
        <v>-4.2962706532948314E-2</v>
      </c>
      <c r="H29" s="18">
        <f t="shared" si="5"/>
        <v>-23.695563532612312</v>
      </c>
    </row>
    <row r="30" spans="2:9" x14ac:dyDescent="0.25">
      <c r="B30" s="5">
        <v>215</v>
      </c>
      <c r="C30" s="17">
        <v>90.9</v>
      </c>
      <c r="D30" s="5">
        <f>$C$3*COS(B30-$C$2)</f>
        <v>-11.725931562720691</v>
      </c>
      <c r="E30" s="17">
        <f>$C$3*SIN(B30-$C$2)</f>
        <v>22.07945943600954</v>
      </c>
      <c r="F30" s="5">
        <f t="shared" si="4"/>
        <v>1.0761704825754661</v>
      </c>
      <c r="G30" s="17">
        <f>F30+D30</f>
        <v>-10.649761080145225</v>
      </c>
      <c r="H30" s="18">
        <f t="shared" si="5"/>
        <v>-4.7870362965630218</v>
      </c>
    </row>
    <row r="31" spans="2:9" x14ac:dyDescent="0.25">
      <c r="B31" s="19">
        <v>220.1</v>
      </c>
      <c r="C31" s="17">
        <v>11.7</v>
      </c>
      <c r="D31" s="5">
        <f t="shared" si="0"/>
        <v>16.00934658043273</v>
      </c>
      <c r="E31" s="17">
        <f t="shared" ref="E31:E38" si="12">$C$3*SIN(B31-$C$2)</f>
        <v>19.201583842683053</v>
      </c>
      <c r="F31" s="5">
        <f t="shared" ref="F31:F33" si="13">$C$3*COS(D31-$C$2)</f>
        <v>-13.744813750159299</v>
      </c>
      <c r="G31" s="17">
        <f t="shared" ref="G31:G38" si="14">F31+D31</f>
        <v>2.2645328302734313</v>
      </c>
      <c r="H31" s="18">
        <f t="shared" ref="H31:H33" si="15">$C$3*COS(F31-$C$2)</f>
        <v>22.04482372219768</v>
      </c>
    </row>
    <row r="32" spans="2:9" x14ac:dyDescent="0.25">
      <c r="B32" s="5">
        <v>225</v>
      </c>
      <c r="C32" s="17">
        <v>14.6</v>
      </c>
      <c r="D32" s="5">
        <f t="shared" si="0"/>
        <v>21.850587376392575</v>
      </c>
      <c r="E32" s="17">
        <f t="shared" si="12"/>
        <v>-12.147091475189997</v>
      </c>
      <c r="F32" s="5">
        <f t="shared" si="13"/>
        <v>-21.35565135212963</v>
      </c>
      <c r="G32" s="17">
        <f t="shared" si="14"/>
        <v>0.49493602426294458</v>
      </c>
      <c r="H32" s="18">
        <f t="shared" si="15"/>
        <v>-6.1366883666419367</v>
      </c>
    </row>
    <row r="33" spans="2:8" x14ac:dyDescent="0.25">
      <c r="B33" s="5">
        <v>230</v>
      </c>
      <c r="C33" s="17">
        <v>21.3</v>
      </c>
      <c r="D33" s="5">
        <f t="shared" si="0"/>
        <v>-5.449955513270659</v>
      </c>
      <c r="E33" s="17">
        <f t="shared" si="12"/>
        <v>-24.398729165744896</v>
      </c>
      <c r="F33" s="5">
        <f t="shared" si="13"/>
        <v>1.2562053356182608</v>
      </c>
      <c r="G33" s="17">
        <f t="shared" si="14"/>
        <v>-4.1937501776523982</v>
      </c>
      <c r="H33" s="18">
        <f t="shared" si="15"/>
        <v>-9.1034282722493884</v>
      </c>
    </row>
    <row r="34" spans="2:8" x14ac:dyDescent="0.25">
      <c r="B34" s="5">
        <v>250</v>
      </c>
      <c r="C34" s="17">
        <v>32.9</v>
      </c>
      <c r="D34" s="5">
        <f t="shared" si="0"/>
        <v>20.050674833009705</v>
      </c>
      <c r="E34" s="17">
        <f t="shared" si="12"/>
        <v>-14.932194706101019</v>
      </c>
      <c r="F34" s="5">
        <f t="shared" ref="F34:F40" si="16">$C$3*COS(D34-$C$2)</f>
        <v>-7.8076559932579972</v>
      </c>
      <c r="G34" s="17">
        <f t="shared" si="14"/>
        <v>12.243018839751707</v>
      </c>
      <c r="H34" s="18">
        <f t="shared" ref="H34:H40" si="17">$C$3*COS(F34-$C$2)</f>
        <v>16.739121599960214</v>
      </c>
    </row>
    <row r="35" spans="2:8" x14ac:dyDescent="0.25">
      <c r="B35" s="5">
        <v>260</v>
      </c>
      <c r="C35" s="20">
        <v>31</v>
      </c>
      <c r="D35" s="5">
        <f>$C$3*COS(B35-$C$2)</f>
        <v>-24.94737954317764</v>
      </c>
      <c r="E35" s="17">
        <f>$C$3*SIN(B35-$C$2)</f>
        <v>1.6211890477800215</v>
      </c>
      <c r="F35" s="5">
        <f t="shared" si="16"/>
        <v>16.069801130644972</v>
      </c>
      <c r="G35" s="17">
        <f>F35+D35</f>
        <v>-8.8775784125326673</v>
      </c>
      <c r="H35" s="18">
        <f t="shared" si="17"/>
        <v>-12.458029287762791</v>
      </c>
    </row>
    <row r="36" spans="2:8" x14ac:dyDescent="0.25">
      <c r="B36" s="5">
        <v>270</v>
      </c>
      <c r="C36" s="17">
        <v>50</v>
      </c>
      <c r="D36" s="5">
        <f t="shared" si="0"/>
        <v>21.814596966479638</v>
      </c>
      <c r="E36" s="17">
        <f t="shared" si="12"/>
        <v>12.211607559615457</v>
      </c>
      <c r="F36" s="5">
        <f t="shared" si="16"/>
        <v>-21.809507716999196</v>
      </c>
      <c r="G36" s="17">
        <f t="shared" si="14"/>
        <v>5.0892494804415378E-3</v>
      </c>
      <c r="H36" s="18">
        <f t="shared" si="17"/>
        <v>-16.140947359560705</v>
      </c>
    </row>
    <row r="37" spans="2:8" x14ac:dyDescent="0.25">
      <c r="B37" s="5">
        <v>285</v>
      </c>
      <c r="C37" s="17">
        <v>37.6</v>
      </c>
      <c r="D37" s="5">
        <f>$C$3*COS(B37-$C$2)</f>
        <v>-24.513345544109946</v>
      </c>
      <c r="E37" s="17">
        <f>$C$3*SIN(B37-$C$2)</f>
        <v>4.9087564856147665</v>
      </c>
      <c r="F37" s="5">
        <f t="shared" si="16"/>
        <v>6.5260987449444068</v>
      </c>
      <c r="G37" s="17">
        <f>F37+D37</f>
        <v>-17.98724679916554</v>
      </c>
      <c r="H37" s="18">
        <f t="shared" si="17"/>
        <v>14.941628936867382</v>
      </c>
    </row>
    <row r="38" spans="2:8" x14ac:dyDescent="0.25">
      <c r="B38" s="5">
        <v>295</v>
      </c>
      <c r="C38" s="17">
        <v>71.099999999999994</v>
      </c>
      <c r="D38" s="5">
        <f t="shared" si="0"/>
        <v>23.238917484865318</v>
      </c>
      <c r="E38" s="17">
        <f t="shared" si="12"/>
        <v>9.2169796642729409</v>
      </c>
      <c r="F38" s="5">
        <f t="shared" si="16"/>
        <v>8.9066759947011107</v>
      </c>
      <c r="G38" s="17">
        <f t="shared" si="14"/>
        <v>32.145593479566429</v>
      </c>
      <c r="H38" s="18">
        <f t="shared" si="17"/>
        <v>-24.64301520821779</v>
      </c>
    </row>
    <row r="39" spans="2:8" x14ac:dyDescent="0.25">
      <c r="B39" s="5">
        <v>314</v>
      </c>
      <c r="C39" s="17">
        <v>17.899999999999999</v>
      </c>
      <c r="D39" s="5">
        <f>$C$3*COS(B39-$C$2)</f>
        <v>21.595009845343874</v>
      </c>
      <c r="E39" s="17">
        <f>$C$3*SIN(B39-$C$2)</f>
        <v>12.595854468018484</v>
      </c>
      <c r="F39" s="5">
        <f t="shared" si="16"/>
        <v>-23.947799493080709</v>
      </c>
      <c r="G39" s="17">
        <f>F39+D39</f>
        <v>-2.3527896477368344</v>
      </c>
      <c r="H39" s="18">
        <f t="shared" si="17"/>
        <v>-7.4224507010969516</v>
      </c>
    </row>
    <row r="40" spans="2:8" x14ac:dyDescent="0.25">
      <c r="B40" s="5">
        <v>330</v>
      </c>
      <c r="C40" s="17">
        <v>5</v>
      </c>
      <c r="D40" s="5">
        <f>$C$3*COS(B40-$C$2)</f>
        <v>-17.054277628497385</v>
      </c>
      <c r="E40" s="17">
        <f>$C$3*SIN(B40-$C$2)</f>
        <v>-18.279814401960802</v>
      </c>
      <c r="F40" s="5">
        <f t="shared" si="16"/>
        <v>-19.76486037039048</v>
      </c>
      <c r="G40" s="17">
        <f>F40+D40</f>
        <v>-36.819137998887868</v>
      </c>
      <c r="H40" s="18">
        <f t="shared" si="17"/>
        <v>24.352968817274348</v>
      </c>
    </row>
  </sheetData>
  <pageMargins left="0.7" right="0.7" top="0.78740157499999996" bottom="0.78740157499999996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2C030F-D1FE-40E0-BE9C-726BFC95150D}">
  <dimension ref="A3:R52"/>
  <sheetViews>
    <sheetView topLeftCell="A10" workbookViewId="0">
      <selection activeCell="K55" sqref="K55"/>
    </sheetView>
  </sheetViews>
  <sheetFormatPr defaultRowHeight="15" x14ac:dyDescent="0.25"/>
  <cols>
    <col min="5" max="5" width="48.28515625" customWidth="1"/>
    <col min="10" max="11" width="12" bestFit="1" customWidth="1"/>
  </cols>
  <sheetData>
    <row r="3" spans="1:18" ht="15.75" thickBot="1" x14ac:dyDescent="0.3">
      <c r="C3" s="35"/>
      <c r="N3" s="23"/>
    </row>
    <row r="4" spans="1:18" ht="15.75" thickTop="1" x14ac:dyDescent="0.25">
      <c r="A4" s="71" t="s">
        <v>214</v>
      </c>
      <c r="B4" s="37" t="s">
        <v>170</v>
      </c>
      <c r="C4" s="23"/>
      <c r="D4" s="34">
        <v>98.174999999999997</v>
      </c>
      <c r="E4" s="34" t="s">
        <v>25</v>
      </c>
      <c r="F4" s="72" t="s">
        <v>181</v>
      </c>
      <c r="G4" s="72"/>
      <c r="H4" s="72" t="s">
        <v>182</v>
      </c>
      <c r="I4" s="72"/>
      <c r="J4" s="72" t="s">
        <v>183</v>
      </c>
      <c r="K4" s="72"/>
      <c r="L4" s="72" t="s">
        <v>184</v>
      </c>
      <c r="M4" s="72"/>
      <c r="N4" s="72"/>
      <c r="O4" s="72" t="s">
        <v>185</v>
      </c>
      <c r="P4" s="72"/>
      <c r="Q4" s="73"/>
      <c r="R4" s="23"/>
    </row>
    <row r="5" spans="1:18" x14ac:dyDescent="0.25">
      <c r="A5" s="71"/>
      <c r="B5" s="36"/>
      <c r="C5" s="23"/>
      <c r="D5" s="23"/>
      <c r="E5" s="23"/>
      <c r="F5" s="24" t="s">
        <v>179</v>
      </c>
      <c r="G5" s="25" t="s">
        <v>180</v>
      </c>
      <c r="H5" s="24" t="s">
        <v>179</v>
      </c>
      <c r="I5" s="25" t="s">
        <v>180</v>
      </c>
      <c r="J5" s="24" t="s">
        <v>179</v>
      </c>
      <c r="K5" s="25" t="s">
        <v>180</v>
      </c>
      <c r="L5" s="23"/>
      <c r="M5" s="23"/>
      <c r="N5" s="23"/>
      <c r="O5" s="23"/>
      <c r="P5" s="23"/>
      <c r="Q5" s="23"/>
      <c r="R5" s="36"/>
    </row>
    <row r="6" spans="1:18" x14ac:dyDescent="0.25">
      <c r="A6" s="71"/>
      <c r="B6" s="65" t="s">
        <v>171</v>
      </c>
      <c r="C6" s="66"/>
      <c r="D6" s="23" t="s">
        <v>173</v>
      </c>
      <c r="E6" t="s">
        <v>188</v>
      </c>
      <c r="F6" s="26">
        <v>0.09</v>
      </c>
      <c r="G6" s="27">
        <v>0.62</v>
      </c>
      <c r="H6" s="24">
        <f>0.09*$D$4</f>
        <v>8.8357499999999991</v>
      </c>
      <c r="I6" s="25">
        <f>0.62*$D$4</f>
        <v>60.868499999999997</v>
      </c>
      <c r="J6" s="28">
        <f>H6*10^-6</f>
        <v>8.8357499999999992E-6</v>
      </c>
      <c r="K6" s="29">
        <f>I6*10^-6</f>
        <v>6.0868499999999995E-5</v>
      </c>
      <c r="L6" s="69">
        <v>74.099999999999994</v>
      </c>
      <c r="M6" s="69"/>
      <c r="N6" s="69"/>
      <c r="O6" s="74">
        <f>(SUM(L6:N8)-SUM(L9:N11))</f>
        <v>99.929999999999993</v>
      </c>
      <c r="P6" s="74"/>
      <c r="Q6" s="74"/>
      <c r="R6" s="36"/>
    </row>
    <row r="7" spans="1:18" ht="17.25" x14ac:dyDescent="0.25">
      <c r="A7" s="71"/>
      <c r="B7" s="65"/>
      <c r="C7" s="66"/>
      <c r="D7" s="23" t="s">
        <v>174</v>
      </c>
      <c r="E7" t="s">
        <v>189</v>
      </c>
      <c r="F7" s="26">
        <v>0.62</v>
      </c>
      <c r="G7" s="27">
        <v>0.94</v>
      </c>
      <c r="H7" s="24">
        <f>0.62*$D$4</f>
        <v>60.868499999999997</v>
      </c>
      <c r="I7" s="25">
        <f>0.94*$D$4</f>
        <v>92.284499999999994</v>
      </c>
      <c r="J7" s="28">
        <f t="shared" ref="J7:J11" si="0">H7*10^-6</f>
        <v>6.0868499999999995E-5</v>
      </c>
      <c r="K7" s="29">
        <f t="shared" ref="K7:K11" si="1">I7*10^-6</f>
        <v>9.2284499999999994E-5</v>
      </c>
      <c r="L7" s="69">
        <v>33.22</v>
      </c>
      <c r="M7" s="69"/>
      <c r="N7" s="69"/>
      <c r="O7" s="23"/>
      <c r="P7" s="23"/>
      <c r="Q7" s="23"/>
      <c r="R7" s="36"/>
    </row>
    <row r="8" spans="1:18" ht="17.25" x14ac:dyDescent="0.25">
      <c r="A8" s="71"/>
      <c r="B8" s="65"/>
      <c r="C8" s="66"/>
      <c r="D8" s="23" t="s">
        <v>175</v>
      </c>
      <c r="E8" t="s">
        <v>190</v>
      </c>
      <c r="F8" s="26">
        <v>0.94</v>
      </c>
      <c r="G8" s="33">
        <v>0.98499999999999999</v>
      </c>
      <c r="H8" s="24">
        <f>0.94*$D$4</f>
        <v>92.284499999999994</v>
      </c>
      <c r="I8" s="25">
        <f>G8*D4</f>
        <v>96.702374999999989</v>
      </c>
      <c r="J8" s="28">
        <f t="shared" si="0"/>
        <v>9.2284499999999994E-5</v>
      </c>
      <c r="K8" s="29">
        <f t="shared" si="1"/>
        <v>9.6702374999999989E-5</v>
      </c>
      <c r="L8" s="69">
        <v>3.26</v>
      </c>
      <c r="M8" s="69"/>
      <c r="N8" s="69"/>
      <c r="O8" s="23" t="s">
        <v>186</v>
      </c>
      <c r="P8" s="23"/>
      <c r="Q8" s="23"/>
      <c r="R8" s="36"/>
    </row>
    <row r="9" spans="1:18" ht="17.25" x14ac:dyDescent="0.25">
      <c r="A9" s="71"/>
      <c r="B9" s="65" t="s">
        <v>172</v>
      </c>
      <c r="C9" s="66"/>
      <c r="D9" s="23" t="s">
        <v>176</v>
      </c>
      <c r="E9" t="s">
        <v>191</v>
      </c>
      <c r="F9" s="30">
        <v>0.34</v>
      </c>
      <c r="G9" s="33">
        <v>0.98499999999999999</v>
      </c>
      <c r="H9" s="24">
        <f>F9*D4</f>
        <v>33.3795</v>
      </c>
      <c r="I9" s="25">
        <f>G9*D4</f>
        <v>96.702374999999989</v>
      </c>
      <c r="J9" s="28">
        <f t="shared" si="0"/>
        <v>3.3379500000000001E-5</v>
      </c>
      <c r="K9" s="29">
        <f t="shared" si="1"/>
        <v>9.6702374999999989E-5</v>
      </c>
      <c r="L9" s="69" t="s">
        <v>192</v>
      </c>
      <c r="M9" s="69"/>
      <c r="N9" s="69"/>
      <c r="O9" s="23"/>
      <c r="P9" s="23"/>
      <c r="Q9" s="23"/>
      <c r="R9" s="36"/>
    </row>
    <row r="10" spans="1:18" ht="17.25" x14ac:dyDescent="0.25">
      <c r="A10" s="71"/>
      <c r="B10" s="65"/>
      <c r="C10" s="66"/>
      <c r="D10" s="23" t="s">
        <v>177</v>
      </c>
      <c r="E10" t="s">
        <v>193</v>
      </c>
      <c r="F10" s="26">
        <v>0.11</v>
      </c>
      <c r="G10" s="27">
        <v>0.34</v>
      </c>
      <c r="H10" s="24">
        <f>F10*D4</f>
        <v>10.799249999999999</v>
      </c>
      <c r="I10" s="25">
        <f>G10*D4</f>
        <v>33.3795</v>
      </c>
      <c r="J10" s="28">
        <f t="shared" si="0"/>
        <v>1.0799249999999998E-5</v>
      </c>
      <c r="K10" s="29">
        <f t="shared" si="1"/>
        <v>3.3379500000000001E-5</v>
      </c>
      <c r="L10" s="69">
        <v>8.5500000000000007</v>
      </c>
      <c r="M10" s="69"/>
      <c r="N10" s="69"/>
      <c r="O10" s="23"/>
      <c r="P10" s="23"/>
      <c r="Q10" s="23"/>
      <c r="R10" s="36"/>
    </row>
    <row r="11" spans="1:18" ht="15.75" thickBot="1" x14ac:dyDescent="0.3">
      <c r="A11" s="71"/>
      <c r="B11" s="67"/>
      <c r="C11" s="68"/>
      <c r="D11" s="35" t="s">
        <v>178</v>
      </c>
      <c r="E11" s="23" t="s">
        <v>194</v>
      </c>
      <c r="F11" s="26">
        <v>0.09</v>
      </c>
      <c r="G11" s="27">
        <v>0.11</v>
      </c>
      <c r="H11" s="24">
        <f>F11*D4</f>
        <v>8.8357499999999991</v>
      </c>
      <c r="I11" s="25">
        <f>G11*D4</f>
        <v>10.799249999999999</v>
      </c>
      <c r="J11" s="28">
        <f t="shared" si="0"/>
        <v>8.8357499999999992E-6</v>
      </c>
      <c r="K11" s="29">
        <f t="shared" si="1"/>
        <v>1.0799249999999998E-5</v>
      </c>
      <c r="L11" s="70">
        <v>2.1</v>
      </c>
      <c r="M11" s="70"/>
      <c r="N11" s="70"/>
      <c r="O11" s="23"/>
      <c r="P11" s="35"/>
      <c r="Q11" s="23"/>
      <c r="R11" s="36"/>
    </row>
    <row r="12" spans="1:18" ht="15.75" thickTop="1" x14ac:dyDescent="0.25">
      <c r="C12" s="23"/>
      <c r="E12" s="34"/>
      <c r="F12" s="34"/>
      <c r="G12" s="34"/>
      <c r="H12" s="34"/>
      <c r="I12" s="34"/>
      <c r="J12" s="34"/>
      <c r="K12" s="34"/>
      <c r="L12" s="23"/>
      <c r="O12" s="34"/>
      <c r="Q12" s="34"/>
    </row>
    <row r="13" spans="1:18" ht="15.75" thickBot="1" x14ac:dyDescent="0.3"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</row>
    <row r="14" spans="1:18" ht="15.75" thickTop="1" x14ac:dyDescent="0.25">
      <c r="A14" s="71" t="s">
        <v>215</v>
      </c>
      <c r="B14" s="23" t="s">
        <v>170</v>
      </c>
      <c r="C14" s="23"/>
      <c r="D14" s="23">
        <v>75.5</v>
      </c>
      <c r="E14" s="23" t="s">
        <v>25</v>
      </c>
      <c r="F14" s="69" t="s">
        <v>181</v>
      </c>
      <c r="G14" s="69"/>
      <c r="H14" s="69" t="s">
        <v>182</v>
      </c>
      <c r="I14" s="69"/>
      <c r="J14" s="69" t="s">
        <v>183</v>
      </c>
      <c r="K14" s="69"/>
      <c r="L14" s="69" t="s">
        <v>184</v>
      </c>
      <c r="M14" s="69"/>
      <c r="N14" s="69"/>
      <c r="O14" s="69" t="s">
        <v>185</v>
      </c>
      <c r="P14" s="69"/>
      <c r="Q14" s="76"/>
    </row>
    <row r="15" spans="1:18" x14ac:dyDescent="0.25">
      <c r="A15" s="71"/>
      <c r="B15" s="23"/>
      <c r="C15" s="23"/>
      <c r="D15" s="23"/>
      <c r="E15" s="23"/>
      <c r="F15" s="24" t="s">
        <v>179</v>
      </c>
      <c r="G15" s="25" t="s">
        <v>180</v>
      </c>
      <c r="H15" s="24" t="s">
        <v>179</v>
      </c>
      <c r="I15" s="25" t="s">
        <v>180</v>
      </c>
      <c r="J15" s="24" t="s">
        <v>179</v>
      </c>
      <c r="K15" s="25" t="s">
        <v>180</v>
      </c>
      <c r="L15" s="23"/>
      <c r="M15" s="23"/>
      <c r="N15" s="23"/>
      <c r="O15" s="23"/>
      <c r="P15" s="23"/>
      <c r="Q15" s="45"/>
    </row>
    <row r="16" spans="1:18" x14ac:dyDescent="0.25">
      <c r="A16" s="71"/>
      <c r="B16" s="66" t="s">
        <v>171</v>
      </c>
      <c r="C16" s="66"/>
      <c r="D16" s="23" t="s">
        <v>173</v>
      </c>
      <c r="E16" s="38" t="s">
        <v>195</v>
      </c>
      <c r="F16" s="26">
        <v>0.09</v>
      </c>
      <c r="G16" s="27">
        <v>0.62</v>
      </c>
      <c r="H16" s="24">
        <f>0.09*D14</f>
        <v>6.7949999999999999</v>
      </c>
      <c r="I16" s="25">
        <f>0.62*D14</f>
        <v>46.81</v>
      </c>
      <c r="J16" s="28">
        <f>H16*10^-6</f>
        <v>6.7949999999999993E-6</v>
      </c>
      <c r="K16" s="29">
        <f>I16*10^-6</f>
        <v>4.6810000000000001E-5</v>
      </c>
      <c r="L16" s="69">
        <v>56</v>
      </c>
      <c r="M16" s="69"/>
      <c r="N16" s="69"/>
      <c r="O16" s="74">
        <f>(SUM(L16:N18)-SUM(L19:N21))</f>
        <v>62.25</v>
      </c>
      <c r="P16" s="74"/>
      <c r="Q16" s="75"/>
    </row>
    <row r="17" spans="1:17" ht="17.25" x14ac:dyDescent="0.25">
      <c r="A17" s="71"/>
      <c r="B17" s="66"/>
      <c r="C17" s="66"/>
      <c r="D17" s="23" t="s">
        <v>174</v>
      </c>
      <c r="E17" s="23" t="s">
        <v>196</v>
      </c>
      <c r="F17" s="26">
        <v>0.62</v>
      </c>
      <c r="G17" s="27">
        <v>0.94</v>
      </c>
      <c r="H17" s="24">
        <f>0.62*D14</f>
        <v>46.81</v>
      </c>
      <c r="I17" s="25">
        <f>0.94*D14</f>
        <v>70.97</v>
      </c>
      <c r="J17" s="28">
        <f t="shared" ref="J17:J21" si="2">H17*10^-6</f>
        <v>4.6810000000000001E-5</v>
      </c>
      <c r="K17" s="29">
        <f t="shared" ref="K17:K21" si="3">I17*10^-6</f>
        <v>7.0969999999999993E-5</v>
      </c>
      <c r="L17" s="69">
        <v>25.6</v>
      </c>
      <c r="M17" s="69"/>
      <c r="N17" s="69"/>
      <c r="O17" s="23"/>
      <c r="P17" s="23"/>
      <c r="Q17" s="45"/>
    </row>
    <row r="18" spans="1:17" ht="17.25" x14ac:dyDescent="0.25">
      <c r="A18" s="71"/>
      <c r="B18" s="66"/>
      <c r="C18" s="66"/>
      <c r="D18" s="23" t="s">
        <v>175</v>
      </c>
      <c r="E18" s="23" t="s">
        <v>197</v>
      </c>
      <c r="F18" s="26">
        <v>0.94</v>
      </c>
      <c r="G18" s="33">
        <v>0.98499999999999999</v>
      </c>
      <c r="H18" s="24">
        <f>0.94*D14</f>
        <v>70.97</v>
      </c>
      <c r="I18" s="25">
        <f>G18*D14</f>
        <v>74.367499999999993</v>
      </c>
      <c r="J18" s="28">
        <f t="shared" si="2"/>
        <v>7.0969999999999993E-5</v>
      </c>
      <c r="K18" s="29">
        <f t="shared" si="3"/>
        <v>7.4367499999999996E-5</v>
      </c>
      <c r="L18" s="69">
        <v>2.5</v>
      </c>
      <c r="M18" s="69"/>
      <c r="N18" s="69"/>
      <c r="O18" s="23" t="s">
        <v>186</v>
      </c>
      <c r="P18" s="23"/>
      <c r="Q18" s="45"/>
    </row>
    <row r="19" spans="1:17" ht="17.25" x14ac:dyDescent="0.25">
      <c r="A19" s="71"/>
      <c r="B19" s="66" t="s">
        <v>172</v>
      </c>
      <c r="C19" s="66"/>
      <c r="D19" s="23" t="s">
        <v>176</v>
      </c>
      <c r="E19" s="23" t="s">
        <v>198</v>
      </c>
      <c r="F19" s="30">
        <v>0.34</v>
      </c>
      <c r="G19" s="33">
        <v>0.98499999999999999</v>
      </c>
      <c r="H19" s="24">
        <f>F19*D14</f>
        <v>25.67</v>
      </c>
      <c r="I19" s="25">
        <f>G19*D14</f>
        <v>74.367499999999993</v>
      </c>
      <c r="J19" s="28">
        <f t="shared" si="2"/>
        <v>2.567E-5</v>
      </c>
      <c r="K19" s="29">
        <f t="shared" si="3"/>
        <v>7.4367499999999996E-5</v>
      </c>
      <c r="L19" s="69">
        <v>13.57</v>
      </c>
      <c r="M19" s="69"/>
      <c r="N19" s="69"/>
      <c r="O19" s="23"/>
      <c r="P19" s="23"/>
      <c r="Q19" s="45"/>
    </row>
    <row r="20" spans="1:17" ht="17.25" x14ac:dyDescent="0.25">
      <c r="A20" s="71"/>
      <c r="B20" s="66"/>
      <c r="C20" s="66"/>
      <c r="D20" s="23" t="s">
        <v>177</v>
      </c>
      <c r="E20" s="23" t="s">
        <v>199</v>
      </c>
      <c r="F20" s="26">
        <v>0.11</v>
      </c>
      <c r="G20" s="27">
        <v>0.34</v>
      </c>
      <c r="H20" s="24">
        <f>F20*D14</f>
        <v>8.3049999999999997</v>
      </c>
      <c r="I20" s="25">
        <f>G20*D14</f>
        <v>25.67</v>
      </c>
      <c r="J20" s="28">
        <f t="shared" si="2"/>
        <v>8.3049999999999993E-6</v>
      </c>
      <c r="K20" s="29">
        <f t="shared" si="3"/>
        <v>2.567E-5</v>
      </c>
      <c r="L20" s="69">
        <v>6.58</v>
      </c>
      <c r="M20" s="69"/>
      <c r="N20" s="69"/>
      <c r="O20" s="23"/>
      <c r="P20" s="23"/>
      <c r="Q20" s="45"/>
    </row>
    <row r="21" spans="1:17" ht="15.75" thickBot="1" x14ac:dyDescent="0.3">
      <c r="A21" s="71"/>
      <c r="B21" s="68"/>
      <c r="C21" s="68"/>
      <c r="D21" s="35" t="s">
        <v>178</v>
      </c>
      <c r="E21" s="35" t="s">
        <v>200</v>
      </c>
      <c r="F21" s="39">
        <v>0.09</v>
      </c>
      <c r="G21" s="40">
        <v>0.11</v>
      </c>
      <c r="H21" s="41">
        <f>F21*D14</f>
        <v>6.7949999999999999</v>
      </c>
      <c r="I21" s="42">
        <f>G21*D14</f>
        <v>8.3049999999999997</v>
      </c>
      <c r="J21" s="43">
        <f t="shared" si="2"/>
        <v>6.7949999999999993E-6</v>
      </c>
      <c r="K21" s="44">
        <f t="shared" si="3"/>
        <v>8.3049999999999993E-6</v>
      </c>
      <c r="L21" s="70">
        <v>1.7</v>
      </c>
      <c r="M21" s="70"/>
      <c r="N21" s="70"/>
      <c r="O21" s="35"/>
      <c r="P21" s="35"/>
      <c r="Q21" s="46"/>
    </row>
    <row r="22" spans="1:17" ht="15.75" thickTop="1" x14ac:dyDescent="0.25"/>
    <row r="23" spans="1:17" ht="15.75" thickBot="1" x14ac:dyDescent="0.3"/>
    <row r="24" spans="1:17" ht="15.75" thickTop="1" x14ac:dyDescent="0.25">
      <c r="A24" s="71" t="s">
        <v>216</v>
      </c>
      <c r="B24" s="37" t="s">
        <v>170</v>
      </c>
      <c r="C24" s="34"/>
      <c r="D24" s="34">
        <v>74</v>
      </c>
      <c r="E24" s="34" t="s">
        <v>25</v>
      </c>
      <c r="F24" s="72" t="s">
        <v>181</v>
      </c>
      <c r="G24" s="72"/>
      <c r="H24" s="72" t="s">
        <v>182</v>
      </c>
      <c r="I24" s="72"/>
      <c r="J24" s="72" t="s">
        <v>183</v>
      </c>
      <c r="K24" s="72"/>
      <c r="L24" s="72" t="s">
        <v>184</v>
      </c>
      <c r="M24" s="72"/>
      <c r="N24" s="72"/>
      <c r="O24" s="72" t="s">
        <v>185</v>
      </c>
      <c r="P24" s="72"/>
      <c r="Q24" s="73"/>
    </row>
    <row r="25" spans="1:17" x14ac:dyDescent="0.25">
      <c r="A25" s="71"/>
      <c r="B25" s="36"/>
      <c r="C25" s="23"/>
      <c r="D25" s="23"/>
      <c r="E25" s="23"/>
      <c r="F25" s="24" t="s">
        <v>179</v>
      </c>
      <c r="G25" s="25" t="s">
        <v>180</v>
      </c>
      <c r="H25" s="24" t="s">
        <v>179</v>
      </c>
      <c r="I25" s="25" t="s">
        <v>180</v>
      </c>
      <c r="J25" s="24" t="s">
        <v>179</v>
      </c>
      <c r="K25" s="25" t="s">
        <v>180</v>
      </c>
      <c r="L25" s="23"/>
      <c r="M25" s="23"/>
      <c r="N25" s="23"/>
      <c r="O25" s="23"/>
      <c r="P25" s="23"/>
      <c r="Q25" s="45"/>
    </row>
    <row r="26" spans="1:17" x14ac:dyDescent="0.25">
      <c r="A26" s="71"/>
      <c r="B26" s="65" t="s">
        <v>171</v>
      </c>
      <c r="C26" s="66"/>
      <c r="D26" s="23" t="s">
        <v>173</v>
      </c>
      <c r="E26" s="23" t="s">
        <v>201</v>
      </c>
      <c r="F26" s="26">
        <v>0.09</v>
      </c>
      <c r="G26" s="27">
        <v>0.62</v>
      </c>
      <c r="H26" s="24">
        <f>0.09*D24</f>
        <v>6.66</v>
      </c>
      <c r="I26" s="25">
        <f>0.62*D24</f>
        <v>45.88</v>
      </c>
      <c r="J26" s="28">
        <f>H26*10^-6</f>
        <v>6.6599999999999998E-6</v>
      </c>
      <c r="K26" s="29">
        <f>I26*10^-6</f>
        <v>4.5880000000000001E-5</v>
      </c>
      <c r="L26" s="69">
        <v>54.86</v>
      </c>
      <c r="M26" s="69"/>
      <c r="N26" s="69"/>
      <c r="O26" s="74">
        <f>(SUM(L26:N28)-SUM(L29:N31))</f>
        <v>61.02000000000001</v>
      </c>
      <c r="P26" s="74"/>
      <c r="Q26" s="75"/>
    </row>
    <row r="27" spans="1:17" ht="17.25" x14ac:dyDescent="0.25">
      <c r="A27" s="71"/>
      <c r="B27" s="65"/>
      <c r="C27" s="66"/>
      <c r="D27" s="23" t="s">
        <v>174</v>
      </c>
      <c r="E27" s="23" t="s">
        <v>202</v>
      </c>
      <c r="F27" s="26">
        <v>0.62</v>
      </c>
      <c r="G27" s="27">
        <v>0.94</v>
      </c>
      <c r="H27" s="24">
        <f>0.62*D24</f>
        <v>45.88</v>
      </c>
      <c r="I27" s="25">
        <f>0.94*D24</f>
        <v>69.56</v>
      </c>
      <c r="J27" s="28">
        <f t="shared" ref="J27:J31" si="4">H27*10^-6</f>
        <v>4.5880000000000001E-5</v>
      </c>
      <c r="K27" s="29">
        <f t="shared" ref="K27:K31" si="5">I27*10^-6</f>
        <v>6.9560000000000005E-5</v>
      </c>
      <c r="L27" s="69">
        <v>25.07</v>
      </c>
      <c r="M27" s="69"/>
      <c r="N27" s="69"/>
      <c r="O27" s="23"/>
      <c r="P27" s="23"/>
      <c r="Q27" s="45"/>
    </row>
    <row r="28" spans="1:17" ht="17.25" x14ac:dyDescent="0.25">
      <c r="A28" s="71"/>
      <c r="B28" s="65"/>
      <c r="C28" s="66"/>
      <c r="D28" s="23" t="s">
        <v>175</v>
      </c>
      <c r="E28" s="23" t="s">
        <v>203</v>
      </c>
      <c r="F28" s="26">
        <v>0.94</v>
      </c>
      <c r="G28" s="33">
        <v>0.98499999999999999</v>
      </c>
      <c r="H28" s="24">
        <f>0.94*D24</f>
        <v>69.56</v>
      </c>
      <c r="I28" s="25">
        <f>G28*D24</f>
        <v>72.89</v>
      </c>
      <c r="J28" s="28">
        <f t="shared" si="4"/>
        <v>6.9560000000000005E-5</v>
      </c>
      <c r="K28" s="29">
        <f t="shared" si="5"/>
        <v>7.2890000000000002E-5</v>
      </c>
      <c r="L28" s="69">
        <v>2.4500000000000002</v>
      </c>
      <c r="M28" s="69"/>
      <c r="N28" s="69"/>
      <c r="O28" s="23" t="s">
        <v>186</v>
      </c>
      <c r="P28" s="23"/>
      <c r="Q28" s="45"/>
    </row>
    <row r="29" spans="1:17" ht="17.25" x14ac:dyDescent="0.25">
      <c r="A29" s="71"/>
      <c r="B29" s="65" t="s">
        <v>172</v>
      </c>
      <c r="C29" s="66"/>
      <c r="D29" s="23" t="s">
        <v>176</v>
      </c>
      <c r="E29" s="23" t="s">
        <v>204</v>
      </c>
      <c r="F29" s="30">
        <v>0.34</v>
      </c>
      <c r="G29" s="33">
        <v>0.98499999999999999</v>
      </c>
      <c r="H29" s="24">
        <f>F29*D24</f>
        <v>25.16</v>
      </c>
      <c r="I29" s="25">
        <f>G29*D24</f>
        <v>72.89</v>
      </c>
      <c r="J29" s="28">
        <f t="shared" si="4"/>
        <v>2.516E-5</v>
      </c>
      <c r="K29" s="29">
        <f t="shared" si="5"/>
        <v>7.2890000000000002E-5</v>
      </c>
      <c r="L29" s="69">
        <v>13.29</v>
      </c>
      <c r="M29" s="69"/>
      <c r="N29" s="69"/>
      <c r="O29" s="23"/>
      <c r="P29" s="23"/>
      <c r="Q29" s="45"/>
    </row>
    <row r="30" spans="1:17" ht="17.25" x14ac:dyDescent="0.25">
      <c r="A30" s="71"/>
      <c r="B30" s="65"/>
      <c r="C30" s="66"/>
      <c r="D30" s="23" t="s">
        <v>177</v>
      </c>
      <c r="E30" s="23" t="s">
        <v>205</v>
      </c>
      <c r="F30" s="26">
        <v>0.11</v>
      </c>
      <c r="G30" s="27">
        <v>0.34</v>
      </c>
      <c r="H30" s="24">
        <f>F30*D24</f>
        <v>8.14</v>
      </c>
      <c r="I30" s="25">
        <f>G30*D24</f>
        <v>25.16</v>
      </c>
      <c r="J30" s="28">
        <f t="shared" si="4"/>
        <v>8.14E-6</v>
      </c>
      <c r="K30" s="29">
        <f t="shared" si="5"/>
        <v>2.516E-5</v>
      </c>
      <c r="L30" s="69">
        <v>6.48</v>
      </c>
      <c r="M30" s="69"/>
      <c r="N30" s="69"/>
      <c r="O30" s="23"/>
      <c r="P30" s="23"/>
      <c r="Q30" s="45"/>
    </row>
    <row r="31" spans="1:17" ht="15.75" thickBot="1" x14ac:dyDescent="0.3">
      <c r="A31" s="71"/>
      <c r="B31" s="67"/>
      <c r="C31" s="68"/>
      <c r="D31" s="35" t="s">
        <v>178</v>
      </c>
      <c r="E31" s="35" t="s">
        <v>206</v>
      </c>
      <c r="F31" s="39">
        <v>0.09</v>
      </c>
      <c r="G31" s="40">
        <v>0.11</v>
      </c>
      <c r="H31" s="41">
        <f>F31*D24</f>
        <v>6.66</v>
      </c>
      <c r="I31" s="42">
        <f>G31*D24</f>
        <v>8.14</v>
      </c>
      <c r="J31" s="43">
        <f t="shared" si="4"/>
        <v>6.6599999999999998E-6</v>
      </c>
      <c r="K31" s="44">
        <f t="shared" si="5"/>
        <v>8.14E-6</v>
      </c>
      <c r="L31" s="70">
        <v>1.59</v>
      </c>
      <c r="M31" s="70"/>
      <c r="N31" s="70"/>
      <c r="O31" s="35"/>
      <c r="P31" s="35"/>
      <c r="Q31" s="46"/>
    </row>
    <row r="32" spans="1:17" ht="15.75" thickTop="1" x14ac:dyDescent="0.25"/>
    <row r="33" spans="1:17" ht="15.75" thickBot="1" x14ac:dyDescent="0.3"/>
    <row r="34" spans="1:17" ht="15.75" thickTop="1" x14ac:dyDescent="0.25">
      <c r="A34" s="71" t="s">
        <v>217</v>
      </c>
      <c r="B34" s="37" t="s">
        <v>170</v>
      </c>
      <c r="C34" s="34"/>
      <c r="D34" s="34">
        <v>70</v>
      </c>
      <c r="E34" s="34" t="s">
        <v>25</v>
      </c>
      <c r="F34" s="72" t="s">
        <v>181</v>
      </c>
      <c r="G34" s="72"/>
      <c r="H34" s="72" t="s">
        <v>182</v>
      </c>
      <c r="I34" s="72"/>
      <c r="J34" s="72" t="s">
        <v>183</v>
      </c>
      <c r="K34" s="72"/>
      <c r="L34" s="72" t="s">
        <v>184</v>
      </c>
      <c r="M34" s="72"/>
      <c r="N34" s="72"/>
      <c r="O34" s="72" t="s">
        <v>185</v>
      </c>
      <c r="P34" s="72"/>
      <c r="Q34" s="73"/>
    </row>
    <row r="35" spans="1:17" x14ac:dyDescent="0.25">
      <c r="A35" s="71"/>
      <c r="B35" s="36"/>
      <c r="C35" s="23"/>
      <c r="D35" s="23"/>
      <c r="E35" s="23"/>
      <c r="F35" s="24" t="s">
        <v>179</v>
      </c>
      <c r="G35" s="25" t="s">
        <v>180</v>
      </c>
      <c r="H35" s="24" t="s">
        <v>179</v>
      </c>
      <c r="I35" s="25" t="s">
        <v>180</v>
      </c>
      <c r="J35" s="24" t="s">
        <v>179</v>
      </c>
      <c r="K35" s="25" t="s">
        <v>180</v>
      </c>
      <c r="L35" s="23"/>
      <c r="M35" s="23"/>
      <c r="N35" s="23"/>
      <c r="O35" s="23"/>
      <c r="P35" s="23"/>
      <c r="Q35" s="45"/>
    </row>
    <row r="36" spans="1:17" x14ac:dyDescent="0.25">
      <c r="A36" s="71"/>
      <c r="B36" s="65" t="s">
        <v>171</v>
      </c>
      <c r="C36" s="66"/>
      <c r="D36" s="23" t="s">
        <v>173</v>
      </c>
      <c r="E36" t="s">
        <v>208</v>
      </c>
      <c r="F36" s="26">
        <v>0.09</v>
      </c>
      <c r="G36" s="27">
        <v>0.62</v>
      </c>
      <c r="H36" s="24">
        <f>0.09*D34</f>
        <v>6.3</v>
      </c>
      <c r="I36" s="25">
        <f>0.62*D34</f>
        <v>43.4</v>
      </c>
      <c r="J36" s="28">
        <f>H36*10^-6</f>
        <v>6.2999999999999998E-6</v>
      </c>
      <c r="K36" s="29">
        <f>I36*10^-6</f>
        <v>4.3399999999999998E-5</v>
      </c>
      <c r="L36" s="69">
        <v>51.94</v>
      </c>
      <c r="M36" s="69"/>
      <c r="N36" s="69"/>
      <c r="O36" s="74">
        <f>(SUM(L36:N38)-SUM(L39:N41))</f>
        <v>57.71</v>
      </c>
      <c r="P36" s="74"/>
      <c r="Q36" s="75"/>
    </row>
    <row r="37" spans="1:17" ht="17.25" x14ac:dyDescent="0.25">
      <c r="A37" s="71"/>
      <c r="B37" s="65"/>
      <c r="C37" s="66"/>
      <c r="D37" s="23" t="s">
        <v>174</v>
      </c>
      <c r="E37" t="s">
        <v>207</v>
      </c>
      <c r="F37" s="26">
        <v>0.62</v>
      </c>
      <c r="G37" s="27">
        <v>0.94</v>
      </c>
      <c r="H37" s="24">
        <f>0.62*D34</f>
        <v>43.4</v>
      </c>
      <c r="I37" s="25">
        <f>0.94*D34</f>
        <v>65.8</v>
      </c>
      <c r="J37" s="28">
        <f t="shared" ref="J37:J41" si="6">H37*10^-6</f>
        <v>4.3399999999999998E-5</v>
      </c>
      <c r="K37" s="29">
        <f t="shared" ref="K37:K41" si="7">I37*10^-6</f>
        <v>6.58E-5</v>
      </c>
      <c r="L37" s="69">
        <v>23.7</v>
      </c>
      <c r="M37" s="69"/>
      <c r="N37" s="69"/>
      <c r="O37" s="23"/>
      <c r="P37" s="23"/>
      <c r="Q37" s="45"/>
    </row>
    <row r="38" spans="1:17" ht="17.25" x14ac:dyDescent="0.25">
      <c r="A38" s="71"/>
      <c r="B38" s="65"/>
      <c r="C38" s="66"/>
      <c r="D38" s="23" t="s">
        <v>175</v>
      </c>
      <c r="E38" t="s">
        <v>209</v>
      </c>
      <c r="F38" s="26">
        <v>0.94</v>
      </c>
      <c r="G38" s="33">
        <v>0.98499999999999999</v>
      </c>
      <c r="H38" s="24">
        <f>0.94*D34</f>
        <v>65.8</v>
      </c>
      <c r="I38" s="25">
        <f>G38*D34</f>
        <v>68.95</v>
      </c>
      <c r="J38" s="28">
        <f t="shared" si="6"/>
        <v>6.58E-5</v>
      </c>
      <c r="K38" s="29">
        <f t="shared" si="7"/>
        <v>6.8949999999999995E-5</v>
      </c>
      <c r="L38" s="69">
        <v>2.36</v>
      </c>
      <c r="M38" s="69"/>
      <c r="N38" s="69"/>
      <c r="O38" s="23" t="s">
        <v>186</v>
      </c>
      <c r="P38" s="23"/>
      <c r="Q38" s="45"/>
    </row>
    <row r="39" spans="1:17" ht="17.25" x14ac:dyDescent="0.25">
      <c r="A39" s="71"/>
      <c r="B39" s="65" t="s">
        <v>172</v>
      </c>
      <c r="C39" s="66"/>
      <c r="D39" s="23" t="s">
        <v>176</v>
      </c>
      <c r="E39" t="s">
        <v>210</v>
      </c>
      <c r="F39" s="30">
        <v>0.34</v>
      </c>
      <c r="G39" s="33">
        <v>0.98499999999999999</v>
      </c>
      <c r="H39" s="24">
        <f>F39*D34</f>
        <v>23.8</v>
      </c>
      <c r="I39" s="25">
        <f>G39*D34</f>
        <v>68.95</v>
      </c>
      <c r="J39" s="28">
        <f t="shared" si="6"/>
        <v>2.3799999999999999E-5</v>
      </c>
      <c r="K39" s="29">
        <f t="shared" si="7"/>
        <v>6.8949999999999995E-5</v>
      </c>
      <c r="L39" s="69">
        <v>12.61</v>
      </c>
      <c r="M39" s="69"/>
      <c r="N39" s="69"/>
      <c r="O39" s="23"/>
      <c r="P39" s="23"/>
      <c r="Q39" s="45"/>
    </row>
    <row r="40" spans="1:17" ht="17.25" x14ac:dyDescent="0.25">
      <c r="A40" s="71"/>
      <c r="B40" s="65"/>
      <c r="C40" s="66"/>
      <c r="D40" s="23" t="s">
        <v>177</v>
      </c>
      <c r="E40" t="s">
        <v>211</v>
      </c>
      <c r="F40" s="26">
        <v>0.11</v>
      </c>
      <c r="G40" s="27">
        <v>0.34</v>
      </c>
      <c r="H40" s="24">
        <f>F40*D34</f>
        <v>7.7</v>
      </c>
      <c r="I40" s="25">
        <f>G40*D34</f>
        <v>23.8</v>
      </c>
      <c r="J40" s="28">
        <f t="shared" si="6"/>
        <v>7.6999999999999991E-6</v>
      </c>
      <c r="K40" s="29">
        <f t="shared" si="7"/>
        <v>2.3799999999999999E-5</v>
      </c>
      <c r="L40" s="69">
        <v>6.09</v>
      </c>
      <c r="M40" s="69"/>
      <c r="N40" s="69"/>
      <c r="O40" s="23"/>
      <c r="P40" s="23"/>
      <c r="Q40" s="45"/>
    </row>
    <row r="41" spans="1:17" ht="15.75" thickBot="1" x14ac:dyDescent="0.3">
      <c r="A41" s="71"/>
      <c r="B41" s="67"/>
      <c r="C41" s="68"/>
      <c r="D41" s="35" t="s">
        <v>178</v>
      </c>
      <c r="E41" s="35" t="s">
        <v>213</v>
      </c>
      <c r="F41" s="39">
        <v>0.09</v>
      </c>
      <c r="G41" s="40">
        <v>0.11</v>
      </c>
      <c r="H41" s="41">
        <f>F41*D34</f>
        <v>6.3</v>
      </c>
      <c r="I41" s="42">
        <f>G41*D34</f>
        <v>7.7</v>
      </c>
      <c r="J41" s="43">
        <f t="shared" si="6"/>
        <v>6.2999999999999998E-6</v>
      </c>
      <c r="K41" s="44">
        <f t="shared" si="7"/>
        <v>7.6999999999999991E-6</v>
      </c>
      <c r="L41" s="70">
        <v>1.59</v>
      </c>
      <c r="M41" s="70"/>
      <c r="N41" s="70"/>
      <c r="O41" s="35"/>
      <c r="P41" s="35"/>
      <c r="Q41" s="46"/>
    </row>
    <row r="42" spans="1:17" ht="15.75" thickTop="1" x14ac:dyDescent="0.25"/>
    <row r="43" spans="1:17" ht="15.75" thickBot="1" x14ac:dyDescent="0.3"/>
    <row r="44" spans="1:17" ht="15.75" thickTop="1" x14ac:dyDescent="0.25">
      <c r="B44" s="47" t="s">
        <v>170</v>
      </c>
      <c r="C44" s="48"/>
      <c r="D44" s="48">
        <v>65</v>
      </c>
      <c r="E44" s="48" t="s">
        <v>25</v>
      </c>
      <c r="F44" s="79" t="s">
        <v>181</v>
      </c>
      <c r="G44" s="79"/>
      <c r="H44" s="79" t="s">
        <v>182</v>
      </c>
      <c r="I44" s="79"/>
      <c r="J44" s="79" t="s">
        <v>183</v>
      </c>
      <c r="K44" s="79"/>
      <c r="L44" s="79" t="s">
        <v>184</v>
      </c>
      <c r="M44" s="79"/>
      <c r="N44" s="79"/>
      <c r="O44" s="79" t="s">
        <v>185</v>
      </c>
      <c r="P44" s="79"/>
      <c r="Q44" s="80"/>
    </row>
    <row r="45" spans="1:17" x14ac:dyDescent="0.25">
      <c r="B45" s="49"/>
      <c r="C45" s="23"/>
      <c r="D45" s="23"/>
      <c r="E45" s="23"/>
      <c r="F45" s="24" t="s">
        <v>179</v>
      </c>
      <c r="G45" s="25" t="s">
        <v>180</v>
      </c>
      <c r="H45" s="24" t="s">
        <v>179</v>
      </c>
      <c r="I45" s="25" t="s">
        <v>180</v>
      </c>
      <c r="J45" s="24" t="s">
        <v>179</v>
      </c>
      <c r="K45" s="25" t="s">
        <v>180</v>
      </c>
      <c r="L45" s="23"/>
      <c r="M45" s="23"/>
      <c r="N45" s="23"/>
      <c r="O45" s="23"/>
      <c r="P45" s="23"/>
      <c r="Q45" s="50"/>
    </row>
    <row r="46" spans="1:17" x14ac:dyDescent="0.25">
      <c r="B46" s="81" t="s">
        <v>171</v>
      </c>
      <c r="C46" s="66"/>
      <c r="D46" s="23" t="s">
        <v>173</v>
      </c>
      <c r="E46" s="23" t="s">
        <v>218</v>
      </c>
      <c r="F46" s="26">
        <v>0.09</v>
      </c>
      <c r="G46" s="27">
        <v>0.62</v>
      </c>
      <c r="H46" s="24">
        <f>0.09*D44</f>
        <v>5.85</v>
      </c>
      <c r="I46" s="25">
        <f>0.62*D44</f>
        <v>40.299999999999997</v>
      </c>
      <c r="J46" s="28">
        <f>H46*10^-6</f>
        <v>5.849999999999999E-6</v>
      </c>
      <c r="K46" s="29">
        <f>I46*10^-6</f>
        <v>4.0299999999999997E-5</v>
      </c>
      <c r="L46" s="69">
        <v>48.16</v>
      </c>
      <c r="M46" s="69"/>
      <c r="N46" s="69"/>
      <c r="O46" s="77">
        <f>(SUM(L46:N48)-SUM(L49:N51))</f>
        <v>53.580000000000013</v>
      </c>
      <c r="P46" s="77"/>
      <c r="Q46" s="78"/>
    </row>
    <row r="47" spans="1:17" ht="17.25" x14ac:dyDescent="0.25">
      <c r="B47" s="81"/>
      <c r="C47" s="66"/>
      <c r="D47" s="23" t="s">
        <v>174</v>
      </c>
      <c r="E47" s="23" t="s">
        <v>219</v>
      </c>
      <c r="F47" s="26">
        <v>0.62</v>
      </c>
      <c r="G47" s="27">
        <v>0.94</v>
      </c>
      <c r="H47" s="24">
        <f>0.62*D44</f>
        <v>40.299999999999997</v>
      </c>
      <c r="I47" s="25">
        <f>0.94*D44</f>
        <v>61.099999999999994</v>
      </c>
      <c r="J47" s="28">
        <f t="shared" ref="J47:J51" si="8">H47*10^-6</f>
        <v>4.0299999999999997E-5</v>
      </c>
      <c r="K47" s="29">
        <f t="shared" ref="K47:K51" si="9">I47*10^-6</f>
        <v>6.1099999999999994E-5</v>
      </c>
      <c r="L47" s="69">
        <v>22.01</v>
      </c>
      <c r="M47" s="69"/>
      <c r="N47" s="69"/>
      <c r="O47" s="23"/>
      <c r="P47" s="23"/>
      <c r="Q47" s="50"/>
    </row>
    <row r="48" spans="1:17" ht="17.25" x14ac:dyDescent="0.25">
      <c r="B48" s="81"/>
      <c r="C48" s="66"/>
      <c r="D48" s="23" t="s">
        <v>175</v>
      </c>
      <c r="E48" s="23" t="s">
        <v>220</v>
      </c>
      <c r="F48" s="26">
        <v>0.94</v>
      </c>
      <c r="G48" s="33">
        <v>0.98499999999999999</v>
      </c>
      <c r="H48" s="24">
        <f>0.94*D44</f>
        <v>61.099999999999994</v>
      </c>
      <c r="I48" s="25">
        <f>G48*D44</f>
        <v>64.025000000000006</v>
      </c>
      <c r="J48" s="28">
        <f t="shared" si="8"/>
        <v>6.1099999999999994E-5</v>
      </c>
      <c r="K48" s="29">
        <f t="shared" si="9"/>
        <v>6.4024999999999998E-5</v>
      </c>
      <c r="L48" s="69">
        <v>2.15</v>
      </c>
      <c r="M48" s="69"/>
      <c r="N48" s="69"/>
      <c r="O48" s="23" t="s">
        <v>224</v>
      </c>
      <c r="P48" s="23"/>
      <c r="Q48" s="50"/>
    </row>
    <row r="49" spans="2:17" ht="17.25" x14ac:dyDescent="0.25">
      <c r="B49" s="81" t="s">
        <v>172</v>
      </c>
      <c r="C49" s="66"/>
      <c r="D49" s="23" t="s">
        <v>176</v>
      </c>
      <c r="E49" s="23" t="s">
        <v>221</v>
      </c>
      <c r="F49" s="30">
        <v>0.34</v>
      </c>
      <c r="G49" s="33">
        <v>0.98499999999999999</v>
      </c>
      <c r="H49" s="24">
        <f>F49*D44</f>
        <v>22.1</v>
      </c>
      <c r="I49" s="25">
        <f>G49*D44</f>
        <v>64.025000000000006</v>
      </c>
      <c r="J49" s="28">
        <f t="shared" si="8"/>
        <v>2.2100000000000002E-5</v>
      </c>
      <c r="K49" s="29">
        <f t="shared" si="9"/>
        <v>6.4024999999999998E-5</v>
      </c>
      <c r="L49" s="69">
        <v>11.67</v>
      </c>
      <c r="M49" s="69"/>
      <c r="N49" s="69"/>
      <c r="O49" s="23"/>
      <c r="P49" s="23"/>
      <c r="Q49" s="50"/>
    </row>
    <row r="50" spans="2:17" ht="17.25" x14ac:dyDescent="0.25">
      <c r="B50" s="81"/>
      <c r="C50" s="66"/>
      <c r="D50" s="23" t="s">
        <v>177</v>
      </c>
      <c r="E50" s="23" t="s">
        <v>222</v>
      </c>
      <c r="F50" s="26">
        <v>0.11</v>
      </c>
      <c r="G50" s="27">
        <v>0.34</v>
      </c>
      <c r="H50" s="24">
        <f>F50*D44</f>
        <v>7.15</v>
      </c>
      <c r="I50" s="25">
        <f>G50*D44</f>
        <v>22.1</v>
      </c>
      <c r="J50" s="28">
        <f t="shared" si="8"/>
        <v>7.1500000000000002E-6</v>
      </c>
      <c r="K50" s="29">
        <f t="shared" si="9"/>
        <v>2.2100000000000002E-5</v>
      </c>
      <c r="L50" s="69">
        <v>5.62</v>
      </c>
      <c r="M50" s="69"/>
      <c r="N50" s="69"/>
      <c r="O50" s="23"/>
      <c r="P50" s="23"/>
      <c r="Q50" s="50"/>
    </row>
    <row r="51" spans="2:17" ht="15.75" thickBot="1" x14ac:dyDescent="0.3">
      <c r="B51" s="82"/>
      <c r="C51" s="83"/>
      <c r="D51" s="51" t="s">
        <v>178</v>
      </c>
      <c r="E51" s="51" t="s">
        <v>223</v>
      </c>
      <c r="F51" s="52">
        <v>0.09</v>
      </c>
      <c r="G51" s="53">
        <v>0.11</v>
      </c>
      <c r="H51" s="54">
        <f>F51*D44</f>
        <v>5.85</v>
      </c>
      <c r="I51" s="55">
        <f>G51*D44</f>
        <v>7.15</v>
      </c>
      <c r="J51" s="56">
        <f t="shared" si="8"/>
        <v>5.849999999999999E-6</v>
      </c>
      <c r="K51" s="57">
        <f t="shared" si="9"/>
        <v>7.1500000000000002E-6</v>
      </c>
      <c r="L51" s="84">
        <v>1.45</v>
      </c>
      <c r="M51" s="84"/>
      <c r="N51" s="84"/>
      <c r="O51" s="51"/>
      <c r="P51" s="51"/>
      <c r="Q51" s="58"/>
    </row>
    <row r="52" spans="2:17" ht="15.75" thickTop="1" x14ac:dyDescent="0.25"/>
  </sheetData>
  <mergeCells count="74">
    <mergeCell ref="B49:C51"/>
    <mergeCell ref="L49:N49"/>
    <mergeCell ref="L50:N50"/>
    <mergeCell ref="L51:N51"/>
    <mergeCell ref="B46:C48"/>
    <mergeCell ref="L46:N46"/>
    <mergeCell ref="O46:Q46"/>
    <mergeCell ref="L47:N47"/>
    <mergeCell ref="L48:N48"/>
    <mergeCell ref="F44:G44"/>
    <mergeCell ref="H44:I44"/>
    <mergeCell ref="J44:K44"/>
    <mergeCell ref="L44:N44"/>
    <mergeCell ref="O44:Q44"/>
    <mergeCell ref="L9:N9"/>
    <mergeCell ref="L10:N10"/>
    <mergeCell ref="L11:N11"/>
    <mergeCell ref="O4:Q4"/>
    <mergeCell ref="O6:Q6"/>
    <mergeCell ref="L4:N4"/>
    <mergeCell ref="L6:N6"/>
    <mergeCell ref="L7:N7"/>
    <mergeCell ref="L8:N8"/>
    <mergeCell ref="B6:C8"/>
    <mergeCell ref="B9:C11"/>
    <mergeCell ref="F4:G4"/>
    <mergeCell ref="H4:I4"/>
    <mergeCell ref="J4:K4"/>
    <mergeCell ref="F14:G14"/>
    <mergeCell ref="H14:I14"/>
    <mergeCell ref="J14:K14"/>
    <mergeCell ref="L14:N14"/>
    <mergeCell ref="O14:Q14"/>
    <mergeCell ref="B16:C18"/>
    <mergeCell ref="L16:N16"/>
    <mergeCell ref="O16:Q16"/>
    <mergeCell ref="L17:N17"/>
    <mergeCell ref="L18:N18"/>
    <mergeCell ref="O24:Q24"/>
    <mergeCell ref="B26:C28"/>
    <mergeCell ref="L26:N26"/>
    <mergeCell ref="O26:Q26"/>
    <mergeCell ref="L27:N27"/>
    <mergeCell ref="L28:N28"/>
    <mergeCell ref="F24:G24"/>
    <mergeCell ref="H24:I24"/>
    <mergeCell ref="J24:K24"/>
    <mergeCell ref="L24:N24"/>
    <mergeCell ref="O34:Q34"/>
    <mergeCell ref="B36:C38"/>
    <mergeCell ref="L36:N36"/>
    <mergeCell ref="O36:Q36"/>
    <mergeCell ref="L37:N37"/>
    <mergeCell ref="L38:N38"/>
    <mergeCell ref="F34:G34"/>
    <mergeCell ref="H34:I34"/>
    <mergeCell ref="J34:K34"/>
    <mergeCell ref="L34:N34"/>
    <mergeCell ref="B39:C41"/>
    <mergeCell ref="L39:N39"/>
    <mergeCell ref="L40:N40"/>
    <mergeCell ref="L41:N41"/>
    <mergeCell ref="A4:A11"/>
    <mergeCell ref="A14:A21"/>
    <mergeCell ref="A24:A31"/>
    <mergeCell ref="A34:A41"/>
    <mergeCell ref="B29:C31"/>
    <mergeCell ref="L29:N29"/>
    <mergeCell ref="L30:N30"/>
    <mergeCell ref="L31:N31"/>
    <mergeCell ref="B19:C21"/>
    <mergeCell ref="L19:N19"/>
    <mergeCell ref="L20:N20"/>
    <mergeCell ref="L21:N21"/>
  </mergeCells>
  <pageMargins left="0.7" right="0.7" top="0.78740157499999996" bottom="0.78740157499999996" header="0.3" footer="0.3"/>
  <pageSetup paperSize="9"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7AC212C22D02744B6E481E256E49DD6" ma:contentTypeVersion="2" ma:contentTypeDescription="Vytvoří nový dokument" ma:contentTypeScope="" ma:versionID="a793142d620b0896d7a0e67073e1ec13">
  <xsd:schema xmlns:xsd="http://www.w3.org/2001/XMLSchema" xmlns:xs="http://www.w3.org/2001/XMLSchema" xmlns:p="http://schemas.microsoft.com/office/2006/metadata/properties" xmlns:ns3="d91059b1-7c17-40b4-8a95-6df154413074" targetNamespace="http://schemas.microsoft.com/office/2006/metadata/properties" ma:root="true" ma:fieldsID="fcde72e8427d5994b6bac5eba25ce5b2" ns3:_="">
    <xsd:import namespace="d91059b1-7c17-40b4-8a95-6df15441307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1059b1-7c17-40b4-8a95-6df1544130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8740D28-1C00-4E09-83E2-B4FBE69D9C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018AAEA-FFDB-4D4E-9698-6CF138730B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1059b1-7c17-40b4-8a95-6df1544130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4CE2E0E-448A-4453-90AE-415DB3830410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d91059b1-7c17-40b4-8a95-6df154413074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pV</vt:lpstr>
      <vt:lpstr>soupe</vt:lpstr>
      <vt:lpstr>iteracni vypocet prace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janst</dc:creator>
  <cp:lastModifiedBy>janst</cp:lastModifiedBy>
  <dcterms:created xsi:type="dcterms:W3CDTF">2020-05-15T09:38:02Z</dcterms:created>
  <dcterms:modified xsi:type="dcterms:W3CDTF">2020-06-24T17:59:47Z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0x010100D7AC212C22D02744B6E481E256E49DD6</vt:lpwstr>
  </property>
</Properties>
</file>