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2.xml" ContentType="application/vnd.openxmlformats-officedocument.drawing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queryTables/queryTable13.xml" ContentType="application/vnd.openxmlformats-officedocument.spreadsheetml.queryTable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6.xml" ContentType="application/vnd.openxmlformats-officedocument.drawing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/>
  <mc:AlternateContent xmlns:mc="http://schemas.openxmlformats.org/markup-compatibility/2006">
    <mc:Choice Requires="x15">
      <x15ac:absPath xmlns:x15ac="http://schemas.microsoft.com/office/spreadsheetml/2010/11/ac" url="E:\Dropbox\diplomka\data_DP\"/>
    </mc:Choice>
  </mc:AlternateContent>
  <bookViews>
    <workbookView xWindow="0" yWindow="0" windowWidth="28800" windowHeight="12360" firstSheet="6" activeTab="11"/>
  </bookViews>
  <sheets>
    <sheet name="relace_graf_SIP" sheetId="9" r:id="rId1"/>
    <sheet name="relace_graf_PJSIP" sheetId="12" r:id="rId2"/>
    <sheet name="RTP_SIP" sheetId="1" r:id="rId3"/>
    <sheet name="relace_graf_SIP_g723" sheetId="16" r:id="rId4"/>
    <sheet name="RTP_SIP_g723" sheetId="14" r:id="rId5"/>
    <sheet name="relace_graf_PJSIP_g723" sheetId="15" r:id="rId6"/>
    <sheet name="RTP_PJSIP_g723" sheetId="13" r:id="rId7"/>
    <sheet name="RTP_PJSIP" sheetId="3" r:id="rId8"/>
    <sheet name="prubeh_rel_graf" sheetId="8" r:id="rId9"/>
    <sheet name="prubeh relaci" sheetId="2" r:id="rId10"/>
    <sheet name="transakce_graf_pjsip" sheetId="10" r:id="rId11"/>
    <sheet name="transakce_graf_sip" sheetId="11" r:id="rId12"/>
    <sheet name="transakce_PJSIP" sheetId="5" r:id="rId13"/>
    <sheet name="transakce_SIP" sheetId="7" r:id="rId14"/>
  </sheets>
  <definedNames>
    <definedName name="Desired_vs._Current" localSheetId="9">'prubeh relaci'!$A$2:$C$86</definedName>
    <definedName name="Traffic1" localSheetId="7">RTP_PJSIP!$A$2:$C$84</definedName>
    <definedName name="Traffic1" localSheetId="6">RTP_PJSIP_g723!$A$2:$C$88</definedName>
    <definedName name="Traffic1" localSheetId="2">RTP_SIP!$A$2:$C$81</definedName>
    <definedName name="Traffic1" localSheetId="4">RTP_SIP_g723!$A$2:$C$86</definedName>
    <definedName name="Traffic1" localSheetId="12">transakce_PJSIP!$A$1:$D$36</definedName>
    <definedName name="Traffic1" localSheetId="13">transakce_SIP!$A$1:$D$36</definedName>
    <definedName name="Traffic1_1" localSheetId="7">RTP_PJSIP!$D$2:$E$87</definedName>
    <definedName name="Traffic1_1" localSheetId="6">RTP_PJSIP_g723!$D$2:$E$88</definedName>
    <definedName name="Traffic1_1" localSheetId="2">RTP_SIP!$D$2:$E$81</definedName>
    <definedName name="Traffic1_1" localSheetId="4">RTP_SIP_g723!$D$2:$E$86</definedName>
    <definedName name="Traffic1_1" localSheetId="12">transakce_PJSIP!$E$1:$G$36</definedName>
    <definedName name="Traffic1_1" localSheetId="13">transakce_SIP!$E$1:$G$36</definedName>
    <definedName name="Traffic1_2" localSheetId="7">RTP_PJSIP!$F$2:$G$87</definedName>
    <definedName name="Traffic1_2" localSheetId="6">RTP_PJSIP_g723!$F$2:$G$86</definedName>
    <definedName name="Traffic1_2" localSheetId="2">RTP_SIP!$F$2:$G$76</definedName>
    <definedName name="Traffic1_2" localSheetId="4">RTP_SIP_g723!$F$2:$G$76</definedName>
    <definedName name="Traffic1_2" localSheetId="12">transakce_PJSIP!$H$1:$J$36</definedName>
    <definedName name="Traffic1_2" localSheetId="13">transakce_SIP!$H$1:$J$36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8576" i="14" l="1"/>
  <c r="B1048576" i="14"/>
  <c r="F1048566" i="14"/>
  <c r="I88" i="14"/>
  <c r="H88" i="14"/>
  <c r="I86" i="14"/>
  <c r="H86" i="14"/>
  <c r="I85" i="14"/>
  <c r="H85" i="14"/>
  <c r="I84" i="14"/>
  <c r="H84" i="14"/>
  <c r="I83" i="14"/>
  <c r="H83" i="14"/>
  <c r="P82" i="14"/>
  <c r="O82" i="14"/>
  <c r="N82" i="14"/>
  <c r="M82" i="14"/>
  <c r="L82" i="14"/>
  <c r="K82" i="14"/>
  <c r="I82" i="14"/>
  <c r="H82" i="14"/>
  <c r="P81" i="14"/>
  <c r="O81" i="14"/>
  <c r="N81" i="14"/>
  <c r="M81" i="14"/>
  <c r="L81" i="14"/>
  <c r="K81" i="14"/>
  <c r="I81" i="14"/>
  <c r="H81" i="14"/>
  <c r="P80" i="14"/>
  <c r="O80" i="14"/>
  <c r="N80" i="14"/>
  <c r="M80" i="14"/>
  <c r="L80" i="14"/>
  <c r="K80" i="14"/>
  <c r="I80" i="14"/>
  <c r="H80" i="14"/>
  <c r="P79" i="14"/>
  <c r="O79" i="14"/>
  <c r="N79" i="14"/>
  <c r="M79" i="14"/>
  <c r="L79" i="14"/>
  <c r="K79" i="14"/>
  <c r="I79" i="14"/>
  <c r="H79" i="14"/>
  <c r="P78" i="14"/>
  <c r="O78" i="14"/>
  <c r="N78" i="14"/>
  <c r="M78" i="14"/>
  <c r="L78" i="14"/>
  <c r="K78" i="14"/>
  <c r="I78" i="14"/>
  <c r="H78" i="14"/>
  <c r="P77" i="14"/>
  <c r="O77" i="14"/>
  <c r="N77" i="14"/>
  <c r="M77" i="14"/>
  <c r="L77" i="14"/>
  <c r="K77" i="14"/>
  <c r="I77" i="14"/>
  <c r="H77" i="14"/>
  <c r="P76" i="14"/>
  <c r="O76" i="14"/>
  <c r="N76" i="14"/>
  <c r="M76" i="14"/>
  <c r="L76" i="14"/>
  <c r="K76" i="14"/>
  <c r="I76" i="14"/>
  <c r="H76" i="14"/>
  <c r="P75" i="14"/>
  <c r="O75" i="14"/>
  <c r="N75" i="14"/>
  <c r="M75" i="14"/>
  <c r="L75" i="14"/>
  <c r="K75" i="14"/>
  <c r="I75" i="14"/>
  <c r="H75" i="14"/>
  <c r="P74" i="14"/>
  <c r="O74" i="14"/>
  <c r="N74" i="14"/>
  <c r="M74" i="14"/>
  <c r="L74" i="14"/>
  <c r="K74" i="14"/>
  <c r="I74" i="14"/>
  <c r="H74" i="14"/>
  <c r="P73" i="14"/>
  <c r="O73" i="14"/>
  <c r="N73" i="14"/>
  <c r="M73" i="14"/>
  <c r="L73" i="14"/>
  <c r="K73" i="14"/>
  <c r="I73" i="14"/>
  <c r="H73" i="14"/>
  <c r="P72" i="14"/>
  <c r="O72" i="14"/>
  <c r="N72" i="14"/>
  <c r="M72" i="14"/>
  <c r="L72" i="14"/>
  <c r="K72" i="14"/>
  <c r="I72" i="14"/>
  <c r="H72" i="14"/>
  <c r="P71" i="14"/>
  <c r="O71" i="14"/>
  <c r="N71" i="14"/>
  <c r="M71" i="14"/>
  <c r="L71" i="14"/>
  <c r="K71" i="14"/>
  <c r="I71" i="14"/>
  <c r="H71" i="14"/>
  <c r="P70" i="14"/>
  <c r="O70" i="14"/>
  <c r="N70" i="14"/>
  <c r="M70" i="14"/>
  <c r="L70" i="14"/>
  <c r="K70" i="14"/>
  <c r="I70" i="14"/>
  <c r="H70" i="14"/>
  <c r="P69" i="14"/>
  <c r="O69" i="14"/>
  <c r="N69" i="14"/>
  <c r="M69" i="14"/>
  <c r="L69" i="14"/>
  <c r="K69" i="14"/>
  <c r="I69" i="14"/>
  <c r="H69" i="14"/>
  <c r="P68" i="14"/>
  <c r="O68" i="14"/>
  <c r="N68" i="14"/>
  <c r="M68" i="14"/>
  <c r="L68" i="14"/>
  <c r="K68" i="14"/>
  <c r="I68" i="14"/>
  <c r="H68" i="14"/>
  <c r="P67" i="14"/>
  <c r="O67" i="14"/>
  <c r="N67" i="14"/>
  <c r="M67" i="14"/>
  <c r="L67" i="14"/>
  <c r="K67" i="14"/>
  <c r="I67" i="14"/>
  <c r="H67" i="14"/>
  <c r="P66" i="14"/>
  <c r="O66" i="14"/>
  <c r="N66" i="14"/>
  <c r="M66" i="14"/>
  <c r="L66" i="14"/>
  <c r="K66" i="14"/>
  <c r="I66" i="14"/>
  <c r="H66" i="14"/>
  <c r="P65" i="14"/>
  <c r="O65" i="14"/>
  <c r="N65" i="14"/>
  <c r="M65" i="14"/>
  <c r="L65" i="14"/>
  <c r="K65" i="14"/>
  <c r="I65" i="14"/>
  <c r="H65" i="14"/>
  <c r="P64" i="14"/>
  <c r="O64" i="14"/>
  <c r="N64" i="14"/>
  <c r="M64" i="14"/>
  <c r="L64" i="14"/>
  <c r="K64" i="14"/>
  <c r="I64" i="14"/>
  <c r="H64" i="14"/>
  <c r="P63" i="14"/>
  <c r="O63" i="14"/>
  <c r="N63" i="14"/>
  <c r="M63" i="14"/>
  <c r="L63" i="14"/>
  <c r="K63" i="14"/>
  <c r="I63" i="14"/>
  <c r="H63" i="14"/>
  <c r="P62" i="14"/>
  <c r="O62" i="14"/>
  <c r="N62" i="14"/>
  <c r="M62" i="14"/>
  <c r="L62" i="14"/>
  <c r="K62" i="14"/>
  <c r="I62" i="14"/>
  <c r="H62" i="14"/>
  <c r="P61" i="14"/>
  <c r="O61" i="14"/>
  <c r="N61" i="14"/>
  <c r="M61" i="14"/>
  <c r="L61" i="14"/>
  <c r="K61" i="14"/>
  <c r="I61" i="14"/>
  <c r="H61" i="14"/>
  <c r="P60" i="14"/>
  <c r="O60" i="14"/>
  <c r="N60" i="14"/>
  <c r="M60" i="14"/>
  <c r="L60" i="14"/>
  <c r="K60" i="14"/>
  <c r="I60" i="14"/>
  <c r="H60" i="14"/>
  <c r="P59" i="14"/>
  <c r="O59" i="14"/>
  <c r="N59" i="14"/>
  <c r="M59" i="14"/>
  <c r="L59" i="14"/>
  <c r="K59" i="14"/>
  <c r="I59" i="14"/>
  <c r="H59" i="14"/>
  <c r="P58" i="14"/>
  <c r="O58" i="14"/>
  <c r="N58" i="14"/>
  <c r="M58" i="14"/>
  <c r="L58" i="14"/>
  <c r="K58" i="14"/>
  <c r="I58" i="14"/>
  <c r="H58" i="14"/>
  <c r="P57" i="14"/>
  <c r="O57" i="14"/>
  <c r="N57" i="14"/>
  <c r="M57" i="14"/>
  <c r="L57" i="14"/>
  <c r="K57" i="14"/>
  <c r="I57" i="14"/>
  <c r="H57" i="14"/>
  <c r="P56" i="14"/>
  <c r="O56" i="14"/>
  <c r="N56" i="14"/>
  <c r="M56" i="14"/>
  <c r="L56" i="14"/>
  <c r="K56" i="14"/>
  <c r="I56" i="14"/>
  <c r="H56" i="14"/>
  <c r="P55" i="14"/>
  <c r="O55" i="14"/>
  <c r="N55" i="14"/>
  <c r="M55" i="14"/>
  <c r="L55" i="14"/>
  <c r="K55" i="14"/>
  <c r="I55" i="14"/>
  <c r="H55" i="14"/>
  <c r="P54" i="14"/>
  <c r="O54" i="14"/>
  <c r="N54" i="14"/>
  <c r="M54" i="14"/>
  <c r="L54" i="14"/>
  <c r="K54" i="14"/>
  <c r="I54" i="14"/>
  <c r="H54" i="14"/>
  <c r="P53" i="14"/>
  <c r="O53" i="14"/>
  <c r="N53" i="14"/>
  <c r="M53" i="14"/>
  <c r="L53" i="14"/>
  <c r="K53" i="14"/>
  <c r="I53" i="14"/>
  <c r="H53" i="14"/>
  <c r="P52" i="14"/>
  <c r="O52" i="14"/>
  <c r="N52" i="14"/>
  <c r="M52" i="14"/>
  <c r="L52" i="14"/>
  <c r="K52" i="14"/>
  <c r="I52" i="14"/>
  <c r="H52" i="14"/>
  <c r="P51" i="14"/>
  <c r="O51" i="14"/>
  <c r="N51" i="14"/>
  <c r="M51" i="14"/>
  <c r="L51" i="14"/>
  <c r="K51" i="14"/>
  <c r="I51" i="14"/>
  <c r="H51" i="14"/>
  <c r="P50" i="14"/>
  <c r="O50" i="14"/>
  <c r="N50" i="14"/>
  <c r="M50" i="14"/>
  <c r="L50" i="14"/>
  <c r="K50" i="14"/>
  <c r="I50" i="14"/>
  <c r="H50" i="14"/>
  <c r="P49" i="14"/>
  <c r="O49" i="14"/>
  <c r="N49" i="14"/>
  <c r="M49" i="14"/>
  <c r="L49" i="14"/>
  <c r="K49" i="14"/>
  <c r="I49" i="14"/>
  <c r="H49" i="14"/>
  <c r="P48" i="14"/>
  <c r="O48" i="14"/>
  <c r="N48" i="14"/>
  <c r="M48" i="14"/>
  <c r="L48" i="14"/>
  <c r="K48" i="14"/>
  <c r="I48" i="14"/>
  <c r="H48" i="14"/>
  <c r="P47" i="14"/>
  <c r="O47" i="14"/>
  <c r="N47" i="14"/>
  <c r="M47" i="14"/>
  <c r="L47" i="14"/>
  <c r="K47" i="14"/>
  <c r="I47" i="14"/>
  <c r="H47" i="14"/>
  <c r="P46" i="14"/>
  <c r="O46" i="14"/>
  <c r="N46" i="14"/>
  <c r="M46" i="14"/>
  <c r="L46" i="14"/>
  <c r="K46" i="14"/>
  <c r="I46" i="14"/>
  <c r="H46" i="14"/>
  <c r="P45" i="14"/>
  <c r="O45" i="14"/>
  <c r="N45" i="14"/>
  <c r="M45" i="14"/>
  <c r="L45" i="14"/>
  <c r="K45" i="14"/>
  <c r="I45" i="14"/>
  <c r="H45" i="14"/>
  <c r="P44" i="14"/>
  <c r="O44" i="14"/>
  <c r="N44" i="14"/>
  <c r="M44" i="14"/>
  <c r="L44" i="14"/>
  <c r="K44" i="14"/>
  <c r="I44" i="14"/>
  <c r="H44" i="14"/>
  <c r="P43" i="14"/>
  <c r="O43" i="14"/>
  <c r="N43" i="14"/>
  <c r="M43" i="14"/>
  <c r="L43" i="14"/>
  <c r="K43" i="14"/>
  <c r="I43" i="14"/>
  <c r="H43" i="14"/>
  <c r="P42" i="14"/>
  <c r="O42" i="14"/>
  <c r="N42" i="14"/>
  <c r="M42" i="14"/>
  <c r="L42" i="14"/>
  <c r="K42" i="14"/>
  <c r="I42" i="14"/>
  <c r="H42" i="14"/>
  <c r="P41" i="14"/>
  <c r="O41" i="14"/>
  <c r="N41" i="14"/>
  <c r="M41" i="14"/>
  <c r="L41" i="14"/>
  <c r="K41" i="14"/>
  <c r="I41" i="14"/>
  <c r="H41" i="14"/>
  <c r="P40" i="14"/>
  <c r="O40" i="14"/>
  <c r="N40" i="14"/>
  <c r="M40" i="14"/>
  <c r="L40" i="14"/>
  <c r="K40" i="14"/>
  <c r="I40" i="14"/>
  <c r="H40" i="14"/>
  <c r="P39" i="14"/>
  <c r="O39" i="14"/>
  <c r="N39" i="14"/>
  <c r="M39" i="14"/>
  <c r="L39" i="14"/>
  <c r="K39" i="14"/>
  <c r="I39" i="14"/>
  <c r="H39" i="14"/>
  <c r="P38" i="14"/>
  <c r="O38" i="14"/>
  <c r="N38" i="14"/>
  <c r="M38" i="14"/>
  <c r="L38" i="14"/>
  <c r="K38" i="14"/>
  <c r="I38" i="14"/>
  <c r="H38" i="14"/>
  <c r="P37" i="14"/>
  <c r="O37" i="14"/>
  <c r="N37" i="14"/>
  <c r="M37" i="14"/>
  <c r="L37" i="14"/>
  <c r="K37" i="14"/>
  <c r="I37" i="14"/>
  <c r="H37" i="14"/>
  <c r="P36" i="14"/>
  <c r="O36" i="14"/>
  <c r="N36" i="14"/>
  <c r="M36" i="14"/>
  <c r="L36" i="14"/>
  <c r="K36" i="14"/>
  <c r="I36" i="14"/>
  <c r="H36" i="14"/>
  <c r="P35" i="14"/>
  <c r="O35" i="14"/>
  <c r="N35" i="14"/>
  <c r="M35" i="14"/>
  <c r="L35" i="14"/>
  <c r="K35" i="14"/>
  <c r="I35" i="14"/>
  <c r="H35" i="14"/>
  <c r="P34" i="14"/>
  <c r="O34" i="14"/>
  <c r="N34" i="14"/>
  <c r="M34" i="14"/>
  <c r="L34" i="14"/>
  <c r="K34" i="14"/>
  <c r="I34" i="14"/>
  <c r="H34" i="14"/>
  <c r="P33" i="14"/>
  <c r="O33" i="14"/>
  <c r="N33" i="14"/>
  <c r="M33" i="14"/>
  <c r="L33" i="14"/>
  <c r="K33" i="14"/>
  <c r="I33" i="14"/>
  <c r="H33" i="14"/>
  <c r="P32" i="14"/>
  <c r="O32" i="14"/>
  <c r="N32" i="14"/>
  <c r="M32" i="14"/>
  <c r="L32" i="14"/>
  <c r="K32" i="14"/>
  <c r="I32" i="14"/>
  <c r="H32" i="14"/>
  <c r="P31" i="14"/>
  <c r="O31" i="14"/>
  <c r="N31" i="14"/>
  <c r="M31" i="14"/>
  <c r="L31" i="14"/>
  <c r="K31" i="14"/>
  <c r="I31" i="14"/>
  <c r="H31" i="14"/>
  <c r="P30" i="14"/>
  <c r="O30" i="14"/>
  <c r="N30" i="14"/>
  <c r="M30" i="14"/>
  <c r="L30" i="14"/>
  <c r="K30" i="14"/>
  <c r="I30" i="14"/>
  <c r="H30" i="14"/>
  <c r="P29" i="14"/>
  <c r="O29" i="14"/>
  <c r="N29" i="14"/>
  <c r="M29" i="14"/>
  <c r="L29" i="14"/>
  <c r="K29" i="14"/>
  <c r="I29" i="14"/>
  <c r="H29" i="14"/>
  <c r="P28" i="14"/>
  <c r="O28" i="14"/>
  <c r="N28" i="14"/>
  <c r="M28" i="14"/>
  <c r="L28" i="14"/>
  <c r="K28" i="14"/>
  <c r="I28" i="14"/>
  <c r="H28" i="14"/>
  <c r="P27" i="14"/>
  <c r="O27" i="14"/>
  <c r="N27" i="14"/>
  <c r="M27" i="14"/>
  <c r="L27" i="14"/>
  <c r="K27" i="14"/>
  <c r="I27" i="14"/>
  <c r="H27" i="14"/>
  <c r="P26" i="14"/>
  <c r="O26" i="14"/>
  <c r="N26" i="14"/>
  <c r="M26" i="14"/>
  <c r="L26" i="14"/>
  <c r="K26" i="14"/>
  <c r="I26" i="14"/>
  <c r="H26" i="14"/>
  <c r="P25" i="14"/>
  <c r="O25" i="14"/>
  <c r="N25" i="14"/>
  <c r="M25" i="14"/>
  <c r="L25" i="14"/>
  <c r="K25" i="14"/>
  <c r="I25" i="14"/>
  <c r="H25" i="14"/>
  <c r="P24" i="14"/>
  <c r="O24" i="14"/>
  <c r="N24" i="14"/>
  <c r="M24" i="14"/>
  <c r="L24" i="14"/>
  <c r="K24" i="14"/>
  <c r="I24" i="14"/>
  <c r="H24" i="14"/>
  <c r="P23" i="14"/>
  <c r="O23" i="14"/>
  <c r="N23" i="14"/>
  <c r="M23" i="14"/>
  <c r="L23" i="14"/>
  <c r="K23" i="14"/>
  <c r="I23" i="14"/>
  <c r="H23" i="14"/>
  <c r="P22" i="14"/>
  <c r="O22" i="14"/>
  <c r="N22" i="14"/>
  <c r="M22" i="14"/>
  <c r="L22" i="14"/>
  <c r="K22" i="14"/>
  <c r="I22" i="14"/>
  <c r="H22" i="14"/>
  <c r="P21" i="14"/>
  <c r="O21" i="14"/>
  <c r="N21" i="14"/>
  <c r="M21" i="14"/>
  <c r="L21" i="14"/>
  <c r="K21" i="14"/>
  <c r="I21" i="14"/>
  <c r="H21" i="14"/>
  <c r="P20" i="14"/>
  <c r="O20" i="14"/>
  <c r="N20" i="14"/>
  <c r="M20" i="14"/>
  <c r="L20" i="14"/>
  <c r="K20" i="14"/>
  <c r="I20" i="14"/>
  <c r="H20" i="14"/>
  <c r="P19" i="14"/>
  <c r="O19" i="14"/>
  <c r="N19" i="14"/>
  <c r="M19" i="14"/>
  <c r="L19" i="14"/>
  <c r="K19" i="14"/>
  <c r="I19" i="14"/>
  <c r="H19" i="14"/>
  <c r="P18" i="14"/>
  <c r="O18" i="14"/>
  <c r="N18" i="14"/>
  <c r="M18" i="14"/>
  <c r="L18" i="14"/>
  <c r="K18" i="14"/>
  <c r="I18" i="14"/>
  <c r="H18" i="14"/>
  <c r="P17" i="14"/>
  <c r="O17" i="14"/>
  <c r="N17" i="14"/>
  <c r="M17" i="14"/>
  <c r="L17" i="14"/>
  <c r="K17" i="14"/>
  <c r="I17" i="14"/>
  <c r="H17" i="14"/>
  <c r="P16" i="14"/>
  <c r="O16" i="14"/>
  <c r="N16" i="14"/>
  <c r="M16" i="14"/>
  <c r="L16" i="14"/>
  <c r="K16" i="14"/>
  <c r="I16" i="14"/>
  <c r="H16" i="14"/>
  <c r="P15" i="14"/>
  <c r="O15" i="14"/>
  <c r="N15" i="14"/>
  <c r="M15" i="14"/>
  <c r="L15" i="14"/>
  <c r="K15" i="14"/>
  <c r="I15" i="14"/>
  <c r="H15" i="14"/>
  <c r="P14" i="14"/>
  <c r="O14" i="14"/>
  <c r="N14" i="14"/>
  <c r="M14" i="14"/>
  <c r="L14" i="14"/>
  <c r="K14" i="14"/>
  <c r="I14" i="14"/>
  <c r="H14" i="14"/>
  <c r="P13" i="14"/>
  <c r="O13" i="14"/>
  <c r="N13" i="14"/>
  <c r="M13" i="14"/>
  <c r="L13" i="14"/>
  <c r="K13" i="14"/>
  <c r="I13" i="14"/>
  <c r="H13" i="14"/>
  <c r="P12" i="14"/>
  <c r="O12" i="14"/>
  <c r="N12" i="14"/>
  <c r="M12" i="14"/>
  <c r="L12" i="14"/>
  <c r="K12" i="14"/>
  <c r="I12" i="14"/>
  <c r="H12" i="14"/>
  <c r="P11" i="14"/>
  <c r="O11" i="14"/>
  <c r="N11" i="14"/>
  <c r="M11" i="14"/>
  <c r="L11" i="14"/>
  <c r="K11" i="14"/>
  <c r="I11" i="14"/>
  <c r="H11" i="14"/>
  <c r="P10" i="14"/>
  <c r="O10" i="14"/>
  <c r="N10" i="14"/>
  <c r="M10" i="14"/>
  <c r="L10" i="14"/>
  <c r="K10" i="14"/>
  <c r="I10" i="14"/>
  <c r="H10" i="14"/>
  <c r="P9" i="14"/>
  <c r="O9" i="14"/>
  <c r="N9" i="14"/>
  <c r="M9" i="14"/>
  <c r="L9" i="14"/>
  <c r="K9" i="14"/>
  <c r="I9" i="14"/>
  <c r="H9" i="14"/>
  <c r="P8" i="14"/>
  <c r="O8" i="14"/>
  <c r="N8" i="14"/>
  <c r="M8" i="14"/>
  <c r="L8" i="14"/>
  <c r="K8" i="14"/>
  <c r="I8" i="14"/>
  <c r="H8" i="14"/>
  <c r="P7" i="14"/>
  <c r="O7" i="14"/>
  <c r="N7" i="14"/>
  <c r="M7" i="14"/>
  <c r="L7" i="14"/>
  <c r="K7" i="14"/>
  <c r="I7" i="14"/>
  <c r="H7" i="14"/>
  <c r="P6" i="14"/>
  <c r="O6" i="14"/>
  <c r="N6" i="14"/>
  <c r="M6" i="14"/>
  <c r="L6" i="14"/>
  <c r="K6" i="14"/>
  <c r="I6" i="14"/>
  <c r="H6" i="14"/>
  <c r="W5" i="14"/>
  <c r="P5" i="14"/>
  <c r="O5" i="14"/>
  <c r="N5" i="14"/>
  <c r="M5" i="14"/>
  <c r="L5" i="14"/>
  <c r="K5" i="14"/>
  <c r="I5" i="14"/>
  <c r="H5" i="14"/>
  <c r="P4" i="14"/>
  <c r="O4" i="14"/>
  <c r="N4" i="14"/>
  <c r="M4" i="14"/>
  <c r="L4" i="14"/>
  <c r="K4" i="14"/>
  <c r="I4" i="14"/>
  <c r="H4" i="14"/>
  <c r="P87" i="13"/>
  <c r="O87" i="13"/>
  <c r="N87" i="13"/>
  <c r="M87" i="13"/>
  <c r="L87" i="13"/>
  <c r="K87" i="13"/>
  <c r="I87" i="13"/>
  <c r="H87" i="13"/>
  <c r="P86" i="13"/>
  <c r="O86" i="13"/>
  <c r="N86" i="13"/>
  <c r="M86" i="13"/>
  <c r="L86" i="13"/>
  <c r="K86" i="13"/>
  <c r="I86" i="13"/>
  <c r="H86" i="13"/>
  <c r="P85" i="13"/>
  <c r="O85" i="13"/>
  <c r="N85" i="13"/>
  <c r="M85" i="13"/>
  <c r="L85" i="13"/>
  <c r="K85" i="13"/>
  <c r="I85" i="13"/>
  <c r="H85" i="13"/>
  <c r="P84" i="13"/>
  <c r="O84" i="13"/>
  <c r="N84" i="13"/>
  <c r="M84" i="13"/>
  <c r="L84" i="13"/>
  <c r="K84" i="13"/>
  <c r="I84" i="13"/>
  <c r="H84" i="13"/>
  <c r="P83" i="13"/>
  <c r="O83" i="13"/>
  <c r="N83" i="13"/>
  <c r="M83" i="13"/>
  <c r="L83" i="13"/>
  <c r="K83" i="13"/>
  <c r="I83" i="13"/>
  <c r="H83" i="13"/>
  <c r="P82" i="13"/>
  <c r="O82" i="13"/>
  <c r="N82" i="13"/>
  <c r="M82" i="13"/>
  <c r="L82" i="13"/>
  <c r="K82" i="13"/>
  <c r="I82" i="13"/>
  <c r="H82" i="13"/>
  <c r="P81" i="13"/>
  <c r="O81" i="13"/>
  <c r="N81" i="13"/>
  <c r="M81" i="13"/>
  <c r="L81" i="13"/>
  <c r="K81" i="13"/>
  <c r="I81" i="13"/>
  <c r="H81" i="13"/>
  <c r="P80" i="13"/>
  <c r="O80" i="13"/>
  <c r="N80" i="13"/>
  <c r="M80" i="13"/>
  <c r="L80" i="13"/>
  <c r="K80" i="13"/>
  <c r="I80" i="13"/>
  <c r="H80" i="13"/>
  <c r="P79" i="13"/>
  <c r="O79" i="13"/>
  <c r="N79" i="13"/>
  <c r="M79" i="13"/>
  <c r="L79" i="13"/>
  <c r="K79" i="13"/>
  <c r="I79" i="13"/>
  <c r="H79" i="13"/>
  <c r="P78" i="13"/>
  <c r="O78" i="13"/>
  <c r="N78" i="13"/>
  <c r="M78" i="13"/>
  <c r="L78" i="13"/>
  <c r="K78" i="13"/>
  <c r="I78" i="13"/>
  <c r="H78" i="13"/>
  <c r="P77" i="13"/>
  <c r="O77" i="13"/>
  <c r="N77" i="13"/>
  <c r="M77" i="13"/>
  <c r="L77" i="13"/>
  <c r="K77" i="13"/>
  <c r="I77" i="13"/>
  <c r="H77" i="13"/>
  <c r="P76" i="13"/>
  <c r="O76" i="13"/>
  <c r="N76" i="13"/>
  <c r="M76" i="13"/>
  <c r="L76" i="13"/>
  <c r="K76" i="13"/>
  <c r="I76" i="13"/>
  <c r="H76" i="13"/>
  <c r="P75" i="13"/>
  <c r="O75" i="13"/>
  <c r="N75" i="13"/>
  <c r="M75" i="13"/>
  <c r="L75" i="13"/>
  <c r="K75" i="13"/>
  <c r="I75" i="13"/>
  <c r="H75" i="13"/>
  <c r="P74" i="13"/>
  <c r="O74" i="13"/>
  <c r="N74" i="13"/>
  <c r="M74" i="13"/>
  <c r="L74" i="13"/>
  <c r="K74" i="13"/>
  <c r="I74" i="13"/>
  <c r="H74" i="13"/>
  <c r="P73" i="13"/>
  <c r="O73" i="13"/>
  <c r="N73" i="13"/>
  <c r="M73" i="13"/>
  <c r="L73" i="13"/>
  <c r="K73" i="13"/>
  <c r="I73" i="13"/>
  <c r="H73" i="13"/>
  <c r="P72" i="13"/>
  <c r="O72" i="13"/>
  <c r="N72" i="13"/>
  <c r="M72" i="13"/>
  <c r="L72" i="13"/>
  <c r="K72" i="13"/>
  <c r="I72" i="13"/>
  <c r="H72" i="13"/>
  <c r="P71" i="13"/>
  <c r="O71" i="13"/>
  <c r="N71" i="13"/>
  <c r="M71" i="13"/>
  <c r="L71" i="13"/>
  <c r="K71" i="13"/>
  <c r="I71" i="13"/>
  <c r="H71" i="13"/>
  <c r="P70" i="13"/>
  <c r="O70" i="13"/>
  <c r="N70" i="13"/>
  <c r="M70" i="13"/>
  <c r="L70" i="13"/>
  <c r="K70" i="13"/>
  <c r="I70" i="13"/>
  <c r="H70" i="13"/>
  <c r="P69" i="13"/>
  <c r="O69" i="13"/>
  <c r="N69" i="13"/>
  <c r="M69" i="13"/>
  <c r="L69" i="13"/>
  <c r="K69" i="13"/>
  <c r="I69" i="13"/>
  <c r="H69" i="13"/>
  <c r="P68" i="13"/>
  <c r="O68" i="13"/>
  <c r="N68" i="13"/>
  <c r="M68" i="13"/>
  <c r="L68" i="13"/>
  <c r="K68" i="13"/>
  <c r="I68" i="13"/>
  <c r="H68" i="13"/>
  <c r="P67" i="13"/>
  <c r="O67" i="13"/>
  <c r="N67" i="13"/>
  <c r="M67" i="13"/>
  <c r="L67" i="13"/>
  <c r="K67" i="13"/>
  <c r="I67" i="13"/>
  <c r="H67" i="13"/>
  <c r="P66" i="13"/>
  <c r="O66" i="13"/>
  <c r="N66" i="13"/>
  <c r="M66" i="13"/>
  <c r="L66" i="13"/>
  <c r="K66" i="13"/>
  <c r="I66" i="13"/>
  <c r="H66" i="13"/>
  <c r="P65" i="13"/>
  <c r="O65" i="13"/>
  <c r="N65" i="13"/>
  <c r="M65" i="13"/>
  <c r="L65" i="13"/>
  <c r="K65" i="13"/>
  <c r="I65" i="13"/>
  <c r="H65" i="13"/>
  <c r="P64" i="13"/>
  <c r="O64" i="13"/>
  <c r="N64" i="13"/>
  <c r="M64" i="13"/>
  <c r="L64" i="13"/>
  <c r="K64" i="13"/>
  <c r="I64" i="13"/>
  <c r="H64" i="13"/>
  <c r="P63" i="13"/>
  <c r="O63" i="13"/>
  <c r="N63" i="13"/>
  <c r="M63" i="13"/>
  <c r="L63" i="13"/>
  <c r="K63" i="13"/>
  <c r="I63" i="13"/>
  <c r="H63" i="13"/>
  <c r="P62" i="13"/>
  <c r="O62" i="13"/>
  <c r="N62" i="13"/>
  <c r="M62" i="13"/>
  <c r="L62" i="13"/>
  <c r="K62" i="13"/>
  <c r="I62" i="13"/>
  <c r="H62" i="13"/>
  <c r="P61" i="13"/>
  <c r="O61" i="13"/>
  <c r="N61" i="13"/>
  <c r="M61" i="13"/>
  <c r="L61" i="13"/>
  <c r="K61" i="13"/>
  <c r="I61" i="13"/>
  <c r="H61" i="13"/>
  <c r="P60" i="13"/>
  <c r="O60" i="13"/>
  <c r="N60" i="13"/>
  <c r="M60" i="13"/>
  <c r="L60" i="13"/>
  <c r="K60" i="13"/>
  <c r="I60" i="13"/>
  <c r="H60" i="13"/>
  <c r="P59" i="13"/>
  <c r="O59" i="13"/>
  <c r="N59" i="13"/>
  <c r="M59" i="13"/>
  <c r="L59" i="13"/>
  <c r="K59" i="13"/>
  <c r="I59" i="13"/>
  <c r="H59" i="13"/>
  <c r="P58" i="13"/>
  <c r="O58" i="13"/>
  <c r="N58" i="13"/>
  <c r="M58" i="13"/>
  <c r="L58" i="13"/>
  <c r="K58" i="13"/>
  <c r="I58" i="13"/>
  <c r="H58" i="13"/>
  <c r="P57" i="13"/>
  <c r="O57" i="13"/>
  <c r="N57" i="13"/>
  <c r="M57" i="13"/>
  <c r="L57" i="13"/>
  <c r="K57" i="13"/>
  <c r="I57" i="13"/>
  <c r="H57" i="13"/>
  <c r="P56" i="13"/>
  <c r="O56" i="13"/>
  <c r="N56" i="13"/>
  <c r="M56" i="13"/>
  <c r="L56" i="13"/>
  <c r="K56" i="13"/>
  <c r="I56" i="13"/>
  <c r="H56" i="13"/>
  <c r="P55" i="13"/>
  <c r="O55" i="13"/>
  <c r="N55" i="13"/>
  <c r="M55" i="13"/>
  <c r="L55" i="13"/>
  <c r="K55" i="13"/>
  <c r="I55" i="13"/>
  <c r="H55" i="13"/>
  <c r="P54" i="13"/>
  <c r="O54" i="13"/>
  <c r="N54" i="13"/>
  <c r="M54" i="13"/>
  <c r="L54" i="13"/>
  <c r="K54" i="13"/>
  <c r="I54" i="13"/>
  <c r="H54" i="13"/>
  <c r="P53" i="13"/>
  <c r="O53" i="13"/>
  <c r="N53" i="13"/>
  <c r="M53" i="13"/>
  <c r="L53" i="13"/>
  <c r="K53" i="13"/>
  <c r="I53" i="13"/>
  <c r="H53" i="13"/>
  <c r="P52" i="13"/>
  <c r="O52" i="13"/>
  <c r="N52" i="13"/>
  <c r="M52" i="13"/>
  <c r="L52" i="13"/>
  <c r="K52" i="13"/>
  <c r="I52" i="13"/>
  <c r="H52" i="13"/>
  <c r="P51" i="13"/>
  <c r="O51" i="13"/>
  <c r="N51" i="13"/>
  <c r="M51" i="13"/>
  <c r="L51" i="13"/>
  <c r="K51" i="13"/>
  <c r="I51" i="13"/>
  <c r="H51" i="13"/>
  <c r="P50" i="13"/>
  <c r="O50" i="13"/>
  <c r="N50" i="13"/>
  <c r="M50" i="13"/>
  <c r="L50" i="13"/>
  <c r="K50" i="13"/>
  <c r="I50" i="13"/>
  <c r="H50" i="13"/>
  <c r="P49" i="13"/>
  <c r="O49" i="13"/>
  <c r="N49" i="13"/>
  <c r="M49" i="13"/>
  <c r="L49" i="13"/>
  <c r="K49" i="13"/>
  <c r="I49" i="13"/>
  <c r="H49" i="13"/>
  <c r="P48" i="13"/>
  <c r="O48" i="13"/>
  <c r="N48" i="13"/>
  <c r="M48" i="13"/>
  <c r="L48" i="13"/>
  <c r="K48" i="13"/>
  <c r="I48" i="13"/>
  <c r="H48" i="13"/>
  <c r="P47" i="13"/>
  <c r="O47" i="13"/>
  <c r="N47" i="13"/>
  <c r="M47" i="13"/>
  <c r="L47" i="13"/>
  <c r="K47" i="13"/>
  <c r="I47" i="13"/>
  <c r="H47" i="13"/>
  <c r="P46" i="13"/>
  <c r="O46" i="13"/>
  <c r="N46" i="13"/>
  <c r="M46" i="13"/>
  <c r="L46" i="13"/>
  <c r="K46" i="13"/>
  <c r="I46" i="13"/>
  <c r="H46" i="13"/>
  <c r="P45" i="13"/>
  <c r="O45" i="13"/>
  <c r="N45" i="13"/>
  <c r="M45" i="13"/>
  <c r="L45" i="13"/>
  <c r="K45" i="13"/>
  <c r="I45" i="13"/>
  <c r="H45" i="13"/>
  <c r="P44" i="13"/>
  <c r="O44" i="13"/>
  <c r="N44" i="13"/>
  <c r="M44" i="13"/>
  <c r="L44" i="13"/>
  <c r="K44" i="13"/>
  <c r="I44" i="13"/>
  <c r="H44" i="13"/>
  <c r="P43" i="13"/>
  <c r="O43" i="13"/>
  <c r="N43" i="13"/>
  <c r="M43" i="13"/>
  <c r="L43" i="13"/>
  <c r="K43" i="13"/>
  <c r="I43" i="13"/>
  <c r="H43" i="13"/>
  <c r="P42" i="13"/>
  <c r="O42" i="13"/>
  <c r="N42" i="13"/>
  <c r="M42" i="13"/>
  <c r="L42" i="13"/>
  <c r="K42" i="13"/>
  <c r="I42" i="13"/>
  <c r="H42" i="13"/>
  <c r="P41" i="13"/>
  <c r="O41" i="13"/>
  <c r="N41" i="13"/>
  <c r="M41" i="13"/>
  <c r="L41" i="13"/>
  <c r="K41" i="13"/>
  <c r="I41" i="13"/>
  <c r="H41" i="13"/>
  <c r="P40" i="13"/>
  <c r="O40" i="13"/>
  <c r="N40" i="13"/>
  <c r="M40" i="13"/>
  <c r="L40" i="13"/>
  <c r="K40" i="13"/>
  <c r="I40" i="13"/>
  <c r="H40" i="13"/>
  <c r="P39" i="13"/>
  <c r="O39" i="13"/>
  <c r="N39" i="13"/>
  <c r="M39" i="13"/>
  <c r="L39" i="13"/>
  <c r="K39" i="13"/>
  <c r="I39" i="13"/>
  <c r="H39" i="13"/>
  <c r="P38" i="13"/>
  <c r="O38" i="13"/>
  <c r="N38" i="13"/>
  <c r="M38" i="13"/>
  <c r="L38" i="13"/>
  <c r="K38" i="13"/>
  <c r="I38" i="13"/>
  <c r="H38" i="13"/>
  <c r="P37" i="13"/>
  <c r="O37" i="13"/>
  <c r="N37" i="13"/>
  <c r="M37" i="13"/>
  <c r="L37" i="13"/>
  <c r="K37" i="13"/>
  <c r="I37" i="13"/>
  <c r="H37" i="13"/>
  <c r="P36" i="13"/>
  <c r="O36" i="13"/>
  <c r="N36" i="13"/>
  <c r="M36" i="13"/>
  <c r="L36" i="13"/>
  <c r="K36" i="13"/>
  <c r="I36" i="13"/>
  <c r="H36" i="13"/>
  <c r="P35" i="13"/>
  <c r="O35" i="13"/>
  <c r="N35" i="13"/>
  <c r="M35" i="13"/>
  <c r="L35" i="13"/>
  <c r="K35" i="13"/>
  <c r="I35" i="13"/>
  <c r="H35" i="13"/>
  <c r="P34" i="13"/>
  <c r="O34" i="13"/>
  <c r="N34" i="13"/>
  <c r="M34" i="13"/>
  <c r="L34" i="13"/>
  <c r="K34" i="13"/>
  <c r="I34" i="13"/>
  <c r="H34" i="13"/>
  <c r="P33" i="13"/>
  <c r="O33" i="13"/>
  <c r="N33" i="13"/>
  <c r="M33" i="13"/>
  <c r="L33" i="13"/>
  <c r="K33" i="13"/>
  <c r="I33" i="13"/>
  <c r="H33" i="13"/>
  <c r="P32" i="13"/>
  <c r="O32" i="13"/>
  <c r="N32" i="13"/>
  <c r="M32" i="13"/>
  <c r="L32" i="13"/>
  <c r="K32" i="13"/>
  <c r="I32" i="13"/>
  <c r="H32" i="13"/>
  <c r="P31" i="13"/>
  <c r="O31" i="13"/>
  <c r="N31" i="13"/>
  <c r="M31" i="13"/>
  <c r="L31" i="13"/>
  <c r="K31" i="13"/>
  <c r="I31" i="13"/>
  <c r="H31" i="13"/>
  <c r="P30" i="13"/>
  <c r="O30" i="13"/>
  <c r="N30" i="13"/>
  <c r="M30" i="13"/>
  <c r="L30" i="13"/>
  <c r="K30" i="13"/>
  <c r="I30" i="13"/>
  <c r="H30" i="13"/>
  <c r="P29" i="13"/>
  <c r="O29" i="13"/>
  <c r="N29" i="13"/>
  <c r="M29" i="13"/>
  <c r="L29" i="13"/>
  <c r="K29" i="13"/>
  <c r="I29" i="13"/>
  <c r="H29" i="13"/>
  <c r="P28" i="13"/>
  <c r="O28" i="13"/>
  <c r="N28" i="13"/>
  <c r="M28" i="13"/>
  <c r="L28" i="13"/>
  <c r="K28" i="13"/>
  <c r="I28" i="13"/>
  <c r="H28" i="13"/>
  <c r="P27" i="13"/>
  <c r="O27" i="13"/>
  <c r="N27" i="13"/>
  <c r="M27" i="13"/>
  <c r="L27" i="13"/>
  <c r="K27" i="13"/>
  <c r="I27" i="13"/>
  <c r="H27" i="13"/>
  <c r="P26" i="13"/>
  <c r="O26" i="13"/>
  <c r="N26" i="13"/>
  <c r="M26" i="13"/>
  <c r="L26" i="13"/>
  <c r="K26" i="13"/>
  <c r="I26" i="13"/>
  <c r="H26" i="13"/>
  <c r="P25" i="13"/>
  <c r="O25" i="13"/>
  <c r="N25" i="13"/>
  <c r="M25" i="13"/>
  <c r="L25" i="13"/>
  <c r="K25" i="13"/>
  <c r="I25" i="13"/>
  <c r="H25" i="13"/>
  <c r="P24" i="13"/>
  <c r="O24" i="13"/>
  <c r="N24" i="13"/>
  <c r="M24" i="13"/>
  <c r="L24" i="13"/>
  <c r="K24" i="13"/>
  <c r="I24" i="13"/>
  <c r="H24" i="13"/>
  <c r="P23" i="13"/>
  <c r="O23" i="13"/>
  <c r="N23" i="13"/>
  <c r="M23" i="13"/>
  <c r="L23" i="13"/>
  <c r="K23" i="13"/>
  <c r="I23" i="13"/>
  <c r="H23" i="13"/>
  <c r="P22" i="13"/>
  <c r="O22" i="13"/>
  <c r="N22" i="13"/>
  <c r="M22" i="13"/>
  <c r="L22" i="13"/>
  <c r="K22" i="13"/>
  <c r="I22" i="13"/>
  <c r="H22" i="13"/>
  <c r="P21" i="13"/>
  <c r="O21" i="13"/>
  <c r="N21" i="13"/>
  <c r="M21" i="13"/>
  <c r="L21" i="13"/>
  <c r="K21" i="13"/>
  <c r="I21" i="13"/>
  <c r="H21" i="13"/>
  <c r="P20" i="13"/>
  <c r="O20" i="13"/>
  <c r="N20" i="13"/>
  <c r="M20" i="13"/>
  <c r="L20" i="13"/>
  <c r="K20" i="13"/>
  <c r="I20" i="13"/>
  <c r="H20" i="13"/>
  <c r="P19" i="13"/>
  <c r="O19" i="13"/>
  <c r="N19" i="13"/>
  <c r="M19" i="13"/>
  <c r="L19" i="13"/>
  <c r="K19" i="13"/>
  <c r="I19" i="13"/>
  <c r="H19" i="13"/>
  <c r="P18" i="13"/>
  <c r="O18" i="13"/>
  <c r="N18" i="13"/>
  <c r="M18" i="13"/>
  <c r="L18" i="13"/>
  <c r="K18" i="13"/>
  <c r="I18" i="13"/>
  <c r="H18" i="13"/>
  <c r="P17" i="13"/>
  <c r="O17" i="13"/>
  <c r="N17" i="13"/>
  <c r="M17" i="13"/>
  <c r="L17" i="13"/>
  <c r="K17" i="13"/>
  <c r="I17" i="13"/>
  <c r="H17" i="13"/>
  <c r="P16" i="13"/>
  <c r="O16" i="13"/>
  <c r="N16" i="13"/>
  <c r="M16" i="13"/>
  <c r="L16" i="13"/>
  <c r="K16" i="13"/>
  <c r="I16" i="13"/>
  <c r="H16" i="13"/>
  <c r="P15" i="13"/>
  <c r="O15" i="13"/>
  <c r="N15" i="13"/>
  <c r="M15" i="13"/>
  <c r="L15" i="13"/>
  <c r="K15" i="13"/>
  <c r="I15" i="13"/>
  <c r="H15" i="13"/>
  <c r="P14" i="13"/>
  <c r="O14" i="13"/>
  <c r="N14" i="13"/>
  <c r="M14" i="13"/>
  <c r="L14" i="13"/>
  <c r="K14" i="13"/>
  <c r="I14" i="13"/>
  <c r="H14" i="13"/>
  <c r="P13" i="13"/>
  <c r="O13" i="13"/>
  <c r="N13" i="13"/>
  <c r="M13" i="13"/>
  <c r="L13" i="13"/>
  <c r="K13" i="13"/>
  <c r="I13" i="13"/>
  <c r="H13" i="13"/>
  <c r="P12" i="13"/>
  <c r="O12" i="13"/>
  <c r="N12" i="13"/>
  <c r="M12" i="13"/>
  <c r="L12" i="13"/>
  <c r="K12" i="13"/>
  <c r="I12" i="13"/>
  <c r="H12" i="13"/>
  <c r="P11" i="13"/>
  <c r="O11" i="13"/>
  <c r="N11" i="13"/>
  <c r="M11" i="13"/>
  <c r="L11" i="13"/>
  <c r="K11" i="13"/>
  <c r="I11" i="13"/>
  <c r="H11" i="13"/>
  <c r="P10" i="13"/>
  <c r="O10" i="13"/>
  <c r="N10" i="13"/>
  <c r="M10" i="13"/>
  <c r="L10" i="13"/>
  <c r="K10" i="13"/>
  <c r="I10" i="13"/>
  <c r="H10" i="13"/>
  <c r="P9" i="13"/>
  <c r="O9" i="13"/>
  <c r="N9" i="13"/>
  <c r="M9" i="13"/>
  <c r="L9" i="13"/>
  <c r="K9" i="13"/>
  <c r="I9" i="13"/>
  <c r="H9" i="13"/>
  <c r="P8" i="13"/>
  <c r="O8" i="13"/>
  <c r="N8" i="13"/>
  <c r="M8" i="13"/>
  <c r="L8" i="13"/>
  <c r="K8" i="13"/>
  <c r="I8" i="13"/>
  <c r="H8" i="13"/>
  <c r="P7" i="13"/>
  <c r="O7" i="13"/>
  <c r="N7" i="13"/>
  <c r="M7" i="13"/>
  <c r="L7" i="13"/>
  <c r="K7" i="13"/>
  <c r="I7" i="13"/>
  <c r="H7" i="13"/>
  <c r="X4" i="13"/>
  <c r="P6" i="13"/>
  <c r="O6" i="13"/>
  <c r="N6" i="13"/>
  <c r="M6" i="13"/>
  <c r="L6" i="13"/>
  <c r="K6" i="13"/>
  <c r="I6" i="13"/>
  <c r="H6" i="13"/>
  <c r="P5" i="13"/>
  <c r="O5" i="13"/>
  <c r="N5" i="13"/>
  <c r="M5" i="13"/>
  <c r="L5" i="13"/>
  <c r="K5" i="13"/>
  <c r="I5" i="13"/>
  <c r="H5" i="13"/>
  <c r="P4" i="13"/>
  <c r="O4" i="13"/>
  <c r="N4" i="13"/>
  <c r="M4" i="13"/>
  <c r="L4" i="13"/>
  <c r="K4" i="13"/>
  <c r="I4" i="13"/>
  <c r="H4" i="13"/>
  <c r="K5" i="3" l="1"/>
  <c r="L5" i="3"/>
  <c r="M5" i="3"/>
  <c r="N5" i="3"/>
  <c r="O5" i="3"/>
  <c r="P5" i="3"/>
  <c r="K6" i="3"/>
  <c r="L6" i="3"/>
  <c r="M6" i="3"/>
  <c r="N6" i="3"/>
  <c r="O6" i="3"/>
  <c r="P6" i="3"/>
  <c r="K7" i="3"/>
  <c r="L7" i="3"/>
  <c r="M7" i="3"/>
  <c r="N7" i="3"/>
  <c r="O7" i="3"/>
  <c r="P7" i="3"/>
  <c r="K8" i="3"/>
  <c r="L8" i="3"/>
  <c r="M8" i="3"/>
  <c r="N8" i="3"/>
  <c r="O8" i="3"/>
  <c r="P8" i="3"/>
  <c r="K9" i="3"/>
  <c r="L9" i="3"/>
  <c r="M9" i="3"/>
  <c r="N9" i="3"/>
  <c r="O9" i="3"/>
  <c r="P9" i="3"/>
  <c r="K10" i="3"/>
  <c r="L10" i="3"/>
  <c r="M10" i="3"/>
  <c r="N10" i="3"/>
  <c r="O10" i="3"/>
  <c r="P10" i="3"/>
  <c r="K11" i="3"/>
  <c r="L11" i="3"/>
  <c r="M11" i="3"/>
  <c r="N11" i="3"/>
  <c r="O11" i="3"/>
  <c r="P11" i="3"/>
  <c r="K12" i="3"/>
  <c r="L12" i="3"/>
  <c r="M12" i="3"/>
  <c r="N12" i="3"/>
  <c r="O12" i="3"/>
  <c r="P12" i="3"/>
  <c r="K13" i="3"/>
  <c r="L13" i="3"/>
  <c r="M13" i="3"/>
  <c r="N13" i="3"/>
  <c r="O13" i="3"/>
  <c r="P13" i="3"/>
  <c r="K14" i="3"/>
  <c r="L14" i="3"/>
  <c r="M14" i="3"/>
  <c r="N14" i="3"/>
  <c r="O14" i="3"/>
  <c r="P14" i="3"/>
  <c r="K15" i="3"/>
  <c r="L15" i="3"/>
  <c r="M15" i="3"/>
  <c r="N15" i="3"/>
  <c r="O15" i="3"/>
  <c r="P15" i="3"/>
  <c r="K16" i="3"/>
  <c r="L16" i="3"/>
  <c r="M16" i="3"/>
  <c r="N16" i="3"/>
  <c r="O16" i="3"/>
  <c r="P16" i="3"/>
  <c r="K17" i="3"/>
  <c r="L17" i="3"/>
  <c r="M17" i="3"/>
  <c r="N17" i="3"/>
  <c r="O17" i="3"/>
  <c r="P17" i="3"/>
  <c r="K18" i="3"/>
  <c r="L18" i="3"/>
  <c r="M18" i="3"/>
  <c r="N18" i="3"/>
  <c r="O18" i="3"/>
  <c r="P18" i="3"/>
  <c r="K19" i="3"/>
  <c r="L19" i="3"/>
  <c r="M19" i="3"/>
  <c r="N19" i="3"/>
  <c r="O19" i="3"/>
  <c r="P19" i="3"/>
  <c r="K20" i="3"/>
  <c r="L20" i="3"/>
  <c r="M20" i="3"/>
  <c r="N20" i="3"/>
  <c r="O20" i="3"/>
  <c r="P20" i="3"/>
  <c r="K21" i="3"/>
  <c r="L21" i="3"/>
  <c r="M21" i="3"/>
  <c r="N21" i="3"/>
  <c r="O21" i="3"/>
  <c r="P21" i="3"/>
  <c r="K22" i="3"/>
  <c r="L22" i="3"/>
  <c r="M22" i="3"/>
  <c r="N22" i="3"/>
  <c r="O22" i="3"/>
  <c r="P22" i="3"/>
  <c r="K23" i="3"/>
  <c r="L23" i="3"/>
  <c r="M23" i="3"/>
  <c r="N23" i="3"/>
  <c r="O23" i="3"/>
  <c r="P23" i="3"/>
  <c r="K24" i="3"/>
  <c r="L24" i="3"/>
  <c r="M24" i="3"/>
  <c r="N24" i="3"/>
  <c r="O24" i="3"/>
  <c r="P24" i="3"/>
  <c r="K25" i="3"/>
  <c r="L25" i="3"/>
  <c r="M25" i="3"/>
  <c r="N25" i="3"/>
  <c r="O25" i="3"/>
  <c r="P25" i="3"/>
  <c r="K26" i="3"/>
  <c r="L26" i="3"/>
  <c r="M26" i="3"/>
  <c r="N26" i="3"/>
  <c r="O26" i="3"/>
  <c r="P26" i="3"/>
  <c r="K27" i="3"/>
  <c r="L27" i="3"/>
  <c r="M27" i="3"/>
  <c r="N27" i="3"/>
  <c r="O27" i="3"/>
  <c r="P27" i="3"/>
  <c r="K28" i="3"/>
  <c r="L28" i="3"/>
  <c r="M28" i="3"/>
  <c r="N28" i="3"/>
  <c r="O28" i="3"/>
  <c r="P28" i="3"/>
  <c r="K29" i="3"/>
  <c r="L29" i="3"/>
  <c r="M29" i="3"/>
  <c r="N29" i="3"/>
  <c r="O29" i="3"/>
  <c r="P29" i="3"/>
  <c r="K30" i="3"/>
  <c r="L30" i="3"/>
  <c r="M30" i="3"/>
  <c r="N30" i="3"/>
  <c r="O30" i="3"/>
  <c r="P30" i="3"/>
  <c r="K31" i="3"/>
  <c r="L31" i="3"/>
  <c r="M31" i="3"/>
  <c r="N31" i="3"/>
  <c r="O31" i="3"/>
  <c r="P31" i="3"/>
  <c r="K32" i="3"/>
  <c r="L32" i="3"/>
  <c r="M32" i="3"/>
  <c r="N32" i="3"/>
  <c r="O32" i="3"/>
  <c r="P32" i="3"/>
  <c r="K33" i="3"/>
  <c r="L33" i="3"/>
  <c r="M33" i="3"/>
  <c r="N33" i="3"/>
  <c r="O33" i="3"/>
  <c r="P33" i="3"/>
  <c r="K34" i="3"/>
  <c r="L34" i="3"/>
  <c r="M34" i="3"/>
  <c r="N34" i="3"/>
  <c r="O34" i="3"/>
  <c r="P34" i="3"/>
  <c r="K35" i="3"/>
  <c r="L35" i="3"/>
  <c r="M35" i="3"/>
  <c r="N35" i="3"/>
  <c r="O35" i="3"/>
  <c r="P35" i="3"/>
  <c r="K36" i="3"/>
  <c r="L36" i="3"/>
  <c r="M36" i="3"/>
  <c r="N36" i="3"/>
  <c r="O36" i="3"/>
  <c r="P36" i="3"/>
  <c r="K37" i="3"/>
  <c r="L37" i="3"/>
  <c r="M37" i="3"/>
  <c r="N37" i="3"/>
  <c r="O37" i="3"/>
  <c r="P37" i="3"/>
  <c r="K38" i="3"/>
  <c r="L38" i="3"/>
  <c r="M38" i="3"/>
  <c r="N38" i="3"/>
  <c r="O38" i="3"/>
  <c r="P38" i="3"/>
  <c r="K39" i="3"/>
  <c r="L39" i="3"/>
  <c r="M39" i="3"/>
  <c r="N39" i="3"/>
  <c r="O39" i="3"/>
  <c r="P39" i="3"/>
  <c r="K40" i="3"/>
  <c r="L40" i="3"/>
  <c r="M40" i="3"/>
  <c r="N40" i="3"/>
  <c r="O40" i="3"/>
  <c r="P40" i="3"/>
  <c r="K41" i="3"/>
  <c r="L41" i="3"/>
  <c r="M41" i="3"/>
  <c r="N41" i="3"/>
  <c r="O41" i="3"/>
  <c r="P41" i="3"/>
  <c r="K42" i="3"/>
  <c r="L42" i="3"/>
  <c r="M42" i="3"/>
  <c r="N42" i="3"/>
  <c r="O42" i="3"/>
  <c r="P42" i="3"/>
  <c r="K43" i="3"/>
  <c r="L43" i="3"/>
  <c r="M43" i="3"/>
  <c r="N43" i="3"/>
  <c r="O43" i="3"/>
  <c r="P43" i="3"/>
  <c r="K44" i="3"/>
  <c r="L44" i="3"/>
  <c r="M44" i="3"/>
  <c r="N44" i="3"/>
  <c r="O44" i="3"/>
  <c r="P44" i="3"/>
  <c r="K45" i="3"/>
  <c r="L45" i="3"/>
  <c r="M45" i="3"/>
  <c r="N45" i="3"/>
  <c r="O45" i="3"/>
  <c r="P45" i="3"/>
  <c r="K46" i="3"/>
  <c r="L46" i="3"/>
  <c r="M46" i="3"/>
  <c r="N46" i="3"/>
  <c r="O46" i="3"/>
  <c r="P46" i="3"/>
  <c r="K47" i="3"/>
  <c r="L47" i="3"/>
  <c r="M47" i="3"/>
  <c r="N47" i="3"/>
  <c r="O47" i="3"/>
  <c r="P47" i="3"/>
  <c r="K48" i="3"/>
  <c r="L48" i="3"/>
  <c r="M48" i="3"/>
  <c r="N48" i="3"/>
  <c r="O48" i="3"/>
  <c r="P48" i="3"/>
  <c r="K49" i="3"/>
  <c r="L49" i="3"/>
  <c r="M49" i="3"/>
  <c r="N49" i="3"/>
  <c r="O49" i="3"/>
  <c r="P49" i="3"/>
  <c r="K50" i="3"/>
  <c r="L50" i="3"/>
  <c r="M50" i="3"/>
  <c r="N50" i="3"/>
  <c r="O50" i="3"/>
  <c r="P50" i="3"/>
  <c r="K51" i="3"/>
  <c r="L51" i="3"/>
  <c r="M51" i="3"/>
  <c r="N51" i="3"/>
  <c r="O51" i="3"/>
  <c r="P51" i="3"/>
  <c r="K52" i="3"/>
  <c r="L52" i="3"/>
  <c r="M52" i="3"/>
  <c r="N52" i="3"/>
  <c r="O52" i="3"/>
  <c r="P52" i="3"/>
  <c r="K53" i="3"/>
  <c r="L53" i="3"/>
  <c r="M53" i="3"/>
  <c r="N53" i="3"/>
  <c r="O53" i="3"/>
  <c r="P53" i="3"/>
  <c r="K54" i="3"/>
  <c r="L54" i="3"/>
  <c r="M54" i="3"/>
  <c r="N54" i="3"/>
  <c r="O54" i="3"/>
  <c r="P54" i="3"/>
  <c r="K55" i="3"/>
  <c r="L55" i="3"/>
  <c r="M55" i="3"/>
  <c r="N55" i="3"/>
  <c r="O55" i="3"/>
  <c r="P55" i="3"/>
  <c r="K56" i="3"/>
  <c r="L56" i="3"/>
  <c r="M56" i="3"/>
  <c r="N56" i="3"/>
  <c r="O56" i="3"/>
  <c r="P56" i="3"/>
  <c r="K57" i="3"/>
  <c r="L57" i="3"/>
  <c r="M57" i="3"/>
  <c r="N57" i="3"/>
  <c r="O57" i="3"/>
  <c r="P57" i="3"/>
  <c r="K58" i="3"/>
  <c r="L58" i="3"/>
  <c r="M58" i="3"/>
  <c r="N58" i="3"/>
  <c r="O58" i="3"/>
  <c r="P58" i="3"/>
  <c r="K59" i="3"/>
  <c r="L59" i="3"/>
  <c r="M59" i="3"/>
  <c r="N59" i="3"/>
  <c r="O59" i="3"/>
  <c r="P59" i="3"/>
  <c r="K60" i="3"/>
  <c r="L60" i="3"/>
  <c r="M60" i="3"/>
  <c r="N60" i="3"/>
  <c r="O60" i="3"/>
  <c r="P60" i="3"/>
  <c r="K61" i="3"/>
  <c r="L61" i="3"/>
  <c r="M61" i="3"/>
  <c r="N61" i="3"/>
  <c r="O61" i="3"/>
  <c r="P61" i="3"/>
  <c r="K62" i="3"/>
  <c r="L62" i="3"/>
  <c r="M62" i="3"/>
  <c r="N62" i="3"/>
  <c r="O62" i="3"/>
  <c r="P62" i="3"/>
  <c r="K63" i="3"/>
  <c r="L63" i="3"/>
  <c r="M63" i="3"/>
  <c r="N63" i="3"/>
  <c r="O63" i="3"/>
  <c r="P63" i="3"/>
  <c r="K64" i="3"/>
  <c r="L64" i="3"/>
  <c r="M64" i="3"/>
  <c r="N64" i="3"/>
  <c r="O64" i="3"/>
  <c r="P64" i="3"/>
  <c r="K65" i="3"/>
  <c r="L65" i="3"/>
  <c r="M65" i="3"/>
  <c r="N65" i="3"/>
  <c r="O65" i="3"/>
  <c r="P65" i="3"/>
  <c r="K66" i="3"/>
  <c r="L66" i="3"/>
  <c r="M66" i="3"/>
  <c r="N66" i="3"/>
  <c r="O66" i="3"/>
  <c r="P66" i="3"/>
  <c r="K67" i="3"/>
  <c r="L67" i="3"/>
  <c r="M67" i="3"/>
  <c r="N67" i="3"/>
  <c r="O67" i="3"/>
  <c r="P67" i="3"/>
  <c r="K68" i="3"/>
  <c r="L68" i="3"/>
  <c r="M68" i="3"/>
  <c r="N68" i="3"/>
  <c r="O68" i="3"/>
  <c r="P68" i="3"/>
  <c r="K69" i="3"/>
  <c r="L69" i="3"/>
  <c r="M69" i="3"/>
  <c r="N69" i="3"/>
  <c r="O69" i="3"/>
  <c r="P69" i="3"/>
  <c r="K70" i="3"/>
  <c r="L70" i="3"/>
  <c r="M70" i="3"/>
  <c r="N70" i="3"/>
  <c r="O70" i="3"/>
  <c r="P70" i="3"/>
  <c r="K71" i="3"/>
  <c r="L71" i="3"/>
  <c r="M71" i="3"/>
  <c r="N71" i="3"/>
  <c r="O71" i="3"/>
  <c r="P71" i="3"/>
  <c r="K72" i="3"/>
  <c r="L72" i="3"/>
  <c r="M72" i="3"/>
  <c r="N72" i="3"/>
  <c r="O72" i="3"/>
  <c r="P72" i="3"/>
  <c r="K73" i="3"/>
  <c r="L73" i="3"/>
  <c r="M73" i="3"/>
  <c r="N73" i="3"/>
  <c r="O73" i="3"/>
  <c r="P73" i="3"/>
  <c r="K74" i="3"/>
  <c r="L74" i="3"/>
  <c r="M74" i="3"/>
  <c r="N74" i="3"/>
  <c r="O74" i="3"/>
  <c r="P74" i="3"/>
  <c r="K75" i="3"/>
  <c r="L75" i="3"/>
  <c r="M75" i="3"/>
  <c r="N75" i="3"/>
  <c r="O75" i="3"/>
  <c r="P75" i="3"/>
  <c r="K76" i="3"/>
  <c r="L76" i="3"/>
  <c r="M76" i="3"/>
  <c r="N76" i="3"/>
  <c r="O76" i="3"/>
  <c r="P76" i="3"/>
  <c r="K77" i="3"/>
  <c r="L77" i="3"/>
  <c r="M77" i="3"/>
  <c r="N77" i="3"/>
  <c r="O77" i="3"/>
  <c r="P77" i="3"/>
  <c r="K78" i="3"/>
  <c r="L78" i="3"/>
  <c r="M78" i="3"/>
  <c r="N78" i="3"/>
  <c r="O78" i="3"/>
  <c r="P78" i="3"/>
  <c r="K79" i="3"/>
  <c r="L79" i="3"/>
  <c r="M79" i="3"/>
  <c r="N79" i="3"/>
  <c r="O79" i="3"/>
  <c r="P79" i="3"/>
  <c r="K80" i="3"/>
  <c r="L80" i="3"/>
  <c r="M80" i="3"/>
  <c r="N80" i="3"/>
  <c r="O80" i="3"/>
  <c r="P80" i="3"/>
  <c r="K81" i="3"/>
  <c r="L81" i="3"/>
  <c r="M81" i="3"/>
  <c r="N81" i="3"/>
  <c r="O81" i="3"/>
  <c r="P81" i="3"/>
  <c r="K82" i="3"/>
  <c r="L82" i="3"/>
  <c r="M82" i="3"/>
  <c r="N82" i="3"/>
  <c r="O82" i="3"/>
  <c r="P82" i="3"/>
  <c r="K83" i="3"/>
  <c r="L83" i="3"/>
  <c r="M83" i="3"/>
  <c r="N83" i="3"/>
  <c r="O83" i="3"/>
  <c r="P83" i="3"/>
  <c r="K84" i="3"/>
  <c r="L84" i="3"/>
  <c r="M84" i="3"/>
  <c r="N84" i="3"/>
  <c r="O84" i="3"/>
  <c r="P84" i="3"/>
  <c r="K85" i="3"/>
  <c r="L85" i="3"/>
  <c r="M85" i="3"/>
  <c r="N85" i="3"/>
  <c r="O85" i="3"/>
  <c r="P85" i="3"/>
  <c r="K86" i="3"/>
  <c r="L86" i="3"/>
  <c r="M86" i="3"/>
  <c r="N86" i="3"/>
  <c r="O86" i="3"/>
  <c r="P86" i="3"/>
  <c r="K87" i="3"/>
  <c r="L87" i="3"/>
  <c r="M87" i="3"/>
  <c r="N87" i="3"/>
  <c r="O87" i="3"/>
  <c r="P87" i="3"/>
  <c r="L4" i="3"/>
  <c r="M4" i="3"/>
  <c r="N4" i="3"/>
  <c r="O4" i="3"/>
  <c r="P4" i="3"/>
  <c r="K4" i="3"/>
  <c r="W5" i="1"/>
  <c r="Y6" i="3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L4" i="1"/>
  <c r="M4" i="1"/>
  <c r="N4" i="1"/>
  <c r="O4" i="1"/>
  <c r="P4" i="1"/>
  <c r="K4" i="1"/>
  <c r="S3" i="7" l="1"/>
  <c r="R3" i="7"/>
  <c r="Q3" i="7"/>
  <c r="S3" i="5"/>
  <c r="R3" i="5"/>
  <c r="Q3" i="5"/>
  <c r="T3" i="7" l="1"/>
  <c r="T3" i="5"/>
  <c r="M36" i="7" l="1"/>
  <c r="M37" i="7"/>
  <c r="L36" i="7"/>
  <c r="L37" i="7"/>
  <c r="K36" i="7"/>
  <c r="K37" i="7"/>
  <c r="M36" i="5"/>
  <c r="M37" i="5"/>
  <c r="L36" i="5"/>
  <c r="L37" i="5"/>
  <c r="K36" i="5"/>
  <c r="K37" i="5"/>
  <c r="H4" i="3" l="1"/>
  <c r="H5" i="3"/>
  <c r="H85" i="3"/>
  <c r="I85" i="3"/>
  <c r="H86" i="3"/>
  <c r="I86" i="3"/>
  <c r="H87" i="3"/>
  <c r="I87" i="3"/>
  <c r="H1048526" i="7" l="1"/>
  <c r="E1048526" i="7"/>
  <c r="B1048526" i="7"/>
  <c r="M35" i="7"/>
  <c r="L35" i="7"/>
  <c r="K35" i="7"/>
  <c r="M34" i="7"/>
  <c r="L34" i="7"/>
  <c r="K34" i="7"/>
  <c r="M33" i="7"/>
  <c r="L33" i="7"/>
  <c r="K33" i="7"/>
  <c r="M32" i="7"/>
  <c r="L32" i="7"/>
  <c r="K32" i="7"/>
  <c r="M31" i="7"/>
  <c r="L31" i="7"/>
  <c r="K31" i="7"/>
  <c r="M30" i="7"/>
  <c r="L30" i="7"/>
  <c r="K30" i="7"/>
  <c r="M29" i="7"/>
  <c r="L29" i="7"/>
  <c r="K29" i="7"/>
  <c r="M28" i="7"/>
  <c r="L28" i="7"/>
  <c r="K28" i="7"/>
  <c r="M27" i="7"/>
  <c r="L27" i="7"/>
  <c r="K27" i="7"/>
  <c r="M26" i="7"/>
  <c r="L26" i="7"/>
  <c r="K26" i="7"/>
  <c r="M25" i="7"/>
  <c r="L25" i="7"/>
  <c r="K25" i="7"/>
  <c r="M24" i="7"/>
  <c r="L24" i="7"/>
  <c r="K24" i="7"/>
  <c r="M23" i="7"/>
  <c r="L23" i="7"/>
  <c r="K23" i="7"/>
  <c r="M22" i="7"/>
  <c r="L22" i="7"/>
  <c r="K22" i="7"/>
  <c r="M21" i="7"/>
  <c r="L21" i="7"/>
  <c r="K21" i="7"/>
  <c r="M20" i="7"/>
  <c r="L20" i="7"/>
  <c r="K20" i="7"/>
  <c r="M19" i="7"/>
  <c r="L19" i="7"/>
  <c r="K19" i="7"/>
  <c r="M18" i="7"/>
  <c r="L18" i="7"/>
  <c r="K18" i="7"/>
  <c r="M17" i="7"/>
  <c r="L17" i="7"/>
  <c r="K17" i="7"/>
  <c r="M16" i="7"/>
  <c r="L16" i="7"/>
  <c r="K16" i="7"/>
  <c r="M15" i="7"/>
  <c r="L15" i="7"/>
  <c r="K15" i="7"/>
  <c r="M14" i="7"/>
  <c r="L14" i="7"/>
  <c r="K14" i="7"/>
  <c r="M13" i="7"/>
  <c r="L13" i="7"/>
  <c r="K13" i="7"/>
  <c r="M12" i="7"/>
  <c r="L12" i="7"/>
  <c r="K12" i="7"/>
  <c r="M11" i="7"/>
  <c r="L11" i="7"/>
  <c r="K11" i="7"/>
  <c r="M10" i="7"/>
  <c r="L10" i="7"/>
  <c r="K10" i="7"/>
  <c r="M9" i="7"/>
  <c r="L9" i="7"/>
  <c r="K9" i="7"/>
  <c r="M8" i="7"/>
  <c r="L8" i="7"/>
  <c r="K8" i="7"/>
  <c r="M7" i="7"/>
  <c r="L7" i="7"/>
  <c r="K7" i="7"/>
  <c r="M6" i="7"/>
  <c r="L6" i="7"/>
  <c r="K6" i="7"/>
  <c r="M5" i="7"/>
  <c r="L5" i="7"/>
  <c r="K5" i="7"/>
  <c r="M4" i="7"/>
  <c r="L4" i="7"/>
  <c r="K4" i="7"/>
  <c r="M3" i="7"/>
  <c r="L3" i="7"/>
  <c r="K3" i="7"/>
  <c r="K4" i="5"/>
  <c r="L4" i="5"/>
  <c r="M4" i="5"/>
  <c r="K5" i="5"/>
  <c r="L5" i="5"/>
  <c r="M5" i="5"/>
  <c r="K6" i="5"/>
  <c r="L6" i="5"/>
  <c r="M6" i="5"/>
  <c r="K7" i="5"/>
  <c r="L7" i="5"/>
  <c r="M7" i="5"/>
  <c r="K8" i="5"/>
  <c r="L8" i="5"/>
  <c r="M8" i="5"/>
  <c r="K9" i="5"/>
  <c r="L9" i="5"/>
  <c r="M9" i="5"/>
  <c r="K10" i="5"/>
  <c r="L10" i="5"/>
  <c r="M10" i="5"/>
  <c r="K11" i="5"/>
  <c r="L11" i="5"/>
  <c r="M11" i="5"/>
  <c r="K12" i="5"/>
  <c r="L12" i="5"/>
  <c r="M12" i="5"/>
  <c r="K13" i="5"/>
  <c r="L13" i="5"/>
  <c r="M13" i="5"/>
  <c r="K14" i="5"/>
  <c r="L14" i="5"/>
  <c r="M14" i="5"/>
  <c r="K15" i="5"/>
  <c r="L15" i="5"/>
  <c r="M15" i="5"/>
  <c r="K16" i="5"/>
  <c r="L16" i="5"/>
  <c r="M16" i="5"/>
  <c r="K17" i="5"/>
  <c r="L17" i="5"/>
  <c r="M17" i="5"/>
  <c r="K18" i="5"/>
  <c r="M18" i="5"/>
  <c r="K19" i="5"/>
  <c r="L19" i="5"/>
  <c r="M19" i="5"/>
  <c r="K20" i="5"/>
  <c r="L20" i="5"/>
  <c r="M20" i="5"/>
  <c r="K21" i="5"/>
  <c r="L21" i="5"/>
  <c r="M21" i="5"/>
  <c r="K22" i="5"/>
  <c r="L22" i="5"/>
  <c r="M22" i="5"/>
  <c r="K23" i="5"/>
  <c r="L23" i="5"/>
  <c r="M23" i="5"/>
  <c r="K24" i="5"/>
  <c r="L24" i="5"/>
  <c r="M24" i="5"/>
  <c r="K25" i="5"/>
  <c r="L25" i="5"/>
  <c r="M25" i="5"/>
  <c r="K26" i="5"/>
  <c r="L26" i="5"/>
  <c r="M26" i="5"/>
  <c r="K27" i="5"/>
  <c r="L27" i="5"/>
  <c r="M27" i="5"/>
  <c r="K28" i="5"/>
  <c r="L28" i="5"/>
  <c r="M28" i="5"/>
  <c r="K29" i="5"/>
  <c r="L29" i="5"/>
  <c r="M29" i="5"/>
  <c r="K30" i="5"/>
  <c r="L30" i="5"/>
  <c r="M30" i="5"/>
  <c r="K31" i="5"/>
  <c r="L31" i="5"/>
  <c r="M31" i="5"/>
  <c r="K32" i="5"/>
  <c r="L32" i="5"/>
  <c r="M32" i="5"/>
  <c r="K33" i="5"/>
  <c r="L33" i="5"/>
  <c r="M33" i="5"/>
  <c r="K34" i="5"/>
  <c r="L34" i="5"/>
  <c r="M34" i="5"/>
  <c r="K35" i="5"/>
  <c r="L35" i="5"/>
  <c r="M35" i="5"/>
  <c r="M3" i="5"/>
  <c r="L3" i="5"/>
  <c r="K3" i="5"/>
  <c r="H1048526" i="5"/>
  <c r="E1048526" i="5"/>
  <c r="B1048526" i="5"/>
  <c r="I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4" i="3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4" i="1"/>
  <c r="I4" i="1"/>
  <c r="F1048566" i="1" l="1"/>
  <c r="D1048571" i="1"/>
  <c r="B1048571" i="1"/>
</calcChain>
</file>

<file path=xl/connections.xml><?xml version="1.0" encoding="utf-8"?>
<connections xmlns="http://schemas.openxmlformats.org/spreadsheetml/2006/main">
  <connection id="1" name="Desired vs. Current" type="6" refreshedVersion="6" background="1" saveData="1">
    <textPr codePage="852" sourceFile="E:\Dropbox\diplomka\data_DP\relace\tester\PJSIP_1\pocet_relaci.csv" thousands=" " space="1" comma="1" consecutive="1">
      <textFields count="4">
        <textField/>
        <textField/>
        <textField type="skip"/>
        <textField/>
      </textFields>
    </textPr>
  </connection>
  <connection id="2" keepAlive="1" name="Dotaz – RTP" description="Připojení k dotazu produktu RTP v sešitě" type="5" refreshedVersion="0" background="1">
    <dbPr connection="Provider=Microsoft.Mashup.OleDb.1;Data Source=$Workbook$;Location=RTP;Extended Properties=&quot;&quot;" command="SELECT * FROM [RTP]"/>
  </connection>
  <connection id="3" keepAlive="1" name="Dotaz – RTP (2)" description="Připojení k dotazu produktu RTP (2) v sešitě" type="5" refreshedVersion="0" background="1">
    <dbPr connection="Provider=Microsoft.Mashup.OleDb.1;Data Source=$Workbook$;Location=RTP (2);Extended Properties=&quot;&quot;" command="SELECT * FROM [RTP (2)]"/>
  </connection>
  <connection id="4" keepAlive="1" name="Dotaz – RTP (3)" description="Připojení k dotazu produktu RTP (3) v sešitě" type="5" refreshedVersion="0" background="1">
    <dbPr connection="Provider=Microsoft.Mashup.OleDb.1;Data Source=$Workbook$;Location=RTP (3);Extended Properties=&quot;&quot;" command="SELECT * FROM [RTP (3)]"/>
  </connection>
  <connection id="5" name="Traffic1" type="6" refreshedVersion="6" background="1" saveData="1">
    <textPr codePage="852" sourceFile="E:\Dropbox\diplomka\data_DP\relace\tester\SIP_1\RTP.csv" thousands=" " tab="0" comma="1">
      <textFields count="4">
        <textField/>
        <textField/>
        <textField type="skip"/>
        <textField/>
      </textFields>
    </textPr>
  </connection>
  <connection id="6" name="Traffic11" type="6" refreshedVersion="6" background="1" saveData="1">
    <textPr codePage="852" sourceFile="E:\Dropbox\diplomka\data_DP\relace\tester\SIP_2\RTP.csv" thousands=" " comma="1">
      <textFields count="4">
        <textField type="skip"/>
        <textField/>
        <textField type="skip"/>
        <textField/>
      </textFields>
    </textPr>
  </connection>
  <connection id="7" name="Traffic111" type="6" refreshedVersion="6" background="1" saveData="1">
    <textPr codePage="852" sourceFile="E:\Dropbox\diplomka\data_DP\relace\tester\SIP_3\RTP.csv" thousands=" " comma="1">
      <textFields count="4">
        <textField type="skip"/>
        <textField/>
        <textField type="skip"/>
        <textField/>
      </textFields>
    </textPr>
  </connection>
  <connection id="8" name="Traffic1111" type="6" refreshedVersion="6" background="1" saveData="1">
    <textPr codePage="852" sourceFile="E:\Dropbox\diplomka\data_DP\relace\tester\PJSIP_3\RTP.csv" thousands=" " comma="1">
      <textFields count="4">
        <textField type="skip"/>
        <textField/>
        <textField type="skip"/>
        <textField/>
      </textFields>
    </textPr>
  </connection>
  <connection id="9" name="Traffic11111" type="6" refreshedVersion="6" background="1" saveData="1">
    <textPr codePage="852" sourceFile="E:\Dropbox\diplomka\data_DP\relace\g723\PJSIP_3.csv" thousands=" " comma="1">
      <textFields count="4">
        <textField type="skip"/>
        <textField/>
        <textField type="skip"/>
        <textField/>
      </textFields>
    </textPr>
  </connection>
  <connection id="10" name="Traffic1112" type="6" refreshedVersion="6" background="1" saveData="1">
    <textPr codePage="852" sourceFile="E:\Dropbox\diplomka\data_DP\transakce\Transactions_4.csv" thousands=" " comma="1">
      <textFields count="8">
        <textField type="skip"/>
        <textField/>
        <textField type="skip"/>
        <textField/>
        <textField type="skip"/>
        <textField type="skip"/>
        <textField type="skip"/>
        <textField/>
      </textFields>
    </textPr>
  </connection>
  <connection id="11" name="Traffic11121" type="6" refreshedVersion="6" background="1" saveData="1">
    <textPr codePage="852" sourceFile="E:\Dropbox\diplomka\data_DP\transakce\SIP\Transactions_3.csv" thousands=" " comma="1">
      <textFields count="8">
        <textField type="skip"/>
        <textField/>
        <textField type="skip"/>
        <textField/>
        <textField type="skip"/>
        <textField type="skip"/>
        <textField type="skip"/>
        <textField/>
      </textFields>
    </textPr>
  </connection>
  <connection id="12" name="Traffic1113" type="6" refreshedVersion="6" background="1" saveData="1">
    <textPr codePage="852" sourceFile="E:\Dropbox\diplomka\data_DP\relace\tester\SIP_3\RTP.csv" thousands=" " comma="1">
      <textFields count="4">
        <textField type="skip"/>
        <textField/>
        <textField type="skip"/>
        <textField/>
      </textFields>
    </textPr>
  </connection>
  <connection id="13" name="Traffic112" type="6" refreshedVersion="6" background="1" saveData="1">
    <textPr codePage="852" sourceFile="E:\Dropbox\diplomka\data_DP\relace\tester\PJSIP_2\RTP.csv" thousands=" " tab="0" comma="1">
      <textFields count="4">
        <textField type="skip"/>
        <textField/>
        <textField type="skip"/>
        <textField/>
      </textFields>
    </textPr>
  </connection>
  <connection id="14" name="Traffic1121" type="6" refreshedVersion="6" background="1" saveData="1">
    <textPr codePage="852" sourceFile="E:\Dropbox\diplomka\data_DP\relace\g723\PJSIP_2.csv" thousands=" " tab="0" comma="1">
      <textFields count="4">
        <textField type="skip"/>
        <textField/>
        <textField type="skip"/>
        <textField/>
      </textFields>
    </textPr>
  </connection>
  <connection id="15" name="Traffic113" type="6" refreshedVersion="6" background="1" saveData="1">
    <textPr codePage="852" sourceFile="E:\Dropbox\diplomka\data_DP\transakce\Transactions_2.csv" thousands=" " comma="1">
      <textFields count="8">
        <textField type="skip"/>
        <textField/>
        <textField type="skip"/>
        <textField/>
        <textField type="skip"/>
        <textField type="skip"/>
        <textField type="skip"/>
        <textField/>
      </textFields>
    </textPr>
  </connection>
  <connection id="16" name="Traffic1131" type="6" refreshedVersion="6" background="1" saveData="1">
    <textPr codePage="852" sourceFile="E:\Dropbox\diplomka\data_DP\transakce\SIP\Transactions_2.csv" thousands=" " comma="1">
      <textFields count="8">
        <textField type="skip"/>
        <textField/>
        <textField type="skip"/>
        <textField/>
        <textField type="skip"/>
        <textField type="skip"/>
        <textField type="skip"/>
        <textField/>
      </textFields>
    </textPr>
  </connection>
  <connection id="17" name="Traffic114" type="6" refreshedVersion="6" background="1" saveData="1">
    <textPr codePage="852" sourceFile="E:\Dropbox\diplomka\data_DP\relace\g723\SIP_2.csv" thousands=" " comma="1">
      <textFields count="4">
        <textField type="skip"/>
        <textField/>
        <textField type="skip"/>
        <textField/>
      </textFields>
    </textPr>
  </connection>
  <connection id="18" name="Traffic12" type="6" refreshedVersion="6" background="1" saveData="1">
    <textPr codePage="852" sourceFile="E:\Dropbox\diplomka\data_DP\relace\tester\PJSIP_1\RTP.csv" thousands=" " comma="1">
      <textFields count="4">
        <textField/>
        <textField/>
        <textField type="skip"/>
        <textField/>
      </textFields>
    </textPr>
  </connection>
  <connection id="19" name="Traffic121" type="6" refreshedVersion="6" background="1" saveData="1">
    <textPr codePage="852" sourceFile="E:\Dropbox\diplomka\data_DP\relace\g723\PJSIP.csv" thousands=" " comma="1">
      <textFields count="4">
        <textField/>
        <textField/>
        <textField type="skip"/>
        <textField/>
      </textFields>
    </textPr>
  </connection>
  <connection id="20" name="Traffic13" type="6" refreshedVersion="6" background="1" saveData="1">
    <textPr codePage="852" sourceFile="E:\Dropbox\diplomka\data_DP\transakce\Transactions_1.csv" thousands=" " tab="0" comma="1">
      <textFields count="8">
        <textField/>
        <textField/>
        <textField type="skip"/>
        <textField/>
        <textField type="skip"/>
        <textField type="skip"/>
        <textField type="skip"/>
        <textField/>
      </textFields>
    </textPr>
  </connection>
  <connection id="21" name="Traffic131" type="6" refreshedVersion="6" background="1" saveData="1">
    <textPr codePage="852" sourceFile="E:\Dropbox\diplomka\data_DP\transakce\SIP\Transactions_1.csv" thousands=" " comma="1">
      <textFields count="8">
        <textField/>
        <textField/>
        <textField type="skip"/>
        <textField/>
        <textField type="skip"/>
        <textField type="skip"/>
        <textField type="skip"/>
        <textField/>
      </textFields>
    </textPr>
  </connection>
  <connection id="22" name="Traffic14" type="6" refreshedVersion="6" background="1" saveData="1">
    <textPr codePage="852" sourceFile="E:\Dropbox\diplomka\data_DP\relace\g723\SIP_1.csv" thousands=" " tab="0" comma="1">
      <textFields count="4">
        <textField/>
        <textField/>
        <textField type="skip"/>
        <textField/>
      </textFields>
    </textPr>
  </connection>
</connections>
</file>

<file path=xl/sharedStrings.xml><?xml version="1.0" encoding="utf-8"?>
<sst xmlns="http://schemas.openxmlformats.org/spreadsheetml/2006/main" count="184" uniqueCount="47">
  <si>
    <t>Time</t>
  </si>
  <si>
    <t>Průměr</t>
  </si>
  <si>
    <t>Desired</t>
  </si>
  <si>
    <t>vs.</t>
  </si>
  <si>
    <t>Current</t>
  </si>
  <si>
    <t>Odeslaná RTP data</t>
  </si>
  <si>
    <t>Přijatá RTP data</t>
  </si>
  <si>
    <t>Transactions Per Second</t>
  </si>
  <si>
    <t>Úspěšně přijaté</t>
  </si>
  <si>
    <t>Neúspšné</t>
  </si>
  <si>
    <t xml:space="preserve">Vyslané </t>
  </si>
  <si>
    <t>průměr</t>
  </si>
  <si>
    <t xml:space="preserve"> </t>
  </si>
  <si>
    <t>PJSIP</t>
  </si>
  <si>
    <t>SIP</t>
  </si>
  <si>
    <t>Sloupec1</t>
  </si>
  <si>
    <t>Počet relací</t>
  </si>
  <si>
    <t>Zaplnění ram</t>
  </si>
  <si>
    <t>Počet souborů</t>
  </si>
  <si>
    <t>Měření 1</t>
  </si>
  <si>
    <t xml:space="preserve">Měření 2 </t>
  </si>
  <si>
    <t>Měření 3</t>
  </si>
  <si>
    <t>Počet souboů</t>
  </si>
  <si>
    <t>Využití RAM [MB]</t>
  </si>
  <si>
    <t>538,0</t>
  </si>
  <si>
    <t>889,0</t>
  </si>
  <si>
    <t>pjsip</t>
  </si>
  <si>
    <t>TRANSAKCE</t>
  </si>
  <si>
    <t>relace</t>
  </si>
  <si>
    <t>čas</t>
  </si>
  <si>
    <t>Rozdělení RTP toků kb/s</t>
  </si>
  <si>
    <t>1. měření</t>
  </si>
  <si>
    <t>3. měření</t>
  </si>
  <si>
    <t>2. měření</t>
  </si>
  <si>
    <t>Průměrně</t>
  </si>
  <si>
    <t>Přijatá</t>
  </si>
  <si>
    <t>Odeslaná</t>
  </si>
  <si>
    <t>čas rozdělení</t>
  </si>
  <si>
    <t>Měření</t>
  </si>
  <si>
    <t xml:space="preserve">Odeslaná </t>
  </si>
  <si>
    <t>Rozdělení RTP toků Mb/s</t>
  </si>
  <si>
    <t>měření</t>
  </si>
  <si>
    <t>PRŮMĚR</t>
  </si>
  <si>
    <t>Průmer</t>
  </si>
  <si>
    <t>Traffic</t>
  </si>
  <si>
    <t>Incoming</t>
  </si>
  <si>
    <t>Outgoing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</si>
</sst>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4" borderId="6" applyNumberFormat="0" applyFont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3" borderId="5" xfId="1" applyBorder="1"/>
    <xf numFmtId="0" fontId="7" fillId="3" borderId="5" xfId="1" applyBorder="1" applyAlignment="1">
      <alignment horizontal="center"/>
    </xf>
    <xf numFmtId="0" fontId="0" fillId="4" borderId="6" xfId="2" applyFont="1"/>
    <xf numFmtId="0" fontId="0" fillId="4" borderId="6" xfId="2" applyFont="1" applyAlignment="1">
      <alignment horizontal="center"/>
    </xf>
    <xf numFmtId="0" fontId="7" fillId="3" borderId="0" xfId="1" applyBorder="1" applyAlignment="1">
      <alignment horizontal="center"/>
    </xf>
    <xf numFmtId="0" fontId="0" fillId="4" borderId="6" xfId="2" applyFont="1" applyBorder="1" applyAlignment="1">
      <alignment horizontal="center"/>
    </xf>
    <xf numFmtId="0" fontId="0" fillId="4" borderId="6" xfId="2" applyFont="1" applyAlignment="1">
      <alignment horizontal="center"/>
    </xf>
    <xf numFmtId="0" fontId="0" fillId="0" borderId="0" xfId="0" applyAlignment="1">
      <alignment horizontal="center"/>
    </xf>
    <xf numFmtId="0" fontId="0" fillId="4" borderId="7" xfId="2" applyFont="1" applyBorder="1" applyAlignment="1">
      <alignment horizontal="center"/>
    </xf>
    <xf numFmtId="0" fontId="0" fillId="4" borderId="9" xfId="2" applyFont="1" applyBorder="1" applyAlignment="1">
      <alignment horizontal="center"/>
    </xf>
    <xf numFmtId="0" fontId="0" fillId="4" borderId="8" xfId="2" applyFont="1" applyBorder="1" applyAlignment="1">
      <alignment horizontal="center"/>
    </xf>
  </cellXfs>
  <cellStyles count="3">
    <cellStyle name="Normální" xfId="0" builtinId="0"/>
    <cellStyle name="Poznámka" xfId="2" builtinId="1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worksheet" Target="worksheets/sheet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3.xml"/><Relationship Id="rId12" Type="http://schemas.openxmlformats.org/officeDocument/2006/relationships/chartsheet" Target="chartsheets/sheet7.xml"/><Relationship Id="rId17" Type="http://schemas.openxmlformats.org/officeDocument/2006/relationships/styles" Target="styles.xml"/><Relationship Id="rId2" Type="http://schemas.openxmlformats.org/officeDocument/2006/relationships/chartsheet" Target="chart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6.xml"/><Relationship Id="rId5" Type="http://schemas.openxmlformats.org/officeDocument/2006/relationships/worksheet" Target="worksheets/sheet2.xml"/><Relationship Id="rId15" Type="http://schemas.openxmlformats.org/officeDocument/2006/relationships/theme" Target="theme/theme1.xml"/><Relationship Id="rId10" Type="http://schemas.openxmlformats.org/officeDocument/2006/relationships/worksheet" Target="worksheets/sheet5.xml"/><Relationship Id="rId19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5.xml"/><Relationship Id="rId14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Rozdělění RTP toků nativní stack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68019850160449E-2"/>
          <c:y val="0.10299884132084432"/>
          <c:w val="0.87543729723697172"/>
          <c:h val="0.77177264602227025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</c:numRef>
          </c:xVal>
          <c:yVal>
            <c:numRef>
              <c:f>RTP_SIP!$I$4:$I$88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0.29947916666666669</c:v>
                </c:pt>
                <c:pt idx="6">
                  <c:v>10.0947265625</c:v>
                </c:pt>
                <c:pt idx="7">
                  <c:v>15.056315104166666</c:v>
                </c:pt>
                <c:pt idx="8">
                  <c:v>16.881184895833332</c:v>
                </c:pt>
                <c:pt idx="9">
                  <c:v>19.161783854166668</c:v>
                </c:pt>
                <c:pt idx="10">
                  <c:v>21.182291666666668</c:v>
                </c:pt>
                <c:pt idx="11">
                  <c:v>23.142252604166668</c:v>
                </c:pt>
                <c:pt idx="12">
                  <c:v>25.178059895833332</c:v>
                </c:pt>
                <c:pt idx="13">
                  <c:v>27.228841145833332</c:v>
                </c:pt>
                <c:pt idx="14">
                  <c:v>29.081380208333332</c:v>
                </c:pt>
                <c:pt idx="15">
                  <c:v>31.2294921875</c:v>
                </c:pt>
                <c:pt idx="16">
                  <c:v>33.204427083333336</c:v>
                </c:pt>
                <c:pt idx="17">
                  <c:v>35.34375</c:v>
                </c:pt>
                <c:pt idx="18">
                  <c:v>36.005859375</c:v>
                </c:pt>
                <c:pt idx="19">
                  <c:v>38.2080078125</c:v>
                </c:pt>
                <c:pt idx="20">
                  <c:v>41.228190104166664</c:v>
                </c:pt>
                <c:pt idx="21">
                  <c:v>43.203125</c:v>
                </c:pt>
                <c:pt idx="22">
                  <c:v>45.2197265625</c:v>
                </c:pt>
                <c:pt idx="23">
                  <c:v>47.140299479166664</c:v>
                </c:pt>
                <c:pt idx="24">
                  <c:v>49.059895833333336</c:v>
                </c:pt>
                <c:pt idx="25">
                  <c:v>51.099283854166664</c:v>
                </c:pt>
                <c:pt idx="26">
                  <c:v>52.778645833333336</c:v>
                </c:pt>
                <c:pt idx="27">
                  <c:v>54.4287109375</c:v>
                </c:pt>
                <c:pt idx="28">
                  <c:v>56.881184895833336</c:v>
                </c:pt>
                <c:pt idx="29">
                  <c:v>58.445963541666664</c:v>
                </c:pt>
                <c:pt idx="30">
                  <c:v>59.815104166666664</c:v>
                </c:pt>
                <c:pt idx="31">
                  <c:v>55.774088541666664</c:v>
                </c:pt>
                <c:pt idx="32">
                  <c:v>55.068033854166664</c:v>
                </c:pt>
                <c:pt idx="33">
                  <c:v>58.386067708333336</c:v>
                </c:pt>
                <c:pt idx="34">
                  <c:v>58.528645833333336</c:v>
                </c:pt>
                <c:pt idx="35">
                  <c:v>58.159505208333336</c:v>
                </c:pt>
                <c:pt idx="36">
                  <c:v>58.426432291666664</c:v>
                </c:pt>
                <c:pt idx="37">
                  <c:v>58.166015625</c:v>
                </c:pt>
                <c:pt idx="38">
                  <c:v>57.205078125</c:v>
                </c:pt>
                <c:pt idx="39">
                  <c:v>55.274088541666664</c:v>
                </c:pt>
                <c:pt idx="40">
                  <c:v>52.658854166666664</c:v>
                </c:pt>
                <c:pt idx="41">
                  <c:v>51.575520833333336</c:v>
                </c:pt>
                <c:pt idx="42">
                  <c:v>49.8427734375</c:v>
                </c:pt>
                <c:pt idx="43">
                  <c:v>48.045247395833336</c:v>
                </c:pt>
                <c:pt idx="44">
                  <c:v>45.2919921875</c:v>
                </c:pt>
                <c:pt idx="45">
                  <c:v>43.113606770833336</c:v>
                </c:pt>
                <c:pt idx="46">
                  <c:v>42.115559895833336</c:v>
                </c:pt>
                <c:pt idx="47">
                  <c:v>40.305989583333336</c:v>
                </c:pt>
                <c:pt idx="48">
                  <c:v>38.146158854166664</c:v>
                </c:pt>
                <c:pt idx="49">
                  <c:v>36.287109375</c:v>
                </c:pt>
                <c:pt idx="50">
                  <c:v>34.310546875</c:v>
                </c:pt>
                <c:pt idx="51">
                  <c:v>32.939778645833336</c:v>
                </c:pt>
                <c:pt idx="52">
                  <c:v>31.091471354166668</c:v>
                </c:pt>
                <c:pt idx="53">
                  <c:v>28.200846354166668</c:v>
                </c:pt>
                <c:pt idx="54">
                  <c:v>26.5908203125</c:v>
                </c:pt>
                <c:pt idx="55">
                  <c:v>24.802408854166668</c:v>
                </c:pt>
                <c:pt idx="56">
                  <c:v>23.3994140625</c:v>
                </c:pt>
                <c:pt idx="57">
                  <c:v>20.302734375</c:v>
                </c:pt>
                <c:pt idx="58">
                  <c:v>18.1142578125</c:v>
                </c:pt>
                <c:pt idx="59">
                  <c:v>16.559895833333332</c:v>
                </c:pt>
                <c:pt idx="60">
                  <c:v>14.920572916666666</c:v>
                </c:pt>
                <c:pt idx="61">
                  <c:v>13.100911458333334</c:v>
                </c:pt>
                <c:pt idx="62">
                  <c:v>11.222981770833334</c:v>
                </c:pt>
                <c:pt idx="63">
                  <c:v>10.181966145833334</c:v>
                </c:pt>
                <c:pt idx="64">
                  <c:v>10.1044921875</c:v>
                </c:pt>
                <c:pt idx="65">
                  <c:v>9.6927083333333339</c:v>
                </c:pt>
                <c:pt idx="66">
                  <c:v>7.716471354166667</c:v>
                </c:pt>
                <c:pt idx="67">
                  <c:v>6.982747395833333</c:v>
                </c:pt>
                <c:pt idx="68">
                  <c:v>6.7080078125</c:v>
                </c:pt>
                <c:pt idx="69">
                  <c:v>6.582682291666667</c:v>
                </c:pt>
                <c:pt idx="70">
                  <c:v>3.1220703125</c:v>
                </c:pt>
                <c:pt idx="71">
                  <c:v>0.35709635416666669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3.2552083333333336E-2</c:v>
                </c:pt>
                <c:pt idx="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67-4BC3-B674-DC674E6CF245}"/>
            </c:ext>
          </c:extLst>
        </c:ser>
        <c:ser>
          <c:idx val="4"/>
          <c:order val="4"/>
          <c:tx>
            <c:strRef>
              <c:f>RTP_SIP!$H$3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508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</c:numRef>
          </c:xVal>
          <c:yVal>
            <c:numRef>
              <c:f>RTP_SIP!$H$4:$H$88</c:f>
              <c:numCache>
                <c:formatCode>General</c:formatCode>
                <c:ptCount val="85"/>
                <c:pt idx="0">
                  <c:v>3.2552083333333335E-3</c:v>
                </c:pt>
                <c:pt idx="1">
                  <c:v>2.6041666666666665E-3</c:v>
                </c:pt>
                <c:pt idx="2">
                  <c:v>2.2786458333333335E-3</c:v>
                </c:pt>
                <c:pt idx="3">
                  <c:v>1.6276041666666667E-3</c:v>
                </c:pt>
                <c:pt idx="4">
                  <c:v>1.3020833333333333E-3</c:v>
                </c:pt>
                <c:pt idx="5">
                  <c:v>0.3896484375</c:v>
                </c:pt>
                <c:pt idx="6">
                  <c:v>10.489583333333334</c:v>
                </c:pt>
                <c:pt idx="7">
                  <c:v>15.148763020833334</c:v>
                </c:pt>
                <c:pt idx="8">
                  <c:v>17.146484375</c:v>
                </c:pt>
                <c:pt idx="9">
                  <c:v>19.177408854166668</c:v>
                </c:pt>
                <c:pt idx="10">
                  <c:v>20.902669270833332</c:v>
                </c:pt>
                <c:pt idx="11">
                  <c:v>20.547200520833332</c:v>
                </c:pt>
                <c:pt idx="12">
                  <c:v>24.801106770833332</c:v>
                </c:pt>
                <c:pt idx="13">
                  <c:v>25.6435546875</c:v>
                </c:pt>
                <c:pt idx="14">
                  <c:v>28.516276041666668</c:v>
                </c:pt>
                <c:pt idx="15">
                  <c:v>29.230794270833332</c:v>
                </c:pt>
                <c:pt idx="16">
                  <c:v>30.034830729166668</c:v>
                </c:pt>
                <c:pt idx="17">
                  <c:v>34.424479166666664</c:v>
                </c:pt>
                <c:pt idx="18">
                  <c:v>34.433919270833336</c:v>
                </c:pt>
                <c:pt idx="19">
                  <c:v>36.552083333333336</c:v>
                </c:pt>
                <c:pt idx="20">
                  <c:v>38.966796875</c:v>
                </c:pt>
                <c:pt idx="21">
                  <c:v>40.597330729166664</c:v>
                </c:pt>
                <c:pt idx="22">
                  <c:v>43.099283854166664</c:v>
                </c:pt>
                <c:pt idx="23">
                  <c:v>43.822265625</c:v>
                </c:pt>
                <c:pt idx="24">
                  <c:v>45.597330729166664</c:v>
                </c:pt>
                <c:pt idx="25">
                  <c:v>45.782877604166664</c:v>
                </c:pt>
                <c:pt idx="26">
                  <c:v>42.767252604166664</c:v>
                </c:pt>
                <c:pt idx="27">
                  <c:v>46.777994791666664</c:v>
                </c:pt>
                <c:pt idx="28">
                  <c:v>45.55078125</c:v>
                </c:pt>
                <c:pt idx="29">
                  <c:v>45.769205729166664</c:v>
                </c:pt>
                <c:pt idx="30">
                  <c:v>46.791015625</c:v>
                </c:pt>
                <c:pt idx="31">
                  <c:v>46.259765625</c:v>
                </c:pt>
                <c:pt idx="32">
                  <c:v>45.498697916666664</c:v>
                </c:pt>
                <c:pt idx="33">
                  <c:v>42.3955078125</c:v>
                </c:pt>
                <c:pt idx="34">
                  <c:v>44.673828125</c:v>
                </c:pt>
                <c:pt idx="35">
                  <c:v>42.8271484375</c:v>
                </c:pt>
                <c:pt idx="36">
                  <c:v>46.564453125</c:v>
                </c:pt>
                <c:pt idx="37">
                  <c:v>42.425130208333336</c:v>
                </c:pt>
                <c:pt idx="38">
                  <c:v>43.251302083333336</c:v>
                </c:pt>
                <c:pt idx="39">
                  <c:v>47.164713541666664</c:v>
                </c:pt>
                <c:pt idx="40">
                  <c:v>42.9169921875</c:v>
                </c:pt>
                <c:pt idx="41">
                  <c:v>42.5390625</c:v>
                </c:pt>
                <c:pt idx="42">
                  <c:v>44.527994791666664</c:v>
                </c:pt>
                <c:pt idx="43">
                  <c:v>43.331380208333336</c:v>
                </c:pt>
                <c:pt idx="44">
                  <c:v>38.806966145833336</c:v>
                </c:pt>
                <c:pt idx="45">
                  <c:v>39.385091145833336</c:v>
                </c:pt>
                <c:pt idx="46">
                  <c:v>40.5205078125</c:v>
                </c:pt>
                <c:pt idx="47">
                  <c:v>39.447591145833336</c:v>
                </c:pt>
                <c:pt idx="48">
                  <c:v>37.196940104166664</c:v>
                </c:pt>
                <c:pt idx="49">
                  <c:v>34.547526041666664</c:v>
                </c:pt>
                <c:pt idx="50">
                  <c:v>33.341145833333336</c:v>
                </c:pt>
                <c:pt idx="51">
                  <c:v>32.37109375</c:v>
                </c:pt>
                <c:pt idx="52">
                  <c:v>26.201171875</c:v>
                </c:pt>
                <c:pt idx="53">
                  <c:v>27.740559895833332</c:v>
                </c:pt>
                <c:pt idx="54">
                  <c:v>25.679036458333332</c:v>
                </c:pt>
                <c:pt idx="55">
                  <c:v>24.682291666666668</c:v>
                </c:pt>
                <c:pt idx="56">
                  <c:v>23.224934895833332</c:v>
                </c:pt>
                <c:pt idx="57">
                  <c:v>20.285481770833332</c:v>
                </c:pt>
                <c:pt idx="58">
                  <c:v>18.1533203125</c:v>
                </c:pt>
                <c:pt idx="59">
                  <c:v>16.103515625</c:v>
                </c:pt>
                <c:pt idx="60">
                  <c:v>14.857421875</c:v>
                </c:pt>
                <c:pt idx="61">
                  <c:v>13.038411458333334</c:v>
                </c:pt>
                <c:pt idx="62">
                  <c:v>11.200846354166666</c:v>
                </c:pt>
                <c:pt idx="63">
                  <c:v>10.126627604166666</c:v>
                </c:pt>
                <c:pt idx="64">
                  <c:v>10.062825520833334</c:v>
                </c:pt>
                <c:pt idx="65">
                  <c:v>9.2447916666666661</c:v>
                </c:pt>
                <c:pt idx="66">
                  <c:v>7.166341145833333</c:v>
                </c:pt>
                <c:pt idx="67">
                  <c:v>6.9423828125</c:v>
                </c:pt>
                <c:pt idx="68">
                  <c:v>6.652018229166667</c:v>
                </c:pt>
                <c:pt idx="69">
                  <c:v>6.528645833333333</c:v>
                </c:pt>
                <c:pt idx="70">
                  <c:v>3.0849609375</c:v>
                </c:pt>
                <c:pt idx="71">
                  <c:v>0.29329427083333331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5.859375E-3</c:v>
                </c:pt>
                <c:pt idx="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67-4BC3-B674-DC674E6CF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RTP_SIP!$B$4:$B$82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381</c:v>
                      </c:pt>
                      <c:pt idx="6">
                        <c:v>11072</c:v>
                      </c:pt>
                      <c:pt idx="7">
                        <c:v>15501</c:v>
                      </c:pt>
                      <c:pt idx="8">
                        <c:v>17552</c:v>
                      </c:pt>
                      <c:pt idx="9">
                        <c:v>19756</c:v>
                      </c:pt>
                      <c:pt idx="10">
                        <c:v>21665</c:v>
                      </c:pt>
                      <c:pt idx="11">
                        <c:v>23357</c:v>
                      </c:pt>
                      <c:pt idx="12">
                        <c:v>24980</c:v>
                      </c:pt>
                      <c:pt idx="13">
                        <c:v>25763</c:v>
                      </c:pt>
                      <c:pt idx="14">
                        <c:v>29023</c:v>
                      </c:pt>
                      <c:pt idx="15">
                        <c:v>31345</c:v>
                      </c:pt>
                      <c:pt idx="16">
                        <c:v>25829</c:v>
                      </c:pt>
                      <c:pt idx="17">
                        <c:v>35359</c:v>
                      </c:pt>
                      <c:pt idx="18">
                        <c:v>34893</c:v>
                      </c:pt>
                      <c:pt idx="19">
                        <c:v>37296</c:v>
                      </c:pt>
                      <c:pt idx="20">
                        <c:v>41190</c:v>
                      </c:pt>
                      <c:pt idx="21">
                        <c:v>43109</c:v>
                      </c:pt>
                      <c:pt idx="22">
                        <c:v>44968</c:v>
                      </c:pt>
                      <c:pt idx="23">
                        <c:v>45189</c:v>
                      </c:pt>
                      <c:pt idx="24">
                        <c:v>46729</c:v>
                      </c:pt>
                      <c:pt idx="25">
                        <c:v>48030</c:v>
                      </c:pt>
                      <c:pt idx="26">
                        <c:v>38131</c:v>
                      </c:pt>
                      <c:pt idx="27">
                        <c:v>48249</c:v>
                      </c:pt>
                      <c:pt idx="28">
                        <c:v>51966</c:v>
                      </c:pt>
                      <c:pt idx="29">
                        <c:v>51880</c:v>
                      </c:pt>
                      <c:pt idx="30">
                        <c:v>52800</c:v>
                      </c:pt>
                      <c:pt idx="31">
                        <c:v>49011</c:v>
                      </c:pt>
                      <c:pt idx="32">
                        <c:v>49642</c:v>
                      </c:pt>
                      <c:pt idx="33">
                        <c:v>47402</c:v>
                      </c:pt>
                      <c:pt idx="34">
                        <c:v>51470</c:v>
                      </c:pt>
                      <c:pt idx="35">
                        <c:v>47532</c:v>
                      </c:pt>
                      <c:pt idx="36">
                        <c:v>50204</c:v>
                      </c:pt>
                      <c:pt idx="37">
                        <c:v>41750</c:v>
                      </c:pt>
                      <c:pt idx="38">
                        <c:v>49076</c:v>
                      </c:pt>
                      <c:pt idx="39">
                        <c:v>49489</c:v>
                      </c:pt>
                      <c:pt idx="40">
                        <c:v>42136</c:v>
                      </c:pt>
                      <c:pt idx="41">
                        <c:v>47058</c:v>
                      </c:pt>
                      <c:pt idx="42">
                        <c:v>44570</c:v>
                      </c:pt>
                      <c:pt idx="43">
                        <c:v>46499</c:v>
                      </c:pt>
                      <c:pt idx="44">
                        <c:v>40695</c:v>
                      </c:pt>
                      <c:pt idx="45">
                        <c:v>38772</c:v>
                      </c:pt>
                      <c:pt idx="46">
                        <c:v>41416</c:v>
                      </c:pt>
                      <c:pt idx="47">
                        <c:v>40141</c:v>
                      </c:pt>
                      <c:pt idx="48">
                        <c:v>38068</c:v>
                      </c:pt>
                      <c:pt idx="49">
                        <c:v>36554</c:v>
                      </c:pt>
                      <c:pt idx="50">
                        <c:v>34409</c:v>
                      </c:pt>
                      <c:pt idx="51">
                        <c:v>33138</c:v>
                      </c:pt>
                      <c:pt idx="52">
                        <c:v>19523</c:v>
                      </c:pt>
                      <c:pt idx="53">
                        <c:v>28335</c:v>
                      </c:pt>
                      <c:pt idx="54">
                        <c:v>24985</c:v>
                      </c:pt>
                      <c:pt idx="55">
                        <c:v>24973</c:v>
                      </c:pt>
                      <c:pt idx="56">
                        <c:v>24027</c:v>
                      </c:pt>
                      <c:pt idx="57">
                        <c:v>20880</c:v>
                      </c:pt>
                      <c:pt idx="58">
                        <c:v>18630</c:v>
                      </c:pt>
                      <c:pt idx="59">
                        <c:v>16064</c:v>
                      </c:pt>
                      <c:pt idx="60">
                        <c:v>14847</c:v>
                      </c:pt>
                      <c:pt idx="61">
                        <c:v>12863</c:v>
                      </c:pt>
                      <c:pt idx="62">
                        <c:v>11460</c:v>
                      </c:pt>
                      <c:pt idx="63">
                        <c:v>10067</c:v>
                      </c:pt>
                      <c:pt idx="64">
                        <c:v>9949</c:v>
                      </c:pt>
                      <c:pt idx="65">
                        <c:v>9114</c:v>
                      </c:pt>
                      <c:pt idx="66">
                        <c:v>6578</c:v>
                      </c:pt>
                      <c:pt idx="67">
                        <c:v>5901</c:v>
                      </c:pt>
                      <c:pt idx="68">
                        <c:v>5157</c:v>
                      </c:pt>
                      <c:pt idx="69">
                        <c:v>5156</c:v>
                      </c:pt>
                      <c:pt idx="70">
                        <c:v>2465</c:v>
                      </c:pt>
                      <c:pt idx="71">
                        <c:v>2</c:v>
                      </c:pt>
                      <c:pt idx="72">
                        <c:v>3</c:v>
                      </c:pt>
                      <c:pt idx="73">
                        <c:v>4</c:v>
                      </c:pt>
                      <c:pt idx="74">
                        <c:v>6</c:v>
                      </c:pt>
                      <c:pt idx="75">
                        <c:v>4</c:v>
                      </c:pt>
                      <c:pt idx="76">
                        <c:v>8</c:v>
                      </c:pt>
                      <c:pt idx="77">
                        <c:v>1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EA67-4BC3-B674-DC674E6CF24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A67-4BC3-B674-DC674E6CF24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A67-4BC3-B674-DC674E6CF245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8786168881617894"/>
              <c:y val="0.94095094869455209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285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Datový tok RTP </a:t>
                </a:r>
                <a:r>
                  <a:rPr lang="en-US" b="1"/>
                  <a:t>[</a:t>
                </a:r>
                <a:r>
                  <a:rPr lang="cs-CZ" b="1"/>
                  <a:t>Mb/s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734895894819437E-2"/>
              <c:y val="0.337241012750461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100645938740004"/>
          <c:y val="0.15700842849668659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8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Rozdělění RTP toků PJSIP stack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8544242794045903E-2"/>
          <c:y val="0.10299884132084432"/>
          <c:w val="0.85905413299466216"/>
          <c:h val="0.77388418171385953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RTP_PJSIP!$A$4:$A$82</c:f>
              <c:numCache>
                <c:formatCode>0.00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</c:numCache>
            </c:numRef>
          </c:xVal>
          <c:yVal>
            <c:numRef>
              <c:f>RTP_PJSIP!$I$4:$I$88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8.9358723958333339</c:v>
                </c:pt>
                <c:pt idx="7">
                  <c:v>14.78515625</c:v>
                </c:pt>
                <c:pt idx="8">
                  <c:v>17.004231770833332</c:v>
                </c:pt>
                <c:pt idx="9">
                  <c:v>19.16796875</c:v>
                </c:pt>
                <c:pt idx="10">
                  <c:v>21.071940104166668</c:v>
                </c:pt>
                <c:pt idx="11">
                  <c:v>23.134765625</c:v>
                </c:pt>
                <c:pt idx="12">
                  <c:v>25.2265625</c:v>
                </c:pt>
                <c:pt idx="13">
                  <c:v>27.196614583333332</c:v>
                </c:pt>
                <c:pt idx="14">
                  <c:v>29.286783854166668</c:v>
                </c:pt>
                <c:pt idx="15">
                  <c:v>31.083658854166668</c:v>
                </c:pt>
                <c:pt idx="16">
                  <c:v>33.208333333333336</c:v>
                </c:pt>
                <c:pt idx="17">
                  <c:v>35.307942708333336</c:v>
                </c:pt>
                <c:pt idx="18">
                  <c:v>37.3447265625</c:v>
                </c:pt>
                <c:pt idx="19">
                  <c:v>39.3037109375</c:v>
                </c:pt>
                <c:pt idx="20">
                  <c:v>41.3525390625</c:v>
                </c:pt>
                <c:pt idx="21">
                  <c:v>43.414388020833336</c:v>
                </c:pt>
                <c:pt idx="22">
                  <c:v>45.2265625</c:v>
                </c:pt>
                <c:pt idx="23">
                  <c:v>47.342122395833336</c:v>
                </c:pt>
                <c:pt idx="24">
                  <c:v>49.3095703125</c:v>
                </c:pt>
                <c:pt idx="25">
                  <c:v>51.2294921875</c:v>
                </c:pt>
                <c:pt idx="26">
                  <c:v>53.152994791666664</c:v>
                </c:pt>
                <c:pt idx="27">
                  <c:v>55.104166666666664</c:v>
                </c:pt>
                <c:pt idx="28">
                  <c:v>57.2099609375</c:v>
                </c:pt>
                <c:pt idx="29">
                  <c:v>58.981770833333336</c:v>
                </c:pt>
                <c:pt idx="30">
                  <c:v>60.087239583333336</c:v>
                </c:pt>
                <c:pt idx="31">
                  <c:v>60.4423828125</c:v>
                </c:pt>
                <c:pt idx="32">
                  <c:v>60.560546875</c:v>
                </c:pt>
                <c:pt idx="33">
                  <c:v>60.55078125</c:v>
                </c:pt>
                <c:pt idx="34">
                  <c:v>60.5205078125</c:v>
                </c:pt>
                <c:pt idx="35">
                  <c:v>60.654622395833336</c:v>
                </c:pt>
                <c:pt idx="36">
                  <c:v>60.4013671875</c:v>
                </c:pt>
                <c:pt idx="37">
                  <c:v>60.5810546875</c:v>
                </c:pt>
                <c:pt idx="38">
                  <c:v>60.361979166666664</c:v>
                </c:pt>
                <c:pt idx="39">
                  <c:v>60.302734375</c:v>
                </c:pt>
                <c:pt idx="40">
                  <c:v>60.324544270833336</c:v>
                </c:pt>
                <c:pt idx="41">
                  <c:v>60.1962890625</c:v>
                </c:pt>
                <c:pt idx="42">
                  <c:v>60.174153645833336</c:v>
                </c:pt>
                <c:pt idx="43">
                  <c:v>58.9501953125</c:v>
                </c:pt>
                <c:pt idx="44">
                  <c:v>47.309895833333336</c:v>
                </c:pt>
                <c:pt idx="45">
                  <c:v>44.364583333333336</c:v>
                </c:pt>
                <c:pt idx="46">
                  <c:v>42.444986979166664</c:v>
                </c:pt>
                <c:pt idx="47">
                  <c:v>40.402994791666664</c:v>
                </c:pt>
                <c:pt idx="48">
                  <c:v>38.50390625</c:v>
                </c:pt>
                <c:pt idx="49">
                  <c:v>36.4345703125</c:v>
                </c:pt>
                <c:pt idx="50">
                  <c:v>34.337890625</c:v>
                </c:pt>
                <c:pt idx="51">
                  <c:v>32.441731770833336</c:v>
                </c:pt>
                <c:pt idx="52">
                  <c:v>30.397135416666668</c:v>
                </c:pt>
                <c:pt idx="53">
                  <c:v>28.423828125</c:v>
                </c:pt>
                <c:pt idx="54">
                  <c:v>26.438151041666668</c:v>
                </c:pt>
                <c:pt idx="55">
                  <c:v>24.385416666666668</c:v>
                </c:pt>
                <c:pt idx="56">
                  <c:v>22.453450520833332</c:v>
                </c:pt>
                <c:pt idx="57">
                  <c:v>20.383138020833332</c:v>
                </c:pt>
                <c:pt idx="58">
                  <c:v>18.4658203125</c:v>
                </c:pt>
                <c:pt idx="59">
                  <c:v>16.490559895833332</c:v>
                </c:pt>
                <c:pt idx="60">
                  <c:v>14.527669270833334</c:v>
                </c:pt>
                <c:pt idx="61">
                  <c:v>12.6513671875</c:v>
                </c:pt>
                <c:pt idx="62">
                  <c:v>10.763020833333334</c:v>
                </c:pt>
                <c:pt idx="63">
                  <c:v>9.1471354166666661</c:v>
                </c:pt>
                <c:pt idx="64">
                  <c:v>7.375</c:v>
                </c:pt>
                <c:pt idx="65">
                  <c:v>5.467122395833333</c:v>
                </c:pt>
                <c:pt idx="66">
                  <c:v>3.6783854166666665</c:v>
                </c:pt>
                <c:pt idx="67">
                  <c:v>2.345703125</c:v>
                </c:pt>
                <c:pt idx="68">
                  <c:v>1.7783203125</c:v>
                </c:pt>
                <c:pt idx="69">
                  <c:v>1.5667317708333333</c:v>
                </c:pt>
                <c:pt idx="70">
                  <c:v>1.3606770833333333</c:v>
                </c:pt>
                <c:pt idx="71">
                  <c:v>1.1380208333333333</c:v>
                </c:pt>
                <c:pt idx="72">
                  <c:v>0.94986979166666663</c:v>
                </c:pt>
                <c:pt idx="73">
                  <c:v>0.8525390625</c:v>
                </c:pt>
                <c:pt idx="74">
                  <c:v>0.65755208333333337</c:v>
                </c:pt>
                <c:pt idx="75">
                  <c:v>0.4423828125</c:v>
                </c:pt>
                <c:pt idx="76">
                  <c:v>0.40364583333333331</c:v>
                </c:pt>
                <c:pt idx="77">
                  <c:v>0.40462239583333331</c:v>
                </c:pt>
                <c:pt idx="78">
                  <c:v>0.4052734375</c:v>
                </c:pt>
                <c:pt idx="79">
                  <c:v>0.404296875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0.298828125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0F-4FFF-B819-7A16844F8B23}"/>
            </c:ext>
          </c:extLst>
        </c:ser>
        <c:ser>
          <c:idx val="4"/>
          <c:order val="4"/>
          <c:tx>
            <c:strRef>
              <c:f>RTP_SIP!$H$3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508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RTP_PJSIP!$A$4:$A$82</c:f>
              <c:numCache>
                <c:formatCode>0.00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</c:numCache>
            </c:numRef>
          </c:xVal>
          <c:yVal>
            <c:numRef>
              <c:f>RTP_PJSIP!$H$4:$H$88</c:f>
              <c:numCache>
                <c:formatCode>General</c:formatCode>
                <c:ptCount val="85"/>
                <c:pt idx="0">
                  <c:v>4.557291666666667E-3</c:v>
                </c:pt>
                <c:pt idx="1">
                  <c:v>1.6276041666666667E-3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1.6276041666666667E-3</c:v>
                </c:pt>
                <c:pt idx="5">
                  <c:v>9.765625E-4</c:v>
                </c:pt>
                <c:pt idx="6">
                  <c:v>8.75</c:v>
                </c:pt>
                <c:pt idx="7">
                  <c:v>15.188151041666666</c:v>
                </c:pt>
                <c:pt idx="8">
                  <c:v>17.1962890625</c:v>
                </c:pt>
                <c:pt idx="9">
                  <c:v>18.349609375</c:v>
                </c:pt>
                <c:pt idx="10">
                  <c:v>17.751953125</c:v>
                </c:pt>
                <c:pt idx="11">
                  <c:v>22.417643229166668</c:v>
                </c:pt>
                <c:pt idx="12">
                  <c:v>24.9931640625</c:v>
                </c:pt>
                <c:pt idx="13">
                  <c:v>26.867838541666668</c:v>
                </c:pt>
                <c:pt idx="14">
                  <c:v>28.912109375</c:v>
                </c:pt>
                <c:pt idx="15">
                  <c:v>29.804361979166668</c:v>
                </c:pt>
                <c:pt idx="16">
                  <c:v>30.198893229166668</c:v>
                </c:pt>
                <c:pt idx="17">
                  <c:v>32.35546875</c:v>
                </c:pt>
                <c:pt idx="18">
                  <c:v>35.081380208333336</c:v>
                </c:pt>
                <c:pt idx="19">
                  <c:v>37.904947916666664</c:v>
                </c:pt>
                <c:pt idx="20">
                  <c:v>36.218424479166664</c:v>
                </c:pt>
                <c:pt idx="21">
                  <c:v>41.108072916666664</c:v>
                </c:pt>
                <c:pt idx="22">
                  <c:v>43.041015625</c:v>
                </c:pt>
                <c:pt idx="23">
                  <c:v>38.9150390625</c:v>
                </c:pt>
                <c:pt idx="24">
                  <c:v>44.1767578125</c:v>
                </c:pt>
                <c:pt idx="25">
                  <c:v>46.42578125</c:v>
                </c:pt>
                <c:pt idx="26">
                  <c:v>41.212565104166664</c:v>
                </c:pt>
                <c:pt idx="27">
                  <c:v>44.148763020833336</c:v>
                </c:pt>
                <c:pt idx="28">
                  <c:v>45.451497395833336</c:v>
                </c:pt>
                <c:pt idx="29">
                  <c:v>33.763020833333336</c:v>
                </c:pt>
                <c:pt idx="30">
                  <c:v>37.190104166666664</c:v>
                </c:pt>
                <c:pt idx="31">
                  <c:v>42.973958333333336</c:v>
                </c:pt>
                <c:pt idx="32">
                  <c:v>45.984700520833336</c:v>
                </c:pt>
                <c:pt idx="33">
                  <c:v>45.084309895833336</c:v>
                </c:pt>
                <c:pt idx="34">
                  <c:v>46.4794921875</c:v>
                </c:pt>
                <c:pt idx="35">
                  <c:v>48.311197916666664</c:v>
                </c:pt>
                <c:pt idx="36">
                  <c:v>48.5009765625</c:v>
                </c:pt>
                <c:pt idx="37">
                  <c:v>47.039388020833336</c:v>
                </c:pt>
                <c:pt idx="38">
                  <c:v>42.6240234375</c:v>
                </c:pt>
                <c:pt idx="39">
                  <c:v>47.883138020833336</c:v>
                </c:pt>
                <c:pt idx="40">
                  <c:v>46.740885416666664</c:v>
                </c:pt>
                <c:pt idx="41">
                  <c:v>46.509114583333336</c:v>
                </c:pt>
                <c:pt idx="42">
                  <c:v>37.4287109375</c:v>
                </c:pt>
                <c:pt idx="43">
                  <c:v>43.092447916666664</c:v>
                </c:pt>
                <c:pt idx="44">
                  <c:v>31.099609375</c:v>
                </c:pt>
                <c:pt idx="45">
                  <c:v>42.065104166666664</c:v>
                </c:pt>
                <c:pt idx="46">
                  <c:v>40.105794270833336</c:v>
                </c:pt>
                <c:pt idx="47">
                  <c:v>37.710286458333336</c:v>
                </c:pt>
                <c:pt idx="48">
                  <c:v>36.406901041666664</c:v>
                </c:pt>
                <c:pt idx="49">
                  <c:v>35.54296875</c:v>
                </c:pt>
                <c:pt idx="50">
                  <c:v>33.294596354166664</c:v>
                </c:pt>
                <c:pt idx="51">
                  <c:v>31.759765625</c:v>
                </c:pt>
                <c:pt idx="52">
                  <c:v>29.345052083333332</c:v>
                </c:pt>
                <c:pt idx="53">
                  <c:v>27.444661458333332</c:v>
                </c:pt>
                <c:pt idx="54">
                  <c:v>26.0908203125</c:v>
                </c:pt>
                <c:pt idx="55">
                  <c:v>22.927083333333332</c:v>
                </c:pt>
                <c:pt idx="56">
                  <c:v>20.367838541666668</c:v>
                </c:pt>
                <c:pt idx="57">
                  <c:v>20.244466145833332</c:v>
                </c:pt>
                <c:pt idx="58">
                  <c:v>18.2490234375</c:v>
                </c:pt>
                <c:pt idx="59">
                  <c:v>16.368815104166668</c:v>
                </c:pt>
                <c:pt idx="60">
                  <c:v>14.376953125</c:v>
                </c:pt>
                <c:pt idx="61">
                  <c:v>12.555338541666666</c:v>
                </c:pt>
                <c:pt idx="62">
                  <c:v>10.586263020833334</c:v>
                </c:pt>
                <c:pt idx="63">
                  <c:v>8.7298177083333339</c:v>
                </c:pt>
                <c:pt idx="64">
                  <c:v>6.947265625</c:v>
                </c:pt>
                <c:pt idx="65">
                  <c:v>5.354817708333333</c:v>
                </c:pt>
                <c:pt idx="66">
                  <c:v>3.5764973958333335</c:v>
                </c:pt>
                <c:pt idx="67">
                  <c:v>2.2356770833333335</c:v>
                </c:pt>
                <c:pt idx="68">
                  <c:v>1.6682942708333333</c:v>
                </c:pt>
                <c:pt idx="69">
                  <c:v>1.4560546875</c:v>
                </c:pt>
                <c:pt idx="70">
                  <c:v>1.2490234375</c:v>
                </c:pt>
                <c:pt idx="71">
                  <c:v>1.0263671875</c:v>
                </c:pt>
                <c:pt idx="72">
                  <c:v>0.84244791666666663</c:v>
                </c:pt>
                <c:pt idx="73">
                  <c:v>0.73893229166666663</c:v>
                </c:pt>
                <c:pt idx="74">
                  <c:v>0.5546875</c:v>
                </c:pt>
                <c:pt idx="75">
                  <c:v>0.33268229166666669</c:v>
                </c:pt>
                <c:pt idx="76">
                  <c:v>0.29264322916666669</c:v>
                </c:pt>
                <c:pt idx="77">
                  <c:v>0.29231770833333331</c:v>
                </c:pt>
                <c:pt idx="78">
                  <c:v>0.25</c:v>
                </c:pt>
                <c:pt idx="79">
                  <c:v>0.33561197916666669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0.18587239583333334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0F-4FFF-B819-7A16844F8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RTP_SIP!$B$4:$B$82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381</c:v>
                      </c:pt>
                      <c:pt idx="6">
                        <c:v>11072</c:v>
                      </c:pt>
                      <c:pt idx="7">
                        <c:v>15501</c:v>
                      </c:pt>
                      <c:pt idx="8">
                        <c:v>17552</c:v>
                      </c:pt>
                      <c:pt idx="9">
                        <c:v>19756</c:v>
                      </c:pt>
                      <c:pt idx="10">
                        <c:v>21665</c:v>
                      </c:pt>
                      <c:pt idx="11">
                        <c:v>23357</c:v>
                      </c:pt>
                      <c:pt idx="12">
                        <c:v>24980</c:v>
                      </c:pt>
                      <c:pt idx="13">
                        <c:v>25763</c:v>
                      </c:pt>
                      <c:pt idx="14">
                        <c:v>29023</c:v>
                      </c:pt>
                      <c:pt idx="15">
                        <c:v>31345</c:v>
                      </c:pt>
                      <c:pt idx="16">
                        <c:v>25829</c:v>
                      </c:pt>
                      <c:pt idx="17">
                        <c:v>35359</c:v>
                      </c:pt>
                      <c:pt idx="18">
                        <c:v>34893</c:v>
                      </c:pt>
                      <c:pt idx="19">
                        <c:v>37296</c:v>
                      </c:pt>
                      <c:pt idx="20">
                        <c:v>41190</c:v>
                      </c:pt>
                      <c:pt idx="21">
                        <c:v>43109</c:v>
                      </c:pt>
                      <c:pt idx="22">
                        <c:v>44968</c:v>
                      </c:pt>
                      <c:pt idx="23">
                        <c:v>45189</c:v>
                      </c:pt>
                      <c:pt idx="24">
                        <c:v>46729</c:v>
                      </c:pt>
                      <c:pt idx="25">
                        <c:v>48030</c:v>
                      </c:pt>
                      <c:pt idx="26">
                        <c:v>38131</c:v>
                      </c:pt>
                      <c:pt idx="27">
                        <c:v>48249</c:v>
                      </c:pt>
                      <c:pt idx="28">
                        <c:v>51966</c:v>
                      </c:pt>
                      <c:pt idx="29">
                        <c:v>51880</c:v>
                      </c:pt>
                      <c:pt idx="30">
                        <c:v>52800</c:v>
                      </c:pt>
                      <c:pt idx="31">
                        <c:v>49011</c:v>
                      </c:pt>
                      <c:pt idx="32">
                        <c:v>49642</c:v>
                      </c:pt>
                      <c:pt idx="33">
                        <c:v>47402</c:v>
                      </c:pt>
                      <c:pt idx="34">
                        <c:v>51470</c:v>
                      </c:pt>
                      <c:pt idx="35">
                        <c:v>47532</c:v>
                      </c:pt>
                      <c:pt idx="36">
                        <c:v>50204</c:v>
                      </c:pt>
                      <c:pt idx="37">
                        <c:v>41750</c:v>
                      </c:pt>
                      <c:pt idx="38">
                        <c:v>49076</c:v>
                      </c:pt>
                      <c:pt idx="39">
                        <c:v>49489</c:v>
                      </c:pt>
                      <c:pt idx="40">
                        <c:v>42136</c:v>
                      </c:pt>
                      <c:pt idx="41">
                        <c:v>47058</c:v>
                      </c:pt>
                      <c:pt idx="42">
                        <c:v>44570</c:v>
                      </c:pt>
                      <c:pt idx="43">
                        <c:v>46499</c:v>
                      </c:pt>
                      <c:pt idx="44">
                        <c:v>40695</c:v>
                      </c:pt>
                      <c:pt idx="45">
                        <c:v>38772</c:v>
                      </c:pt>
                      <c:pt idx="46">
                        <c:v>41416</c:v>
                      </c:pt>
                      <c:pt idx="47">
                        <c:v>40141</c:v>
                      </c:pt>
                      <c:pt idx="48">
                        <c:v>38068</c:v>
                      </c:pt>
                      <c:pt idx="49">
                        <c:v>36554</c:v>
                      </c:pt>
                      <c:pt idx="50">
                        <c:v>34409</c:v>
                      </c:pt>
                      <c:pt idx="51">
                        <c:v>33138</c:v>
                      </c:pt>
                      <c:pt idx="52">
                        <c:v>19523</c:v>
                      </c:pt>
                      <c:pt idx="53">
                        <c:v>28335</c:v>
                      </c:pt>
                      <c:pt idx="54">
                        <c:v>24985</c:v>
                      </c:pt>
                      <c:pt idx="55">
                        <c:v>24973</c:v>
                      </c:pt>
                      <c:pt idx="56">
                        <c:v>24027</c:v>
                      </c:pt>
                      <c:pt idx="57">
                        <c:v>20880</c:v>
                      </c:pt>
                      <c:pt idx="58">
                        <c:v>18630</c:v>
                      </c:pt>
                      <c:pt idx="59">
                        <c:v>16064</c:v>
                      </c:pt>
                      <c:pt idx="60">
                        <c:v>14847</c:v>
                      </c:pt>
                      <c:pt idx="61">
                        <c:v>12863</c:v>
                      </c:pt>
                      <c:pt idx="62">
                        <c:v>11460</c:v>
                      </c:pt>
                      <c:pt idx="63">
                        <c:v>10067</c:v>
                      </c:pt>
                      <c:pt idx="64">
                        <c:v>9949</c:v>
                      </c:pt>
                      <c:pt idx="65">
                        <c:v>9114</c:v>
                      </c:pt>
                      <c:pt idx="66">
                        <c:v>6578</c:v>
                      </c:pt>
                      <c:pt idx="67">
                        <c:v>5901</c:v>
                      </c:pt>
                      <c:pt idx="68">
                        <c:v>5157</c:v>
                      </c:pt>
                      <c:pt idx="69">
                        <c:v>5156</c:v>
                      </c:pt>
                      <c:pt idx="70">
                        <c:v>2465</c:v>
                      </c:pt>
                      <c:pt idx="71">
                        <c:v>2</c:v>
                      </c:pt>
                      <c:pt idx="72">
                        <c:v>3</c:v>
                      </c:pt>
                      <c:pt idx="73">
                        <c:v>4</c:v>
                      </c:pt>
                      <c:pt idx="74">
                        <c:v>6</c:v>
                      </c:pt>
                      <c:pt idx="75">
                        <c:v>4</c:v>
                      </c:pt>
                      <c:pt idx="76">
                        <c:v>8</c:v>
                      </c:pt>
                      <c:pt idx="77">
                        <c:v>1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6C0F-4FFF-B819-7A16844F8B2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C0F-4FFF-B819-7A16844F8B2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C0F-4FFF-B819-7A16844F8B23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8786168881617894"/>
              <c:y val="0.94095094869455209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285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Datový tok RTP </a:t>
                </a:r>
                <a:r>
                  <a:rPr lang="en-US" b="1"/>
                  <a:t>[</a:t>
                </a:r>
                <a:r>
                  <a:rPr lang="cs-CZ" b="1"/>
                  <a:t>Mb/s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734895894819437E-2"/>
              <c:y val="0.337241012750461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100645938740004"/>
          <c:y val="0.15700842849668659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8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1.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  <c:extLst xmlns:c15="http://schemas.microsoft.com/office/drawing/2012/chart"/>
            </c:numRef>
          </c:xVal>
          <c:yVal>
            <c:numRef>
              <c:f>RTP_SIP!$K$4:$K$82</c:f>
              <c:numCache>
                <c:formatCode>General</c:formatCode>
                <c:ptCount val="79"/>
                <c:pt idx="0">
                  <c:v>4.8828125E-3</c:v>
                </c:pt>
                <c:pt idx="1">
                  <c:v>2.9296875E-3</c:v>
                </c:pt>
                <c:pt idx="2">
                  <c:v>9.765625E-4</c:v>
                </c:pt>
                <c:pt idx="3">
                  <c:v>1.953125E-3</c:v>
                </c:pt>
                <c:pt idx="4">
                  <c:v>9.765625E-4</c:v>
                </c:pt>
                <c:pt idx="5">
                  <c:v>0.3720703125</c:v>
                </c:pt>
                <c:pt idx="6">
                  <c:v>10.8125</c:v>
                </c:pt>
                <c:pt idx="7">
                  <c:v>15.1376953125</c:v>
                </c:pt>
                <c:pt idx="8">
                  <c:v>17.140625</c:v>
                </c:pt>
                <c:pt idx="9">
                  <c:v>19.29296875</c:v>
                </c:pt>
                <c:pt idx="10">
                  <c:v>21.1572265625</c:v>
                </c:pt>
                <c:pt idx="11">
                  <c:v>22.8095703125</c:v>
                </c:pt>
                <c:pt idx="12">
                  <c:v>24.39453125</c:v>
                </c:pt>
                <c:pt idx="13">
                  <c:v>25.1591796875</c:v>
                </c:pt>
                <c:pt idx="14">
                  <c:v>28.3427734375</c:v>
                </c:pt>
                <c:pt idx="15">
                  <c:v>30.6103515625</c:v>
                </c:pt>
                <c:pt idx="16">
                  <c:v>25.2236328125</c:v>
                </c:pt>
                <c:pt idx="17">
                  <c:v>34.5302734375</c:v>
                </c:pt>
                <c:pt idx="18">
                  <c:v>34.0751953125</c:v>
                </c:pt>
                <c:pt idx="19">
                  <c:v>36.421875</c:v>
                </c:pt>
                <c:pt idx="20">
                  <c:v>40.224609375</c:v>
                </c:pt>
                <c:pt idx="21">
                  <c:v>42.0986328125</c:v>
                </c:pt>
                <c:pt idx="22">
                  <c:v>43.9140625</c:v>
                </c:pt>
                <c:pt idx="23">
                  <c:v>44.1298828125</c:v>
                </c:pt>
                <c:pt idx="24">
                  <c:v>45.6337890625</c:v>
                </c:pt>
                <c:pt idx="25">
                  <c:v>46.904296875</c:v>
                </c:pt>
                <c:pt idx="26">
                  <c:v>37.2373046875</c:v>
                </c:pt>
                <c:pt idx="27">
                  <c:v>47.1181640625</c:v>
                </c:pt>
                <c:pt idx="28">
                  <c:v>50.748046875</c:v>
                </c:pt>
                <c:pt idx="29">
                  <c:v>50.6640625</c:v>
                </c:pt>
                <c:pt idx="30">
                  <c:v>51.5625</c:v>
                </c:pt>
                <c:pt idx="31">
                  <c:v>47.8623046875</c:v>
                </c:pt>
                <c:pt idx="32">
                  <c:v>48.478515625</c:v>
                </c:pt>
                <c:pt idx="33">
                  <c:v>46.291015625</c:v>
                </c:pt>
                <c:pt idx="34">
                  <c:v>50.263671875</c:v>
                </c:pt>
                <c:pt idx="35">
                  <c:v>46.41796875</c:v>
                </c:pt>
                <c:pt idx="36">
                  <c:v>49.02734375</c:v>
                </c:pt>
                <c:pt idx="37">
                  <c:v>40.771484375</c:v>
                </c:pt>
                <c:pt idx="38">
                  <c:v>47.92578125</c:v>
                </c:pt>
                <c:pt idx="39">
                  <c:v>48.3291015625</c:v>
                </c:pt>
                <c:pt idx="40">
                  <c:v>41.1484375</c:v>
                </c:pt>
                <c:pt idx="41">
                  <c:v>45.955078125</c:v>
                </c:pt>
                <c:pt idx="42">
                  <c:v>43.525390625</c:v>
                </c:pt>
                <c:pt idx="43">
                  <c:v>45.4091796875</c:v>
                </c:pt>
                <c:pt idx="44">
                  <c:v>39.7412109375</c:v>
                </c:pt>
                <c:pt idx="45">
                  <c:v>37.86328125</c:v>
                </c:pt>
                <c:pt idx="46">
                  <c:v>40.4453125</c:v>
                </c:pt>
                <c:pt idx="47">
                  <c:v>39.2001953125</c:v>
                </c:pt>
                <c:pt idx="48">
                  <c:v>37.17578125</c:v>
                </c:pt>
                <c:pt idx="49">
                  <c:v>35.697265625</c:v>
                </c:pt>
                <c:pt idx="50">
                  <c:v>33.6025390625</c:v>
                </c:pt>
                <c:pt idx="51">
                  <c:v>32.361328125</c:v>
                </c:pt>
                <c:pt idx="52">
                  <c:v>19.0654296875</c:v>
                </c:pt>
                <c:pt idx="53">
                  <c:v>27.6708984375</c:v>
                </c:pt>
                <c:pt idx="54">
                  <c:v>24.3994140625</c:v>
                </c:pt>
                <c:pt idx="55">
                  <c:v>24.3876953125</c:v>
                </c:pt>
                <c:pt idx="56">
                  <c:v>23.4638671875</c:v>
                </c:pt>
                <c:pt idx="57">
                  <c:v>20.390625</c:v>
                </c:pt>
                <c:pt idx="58">
                  <c:v>18.193359375</c:v>
                </c:pt>
                <c:pt idx="59">
                  <c:v>15.6875</c:v>
                </c:pt>
                <c:pt idx="60">
                  <c:v>14.4990234375</c:v>
                </c:pt>
                <c:pt idx="61">
                  <c:v>12.5615234375</c:v>
                </c:pt>
                <c:pt idx="62">
                  <c:v>11.19140625</c:v>
                </c:pt>
                <c:pt idx="63">
                  <c:v>9.8310546875</c:v>
                </c:pt>
                <c:pt idx="64">
                  <c:v>9.7158203125</c:v>
                </c:pt>
                <c:pt idx="65">
                  <c:v>8.900390625</c:v>
                </c:pt>
                <c:pt idx="66">
                  <c:v>6.423828125</c:v>
                </c:pt>
                <c:pt idx="67">
                  <c:v>5.7626953125</c:v>
                </c:pt>
                <c:pt idx="68">
                  <c:v>5.0361328125</c:v>
                </c:pt>
                <c:pt idx="69">
                  <c:v>5.03515625</c:v>
                </c:pt>
                <c:pt idx="70">
                  <c:v>2.4072265625</c:v>
                </c:pt>
                <c:pt idx="71">
                  <c:v>1.953125E-3</c:v>
                </c:pt>
                <c:pt idx="72">
                  <c:v>2.9296875E-3</c:v>
                </c:pt>
                <c:pt idx="73">
                  <c:v>3.90625E-3</c:v>
                </c:pt>
                <c:pt idx="74">
                  <c:v>5.859375E-3</c:v>
                </c:pt>
                <c:pt idx="75">
                  <c:v>3.90625E-3</c:v>
                </c:pt>
                <c:pt idx="76">
                  <c:v>7.8125E-3</c:v>
                </c:pt>
                <c:pt idx="77">
                  <c:v>9.765625E-4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F17-4C9F-AA00-D9E29ECDB4D4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</c:numRef>
          </c:xVal>
          <c:yVal>
            <c:numRef>
              <c:f>RTP_SIP!$L$4:$L$82</c:f>
              <c:numCache>
                <c:formatCode>General</c:formatCode>
                <c:ptCount val="79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0.314453125</c:v>
                </c:pt>
                <c:pt idx="6">
                  <c:v>10.7431640625</c:v>
                </c:pt>
                <c:pt idx="7">
                  <c:v>15.1044921875</c:v>
                </c:pt>
                <c:pt idx="8">
                  <c:v>16.759765625</c:v>
                </c:pt>
                <c:pt idx="9">
                  <c:v>19.166015625</c:v>
                </c:pt>
                <c:pt idx="10">
                  <c:v>21.1796875</c:v>
                </c:pt>
                <c:pt idx="11">
                  <c:v>23.123046875</c:v>
                </c:pt>
                <c:pt idx="12">
                  <c:v>25.232421875</c:v>
                </c:pt>
                <c:pt idx="13">
                  <c:v>27.2236328125</c:v>
                </c:pt>
                <c:pt idx="14">
                  <c:v>28.7216796875</c:v>
                </c:pt>
                <c:pt idx="15">
                  <c:v>31.1796875</c:v>
                </c:pt>
                <c:pt idx="16">
                  <c:v>33.212890625</c:v>
                </c:pt>
                <c:pt idx="17">
                  <c:v>35.3564453125</c:v>
                </c:pt>
                <c:pt idx="18">
                  <c:v>35.94921875</c:v>
                </c:pt>
                <c:pt idx="19">
                  <c:v>38.765625</c:v>
                </c:pt>
                <c:pt idx="20">
                  <c:v>41.1953125</c:v>
                </c:pt>
                <c:pt idx="21">
                  <c:v>43.248046875</c:v>
                </c:pt>
                <c:pt idx="22">
                  <c:v>45.23828125</c:v>
                </c:pt>
                <c:pt idx="23">
                  <c:v>47.0322265625</c:v>
                </c:pt>
                <c:pt idx="24">
                  <c:v>48.9189453125</c:v>
                </c:pt>
                <c:pt idx="25">
                  <c:v>50.9248046875</c:v>
                </c:pt>
                <c:pt idx="26">
                  <c:v>52.4921875</c:v>
                </c:pt>
                <c:pt idx="27">
                  <c:v>53.6630859375</c:v>
                </c:pt>
                <c:pt idx="28">
                  <c:v>57.193359375</c:v>
                </c:pt>
                <c:pt idx="29">
                  <c:v>58.0732421875</c:v>
                </c:pt>
                <c:pt idx="30">
                  <c:v>60.20703125</c:v>
                </c:pt>
                <c:pt idx="31">
                  <c:v>55.43359375</c:v>
                </c:pt>
                <c:pt idx="32">
                  <c:v>55.6953125</c:v>
                </c:pt>
                <c:pt idx="33">
                  <c:v>58.345703125</c:v>
                </c:pt>
                <c:pt idx="34">
                  <c:v>58.248046875</c:v>
                </c:pt>
                <c:pt idx="35">
                  <c:v>58.4453125</c:v>
                </c:pt>
                <c:pt idx="36">
                  <c:v>58.3603515625</c:v>
                </c:pt>
                <c:pt idx="37">
                  <c:v>57.681640625</c:v>
                </c:pt>
                <c:pt idx="38">
                  <c:v>56.7421875</c:v>
                </c:pt>
                <c:pt idx="39">
                  <c:v>55.0234375</c:v>
                </c:pt>
                <c:pt idx="40">
                  <c:v>51.7109375</c:v>
                </c:pt>
                <c:pt idx="41">
                  <c:v>51.8115234375</c:v>
                </c:pt>
                <c:pt idx="42">
                  <c:v>49.6494140625</c:v>
                </c:pt>
                <c:pt idx="43">
                  <c:v>48.228515625</c:v>
                </c:pt>
                <c:pt idx="44">
                  <c:v>45.3076171875</c:v>
                </c:pt>
                <c:pt idx="45">
                  <c:v>42.8828125</c:v>
                </c:pt>
                <c:pt idx="46">
                  <c:v>42.203125</c:v>
                </c:pt>
                <c:pt idx="47">
                  <c:v>40.130859375</c:v>
                </c:pt>
                <c:pt idx="48">
                  <c:v>37.953125</c:v>
                </c:pt>
                <c:pt idx="49">
                  <c:v>36.2919921875</c:v>
                </c:pt>
                <c:pt idx="50">
                  <c:v>34.1611328125</c:v>
                </c:pt>
                <c:pt idx="51">
                  <c:v>32.9873046875</c:v>
                </c:pt>
                <c:pt idx="52">
                  <c:v>32.1083984375</c:v>
                </c:pt>
                <c:pt idx="53">
                  <c:v>28.154296875</c:v>
                </c:pt>
                <c:pt idx="54">
                  <c:v>26.8125</c:v>
                </c:pt>
                <c:pt idx="55">
                  <c:v>24.5068359375</c:v>
                </c:pt>
                <c:pt idx="56">
                  <c:v>23.787109375</c:v>
                </c:pt>
                <c:pt idx="57">
                  <c:v>20.4267578125</c:v>
                </c:pt>
                <c:pt idx="58">
                  <c:v>18.1875</c:v>
                </c:pt>
                <c:pt idx="59">
                  <c:v>17.0576171875</c:v>
                </c:pt>
                <c:pt idx="60">
                  <c:v>14.5234375</c:v>
                </c:pt>
                <c:pt idx="61">
                  <c:v>12.658203125</c:v>
                </c:pt>
                <c:pt idx="62">
                  <c:v>11.2626953125</c:v>
                </c:pt>
                <c:pt idx="63">
                  <c:v>9.892578125</c:v>
                </c:pt>
                <c:pt idx="64">
                  <c:v>9.8125</c:v>
                </c:pt>
                <c:pt idx="65">
                  <c:v>9.5341796875</c:v>
                </c:pt>
                <c:pt idx="66">
                  <c:v>6.5029296875</c:v>
                </c:pt>
                <c:pt idx="67">
                  <c:v>5.849609375</c:v>
                </c:pt>
                <c:pt idx="68">
                  <c:v>5.0986328125</c:v>
                </c:pt>
                <c:pt idx="69">
                  <c:v>5.1240234375</c:v>
                </c:pt>
                <c:pt idx="70">
                  <c:v>2.48046875</c:v>
                </c:pt>
                <c:pt idx="71">
                  <c:v>8.59375E-2</c:v>
                </c:pt>
                <c:pt idx="72">
                  <c:v>8.69140625E-2</c:v>
                </c:pt>
                <c:pt idx="73">
                  <c:v>8.69140625E-2</c:v>
                </c:pt>
                <c:pt idx="74">
                  <c:v>8.59375E-2</c:v>
                </c:pt>
                <c:pt idx="75">
                  <c:v>8.69140625E-2</c:v>
                </c:pt>
                <c:pt idx="76">
                  <c:v>8.69140625E-2</c:v>
                </c:pt>
                <c:pt idx="77">
                  <c:v>4.296875E-2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17-4C9F-AA00-D9E29ECDB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1.3671875E-2</c:v>
                      </c:pt>
                      <c:pt idx="1">
                        <c:v>1.3671875E-2</c:v>
                      </c:pt>
                      <c:pt idx="2">
                        <c:v>1.3671875E-2</c:v>
                      </c:pt>
                      <c:pt idx="3">
                        <c:v>1.3671875E-2</c:v>
                      </c:pt>
                      <c:pt idx="4">
                        <c:v>1.3671875E-2</c:v>
                      </c:pt>
                      <c:pt idx="5">
                        <c:v>0.29947916666666669</c:v>
                      </c:pt>
                      <c:pt idx="6">
                        <c:v>10.0947265625</c:v>
                      </c:pt>
                      <c:pt idx="7">
                        <c:v>15.056315104166666</c:v>
                      </c:pt>
                      <c:pt idx="8">
                        <c:v>16.881184895833332</c:v>
                      </c:pt>
                      <c:pt idx="9">
                        <c:v>19.161783854166668</c:v>
                      </c:pt>
                      <c:pt idx="10">
                        <c:v>21.182291666666668</c:v>
                      </c:pt>
                      <c:pt idx="11">
                        <c:v>23.142252604166668</c:v>
                      </c:pt>
                      <c:pt idx="12">
                        <c:v>25.178059895833332</c:v>
                      </c:pt>
                      <c:pt idx="13">
                        <c:v>27.228841145833332</c:v>
                      </c:pt>
                      <c:pt idx="14">
                        <c:v>29.081380208333332</c:v>
                      </c:pt>
                      <c:pt idx="15">
                        <c:v>31.2294921875</c:v>
                      </c:pt>
                      <c:pt idx="16">
                        <c:v>33.204427083333336</c:v>
                      </c:pt>
                      <c:pt idx="17">
                        <c:v>35.34375</c:v>
                      </c:pt>
                      <c:pt idx="18">
                        <c:v>36.005859375</c:v>
                      </c:pt>
                      <c:pt idx="19">
                        <c:v>38.2080078125</c:v>
                      </c:pt>
                      <c:pt idx="20">
                        <c:v>41.228190104166664</c:v>
                      </c:pt>
                      <c:pt idx="21">
                        <c:v>43.203125</c:v>
                      </c:pt>
                      <c:pt idx="22">
                        <c:v>45.2197265625</c:v>
                      </c:pt>
                      <c:pt idx="23">
                        <c:v>47.140299479166664</c:v>
                      </c:pt>
                      <c:pt idx="24">
                        <c:v>49.059895833333336</c:v>
                      </c:pt>
                      <c:pt idx="25">
                        <c:v>51.099283854166664</c:v>
                      </c:pt>
                      <c:pt idx="26">
                        <c:v>52.778645833333336</c:v>
                      </c:pt>
                      <c:pt idx="27">
                        <c:v>54.4287109375</c:v>
                      </c:pt>
                      <c:pt idx="28">
                        <c:v>56.881184895833336</c:v>
                      </c:pt>
                      <c:pt idx="29">
                        <c:v>58.445963541666664</c:v>
                      </c:pt>
                      <c:pt idx="30">
                        <c:v>59.815104166666664</c:v>
                      </c:pt>
                      <c:pt idx="31">
                        <c:v>55.774088541666664</c:v>
                      </c:pt>
                      <c:pt idx="32">
                        <c:v>55.068033854166664</c:v>
                      </c:pt>
                      <c:pt idx="33">
                        <c:v>58.386067708333336</c:v>
                      </c:pt>
                      <c:pt idx="34">
                        <c:v>58.528645833333336</c:v>
                      </c:pt>
                      <c:pt idx="35">
                        <c:v>58.159505208333336</c:v>
                      </c:pt>
                      <c:pt idx="36">
                        <c:v>58.426432291666664</c:v>
                      </c:pt>
                      <c:pt idx="37">
                        <c:v>58.166015625</c:v>
                      </c:pt>
                      <c:pt idx="38">
                        <c:v>57.205078125</c:v>
                      </c:pt>
                      <c:pt idx="39">
                        <c:v>55.274088541666664</c:v>
                      </c:pt>
                      <c:pt idx="40">
                        <c:v>52.658854166666664</c:v>
                      </c:pt>
                      <c:pt idx="41">
                        <c:v>51.575520833333336</c:v>
                      </c:pt>
                      <c:pt idx="42">
                        <c:v>49.8427734375</c:v>
                      </c:pt>
                      <c:pt idx="43">
                        <c:v>48.045247395833336</c:v>
                      </c:pt>
                      <c:pt idx="44">
                        <c:v>45.2919921875</c:v>
                      </c:pt>
                      <c:pt idx="45">
                        <c:v>43.113606770833336</c:v>
                      </c:pt>
                      <c:pt idx="46">
                        <c:v>42.115559895833336</c:v>
                      </c:pt>
                      <c:pt idx="47">
                        <c:v>40.305989583333336</c:v>
                      </c:pt>
                      <c:pt idx="48">
                        <c:v>38.146158854166664</c:v>
                      </c:pt>
                      <c:pt idx="49">
                        <c:v>36.287109375</c:v>
                      </c:pt>
                      <c:pt idx="50">
                        <c:v>34.310546875</c:v>
                      </c:pt>
                      <c:pt idx="51">
                        <c:v>32.939778645833336</c:v>
                      </c:pt>
                      <c:pt idx="52">
                        <c:v>31.091471354166668</c:v>
                      </c:pt>
                      <c:pt idx="53">
                        <c:v>28.200846354166668</c:v>
                      </c:pt>
                      <c:pt idx="54">
                        <c:v>26.5908203125</c:v>
                      </c:pt>
                      <c:pt idx="55">
                        <c:v>24.802408854166668</c:v>
                      </c:pt>
                      <c:pt idx="56">
                        <c:v>23.3994140625</c:v>
                      </c:pt>
                      <c:pt idx="57">
                        <c:v>20.302734375</c:v>
                      </c:pt>
                      <c:pt idx="58">
                        <c:v>18.1142578125</c:v>
                      </c:pt>
                      <c:pt idx="59">
                        <c:v>16.559895833333332</c:v>
                      </c:pt>
                      <c:pt idx="60">
                        <c:v>14.920572916666666</c:v>
                      </c:pt>
                      <c:pt idx="61">
                        <c:v>13.100911458333334</c:v>
                      </c:pt>
                      <c:pt idx="62">
                        <c:v>11.222981770833334</c:v>
                      </c:pt>
                      <c:pt idx="63">
                        <c:v>10.181966145833334</c:v>
                      </c:pt>
                      <c:pt idx="64">
                        <c:v>10.1044921875</c:v>
                      </c:pt>
                      <c:pt idx="65">
                        <c:v>9.6927083333333339</c:v>
                      </c:pt>
                      <c:pt idx="66">
                        <c:v>7.716471354166667</c:v>
                      </c:pt>
                      <c:pt idx="67">
                        <c:v>6.982747395833333</c:v>
                      </c:pt>
                      <c:pt idx="68">
                        <c:v>6.7080078125</c:v>
                      </c:pt>
                      <c:pt idx="69">
                        <c:v>6.582682291666667</c:v>
                      </c:pt>
                      <c:pt idx="70">
                        <c:v>3.1220703125</c:v>
                      </c:pt>
                      <c:pt idx="71">
                        <c:v>0.35709635416666669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3.2552083333333336E-2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CF17-4C9F-AA00-D9E29ECDB4D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F17-4C9F-AA00-D9E29ECDB4D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F17-4C9F-AA00-D9E29ECDB4D4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3.2552083333333335E-3</c:v>
                      </c:pt>
                      <c:pt idx="1">
                        <c:v>2.6041666666666665E-3</c:v>
                      </c:pt>
                      <c:pt idx="2">
                        <c:v>2.2786458333333335E-3</c:v>
                      </c:pt>
                      <c:pt idx="3">
                        <c:v>1.6276041666666667E-3</c:v>
                      </c:pt>
                      <c:pt idx="4">
                        <c:v>1.3020833333333333E-3</c:v>
                      </c:pt>
                      <c:pt idx="5">
                        <c:v>0.3896484375</c:v>
                      </c:pt>
                      <c:pt idx="6">
                        <c:v>10.489583333333334</c:v>
                      </c:pt>
                      <c:pt idx="7">
                        <c:v>15.148763020833334</c:v>
                      </c:pt>
                      <c:pt idx="8">
                        <c:v>17.146484375</c:v>
                      </c:pt>
                      <c:pt idx="9">
                        <c:v>19.177408854166668</c:v>
                      </c:pt>
                      <c:pt idx="10">
                        <c:v>20.902669270833332</c:v>
                      </c:pt>
                      <c:pt idx="11">
                        <c:v>20.547200520833332</c:v>
                      </c:pt>
                      <c:pt idx="12">
                        <c:v>24.801106770833332</c:v>
                      </c:pt>
                      <c:pt idx="13">
                        <c:v>25.6435546875</c:v>
                      </c:pt>
                      <c:pt idx="14">
                        <c:v>28.516276041666668</c:v>
                      </c:pt>
                      <c:pt idx="15">
                        <c:v>29.230794270833332</c:v>
                      </c:pt>
                      <c:pt idx="16">
                        <c:v>30.034830729166668</c:v>
                      </c:pt>
                      <c:pt idx="17">
                        <c:v>34.424479166666664</c:v>
                      </c:pt>
                      <c:pt idx="18">
                        <c:v>34.433919270833336</c:v>
                      </c:pt>
                      <c:pt idx="19">
                        <c:v>36.552083333333336</c:v>
                      </c:pt>
                      <c:pt idx="20">
                        <c:v>38.966796875</c:v>
                      </c:pt>
                      <c:pt idx="21">
                        <c:v>40.597330729166664</c:v>
                      </c:pt>
                      <c:pt idx="22">
                        <c:v>43.099283854166664</c:v>
                      </c:pt>
                      <c:pt idx="23">
                        <c:v>43.822265625</c:v>
                      </c:pt>
                      <c:pt idx="24">
                        <c:v>45.597330729166664</c:v>
                      </c:pt>
                      <c:pt idx="25">
                        <c:v>45.782877604166664</c:v>
                      </c:pt>
                      <c:pt idx="26">
                        <c:v>42.767252604166664</c:v>
                      </c:pt>
                      <c:pt idx="27">
                        <c:v>46.777994791666664</c:v>
                      </c:pt>
                      <c:pt idx="28">
                        <c:v>45.55078125</c:v>
                      </c:pt>
                      <c:pt idx="29">
                        <c:v>45.769205729166664</c:v>
                      </c:pt>
                      <c:pt idx="30">
                        <c:v>46.791015625</c:v>
                      </c:pt>
                      <c:pt idx="31">
                        <c:v>46.259765625</c:v>
                      </c:pt>
                      <c:pt idx="32">
                        <c:v>45.498697916666664</c:v>
                      </c:pt>
                      <c:pt idx="33">
                        <c:v>42.3955078125</c:v>
                      </c:pt>
                      <c:pt idx="34">
                        <c:v>44.673828125</c:v>
                      </c:pt>
                      <c:pt idx="35">
                        <c:v>42.8271484375</c:v>
                      </c:pt>
                      <c:pt idx="36">
                        <c:v>46.564453125</c:v>
                      </c:pt>
                      <c:pt idx="37">
                        <c:v>42.425130208333336</c:v>
                      </c:pt>
                      <c:pt idx="38">
                        <c:v>43.251302083333336</c:v>
                      </c:pt>
                      <c:pt idx="39">
                        <c:v>47.164713541666664</c:v>
                      </c:pt>
                      <c:pt idx="40">
                        <c:v>42.9169921875</c:v>
                      </c:pt>
                      <c:pt idx="41">
                        <c:v>42.5390625</c:v>
                      </c:pt>
                      <c:pt idx="42">
                        <c:v>44.527994791666664</c:v>
                      </c:pt>
                      <c:pt idx="43">
                        <c:v>43.331380208333336</c:v>
                      </c:pt>
                      <c:pt idx="44">
                        <c:v>38.806966145833336</c:v>
                      </c:pt>
                      <c:pt idx="45">
                        <c:v>39.385091145833336</c:v>
                      </c:pt>
                      <c:pt idx="46">
                        <c:v>40.5205078125</c:v>
                      </c:pt>
                      <c:pt idx="47">
                        <c:v>39.447591145833336</c:v>
                      </c:pt>
                      <c:pt idx="48">
                        <c:v>37.196940104166664</c:v>
                      </c:pt>
                      <c:pt idx="49">
                        <c:v>34.547526041666664</c:v>
                      </c:pt>
                      <c:pt idx="50">
                        <c:v>33.341145833333336</c:v>
                      </c:pt>
                      <c:pt idx="51">
                        <c:v>32.37109375</c:v>
                      </c:pt>
                      <c:pt idx="52">
                        <c:v>26.201171875</c:v>
                      </c:pt>
                      <c:pt idx="53">
                        <c:v>27.740559895833332</c:v>
                      </c:pt>
                      <c:pt idx="54">
                        <c:v>25.679036458333332</c:v>
                      </c:pt>
                      <c:pt idx="55">
                        <c:v>24.682291666666668</c:v>
                      </c:pt>
                      <c:pt idx="56">
                        <c:v>23.224934895833332</c:v>
                      </c:pt>
                      <c:pt idx="57">
                        <c:v>20.285481770833332</c:v>
                      </c:pt>
                      <c:pt idx="58">
                        <c:v>18.1533203125</c:v>
                      </c:pt>
                      <c:pt idx="59">
                        <c:v>16.103515625</c:v>
                      </c:pt>
                      <c:pt idx="60">
                        <c:v>14.857421875</c:v>
                      </c:pt>
                      <c:pt idx="61">
                        <c:v>13.038411458333334</c:v>
                      </c:pt>
                      <c:pt idx="62">
                        <c:v>11.200846354166666</c:v>
                      </c:pt>
                      <c:pt idx="63">
                        <c:v>10.126627604166666</c:v>
                      </c:pt>
                      <c:pt idx="64">
                        <c:v>10.062825520833334</c:v>
                      </c:pt>
                      <c:pt idx="65">
                        <c:v>9.2447916666666661</c:v>
                      </c:pt>
                      <c:pt idx="66">
                        <c:v>7.166341145833333</c:v>
                      </c:pt>
                      <c:pt idx="67">
                        <c:v>6.9423828125</c:v>
                      </c:pt>
                      <c:pt idx="68">
                        <c:v>6.652018229166667</c:v>
                      </c:pt>
                      <c:pt idx="69">
                        <c:v>6.528645833333333</c:v>
                      </c:pt>
                      <c:pt idx="70">
                        <c:v>3.0849609375</c:v>
                      </c:pt>
                      <c:pt idx="71">
                        <c:v>0.29329427083333331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5.859375E-3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F17-4C9F-AA00-D9E29ECDB4D4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2.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  <c:extLst xmlns:c15="http://schemas.microsoft.com/office/drawing/2012/chart"/>
            </c:numRef>
          </c:xVal>
          <c:yVal>
            <c:numRef>
              <c:f>RTP_SIP!$M$4:$M$82</c:f>
              <c:numCache>
                <c:formatCode>General</c:formatCode>
                <c:ptCount val="79"/>
                <c:pt idx="0">
                  <c:v>9.765625E-4</c:v>
                </c:pt>
                <c:pt idx="1">
                  <c:v>3.90625E-3</c:v>
                </c:pt>
                <c:pt idx="2">
                  <c:v>4.8828125E-3</c:v>
                </c:pt>
                <c:pt idx="3">
                  <c:v>1.953125E-3</c:v>
                </c:pt>
                <c:pt idx="4">
                  <c:v>9.765625E-4</c:v>
                </c:pt>
                <c:pt idx="5">
                  <c:v>9.765625E-4</c:v>
                </c:pt>
                <c:pt idx="6">
                  <c:v>7.958984375</c:v>
                </c:pt>
                <c:pt idx="7">
                  <c:v>15.234375</c:v>
                </c:pt>
                <c:pt idx="8">
                  <c:v>17.1728515625</c:v>
                </c:pt>
                <c:pt idx="9">
                  <c:v>19.169921875</c:v>
                </c:pt>
                <c:pt idx="10">
                  <c:v>21.314453125</c:v>
                </c:pt>
                <c:pt idx="11">
                  <c:v>18.1181640625</c:v>
                </c:pt>
                <c:pt idx="12">
                  <c:v>25.193359375</c:v>
                </c:pt>
                <c:pt idx="13">
                  <c:v>27.080078125</c:v>
                </c:pt>
                <c:pt idx="14">
                  <c:v>28.701171875</c:v>
                </c:pt>
                <c:pt idx="15">
                  <c:v>26.611328125</c:v>
                </c:pt>
                <c:pt idx="16">
                  <c:v>32.68359375</c:v>
                </c:pt>
                <c:pt idx="17">
                  <c:v>34.25390625</c:v>
                </c:pt>
                <c:pt idx="18">
                  <c:v>35.3349609375</c:v>
                </c:pt>
                <c:pt idx="19">
                  <c:v>35.7138671875</c:v>
                </c:pt>
                <c:pt idx="20">
                  <c:v>36.6064453125</c:v>
                </c:pt>
                <c:pt idx="21">
                  <c:v>38.619140625</c:v>
                </c:pt>
                <c:pt idx="22">
                  <c:v>42.892578125</c:v>
                </c:pt>
                <c:pt idx="23">
                  <c:v>43.1044921875</c:v>
                </c:pt>
                <c:pt idx="24">
                  <c:v>46.12109375</c:v>
                </c:pt>
                <c:pt idx="25">
                  <c:v>44.8505859375</c:v>
                </c:pt>
                <c:pt idx="26">
                  <c:v>43.6455078125</c:v>
                </c:pt>
                <c:pt idx="27">
                  <c:v>44.517578125</c:v>
                </c:pt>
                <c:pt idx="28">
                  <c:v>38.3212890625</c:v>
                </c:pt>
                <c:pt idx="29">
                  <c:v>35.982421875</c:v>
                </c:pt>
                <c:pt idx="30">
                  <c:v>41.6484375</c:v>
                </c:pt>
                <c:pt idx="31">
                  <c:v>49.1005859375</c:v>
                </c:pt>
                <c:pt idx="32">
                  <c:v>45.1220703125</c:v>
                </c:pt>
                <c:pt idx="33">
                  <c:v>44.0966796875</c:v>
                </c:pt>
                <c:pt idx="34">
                  <c:v>44.4384765625</c:v>
                </c:pt>
                <c:pt idx="35">
                  <c:v>38.4560546875</c:v>
                </c:pt>
                <c:pt idx="36">
                  <c:v>47.0732421875</c:v>
                </c:pt>
                <c:pt idx="37">
                  <c:v>40.86328125</c:v>
                </c:pt>
                <c:pt idx="38">
                  <c:v>44.4833984375</c:v>
                </c:pt>
                <c:pt idx="39">
                  <c:v>47.234375</c:v>
                </c:pt>
                <c:pt idx="40">
                  <c:v>46.5205078125</c:v>
                </c:pt>
                <c:pt idx="41">
                  <c:v>36.197265625</c:v>
                </c:pt>
                <c:pt idx="42">
                  <c:v>45.9287109375</c:v>
                </c:pt>
                <c:pt idx="43">
                  <c:v>40.837890625</c:v>
                </c:pt>
                <c:pt idx="44">
                  <c:v>41.9990234375</c:v>
                </c:pt>
                <c:pt idx="45">
                  <c:v>40.146484375</c:v>
                </c:pt>
                <c:pt idx="46">
                  <c:v>40.7724609375</c:v>
                </c:pt>
                <c:pt idx="47">
                  <c:v>39.630859375</c:v>
                </c:pt>
                <c:pt idx="48">
                  <c:v>37.1220703125</c:v>
                </c:pt>
                <c:pt idx="49">
                  <c:v>32.625</c:v>
                </c:pt>
                <c:pt idx="50">
                  <c:v>32.884765625</c:v>
                </c:pt>
                <c:pt idx="51">
                  <c:v>32.380859375</c:v>
                </c:pt>
                <c:pt idx="52">
                  <c:v>30.4013671875</c:v>
                </c:pt>
                <c:pt idx="53">
                  <c:v>27.7353515625</c:v>
                </c:pt>
                <c:pt idx="54">
                  <c:v>26.279296875</c:v>
                </c:pt>
                <c:pt idx="55">
                  <c:v>24.9794921875</c:v>
                </c:pt>
                <c:pt idx="56">
                  <c:v>23.5390625</c:v>
                </c:pt>
                <c:pt idx="57">
                  <c:v>20.6845703125</c:v>
                </c:pt>
                <c:pt idx="58">
                  <c:v>18.03125</c:v>
                </c:pt>
                <c:pt idx="59">
                  <c:v>16.212890625</c:v>
                </c:pt>
                <c:pt idx="60">
                  <c:v>15.271484375</c:v>
                </c:pt>
                <c:pt idx="61">
                  <c:v>13.0625</c:v>
                </c:pt>
                <c:pt idx="62">
                  <c:v>10.6484375</c:v>
                </c:pt>
                <c:pt idx="63">
                  <c:v>9.36328125</c:v>
                </c:pt>
                <c:pt idx="64">
                  <c:v>9.28125</c:v>
                </c:pt>
                <c:pt idx="65">
                  <c:v>8.453125</c:v>
                </c:pt>
                <c:pt idx="66">
                  <c:v>6.2763671875</c:v>
                </c:pt>
                <c:pt idx="67">
                  <c:v>6.8203125</c:v>
                </c:pt>
                <c:pt idx="68">
                  <c:v>6.681640625</c:v>
                </c:pt>
                <c:pt idx="69">
                  <c:v>6.681640625</c:v>
                </c:pt>
                <c:pt idx="70">
                  <c:v>4.1826171875</c:v>
                </c:pt>
                <c:pt idx="71">
                  <c:v>0.7265625</c:v>
                </c:pt>
                <c:pt idx="72">
                  <c:v>3.90625E-3</c:v>
                </c:pt>
                <c:pt idx="73">
                  <c:v>2.9296875E-3</c:v>
                </c:pt>
                <c:pt idx="74">
                  <c:v>4.8828125E-3</c:v>
                </c:pt>
                <c:pt idx="75">
                  <c:v>3.90625E-3</c:v>
                </c:pt>
                <c:pt idx="76">
                  <c:v>2.9296875E-3</c:v>
                </c:pt>
                <c:pt idx="77">
                  <c:v>1.953125E-3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164-44D7-B5BD-279D26C11DB7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</c:numRef>
          </c:xVal>
          <c:yVal>
            <c:numRef>
              <c:f>RTP_SIP!$N$4:$N$82</c:f>
              <c:numCache>
                <c:formatCode>General</c:formatCode>
                <c:ptCount val="79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7.3525390625</c:v>
                </c:pt>
                <c:pt idx="7">
                  <c:v>15.1103515625</c:v>
                </c:pt>
                <c:pt idx="8">
                  <c:v>16.82421875</c:v>
                </c:pt>
                <c:pt idx="9">
                  <c:v>19.154296875</c:v>
                </c:pt>
                <c:pt idx="10">
                  <c:v>21.1953125</c:v>
                </c:pt>
                <c:pt idx="11">
                  <c:v>23.1064453125</c:v>
                </c:pt>
                <c:pt idx="12">
                  <c:v>25.1513671875</c:v>
                </c:pt>
                <c:pt idx="13">
                  <c:v>27.2421875</c:v>
                </c:pt>
                <c:pt idx="14">
                  <c:v>29.25</c:v>
                </c:pt>
                <c:pt idx="15">
                  <c:v>31.2451171875</c:v>
                </c:pt>
                <c:pt idx="16">
                  <c:v>33.2255859375</c:v>
                </c:pt>
                <c:pt idx="17">
                  <c:v>35.357421875</c:v>
                </c:pt>
                <c:pt idx="18">
                  <c:v>37.01953125</c:v>
                </c:pt>
                <c:pt idx="19">
                  <c:v>36.734375</c:v>
                </c:pt>
                <c:pt idx="20">
                  <c:v>41.2412109375</c:v>
                </c:pt>
                <c:pt idx="21">
                  <c:v>43.1728515625</c:v>
                </c:pt>
                <c:pt idx="22">
                  <c:v>45.2548828125</c:v>
                </c:pt>
                <c:pt idx="23">
                  <c:v>47.201171875</c:v>
                </c:pt>
                <c:pt idx="24">
                  <c:v>49.1455078125</c:v>
                </c:pt>
                <c:pt idx="25">
                  <c:v>51.2138671875</c:v>
                </c:pt>
                <c:pt idx="26">
                  <c:v>52.6962890625</c:v>
                </c:pt>
                <c:pt idx="27">
                  <c:v>54.6259765625</c:v>
                </c:pt>
                <c:pt idx="28">
                  <c:v>56.5771484375</c:v>
                </c:pt>
                <c:pt idx="29">
                  <c:v>58.2744140625</c:v>
                </c:pt>
                <c:pt idx="30">
                  <c:v>59.3603515625</c:v>
                </c:pt>
                <c:pt idx="31">
                  <c:v>57.9482421875</c:v>
                </c:pt>
                <c:pt idx="32">
                  <c:v>53.5048828125</c:v>
                </c:pt>
                <c:pt idx="33">
                  <c:v>58.0673828125</c:v>
                </c:pt>
                <c:pt idx="34">
                  <c:v>58.4228515625</c:v>
                </c:pt>
                <c:pt idx="35">
                  <c:v>57.2060546875</c:v>
                </c:pt>
                <c:pt idx="36">
                  <c:v>58.0888671875</c:v>
                </c:pt>
                <c:pt idx="37">
                  <c:v>58.302734375</c:v>
                </c:pt>
                <c:pt idx="38">
                  <c:v>57.9091796875</c:v>
                </c:pt>
                <c:pt idx="39">
                  <c:v>55.54296875</c:v>
                </c:pt>
                <c:pt idx="40">
                  <c:v>53.3916015625</c:v>
                </c:pt>
                <c:pt idx="41">
                  <c:v>51.6376953125</c:v>
                </c:pt>
                <c:pt idx="42">
                  <c:v>50.345703125</c:v>
                </c:pt>
                <c:pt idx="43">
                  <c:v>48.1142578125</c:v>
                </c:pt>
                <c:pt idx="44">
                  <c:v>45.787109375</c:v>
                </c:pt>
                <c:pt idx="45">
                  <c:v>43.0830078125</c:v>
                </c:pt>
                <c:pt idx="46">
                  <c:v>41.9345703125</c:v>
                </c:pt>
                <c:pt idx="47">
                  <c:v>40.443359375</c:v>
                </c:pt>
                <c:pt idx="48">
                  <c:v>38.1923828125</c:v>
                </c:pt>
                <c:pt idx="49">
                  <c:v>36.3046875</c:v>
                </c:pt>
                <c:pt idx="50">
                  <c:v>34.2509765625</c:v>
                </c:pt>
                <c:pt idx="51">
                  <c:v>33.0244140625</c:v>
                </c:pt>
                <c:pt idx="52">
                  <c:v>30.8466796875</c:v>
                </c:pt>
                <c:pt idx="53">
                  <c:v>28.1806640625</c:v>
                </c:pt>
                <c:pt idx="54">
                  <c:v>26.4697265625</c:v>
                </c:pt>
                <c:pt idx="55">
                  <c:v>25.0087890625</c:v>
                </c:pt>
                <c:pt idx="56">
                  <c:v>23.7236328125</c:v>
                </c:pt>
                <c:pt idx="57">
                  <c:v>20.658203125</c:v>
                </c:pt>
                <c:pt idx="58">
                  <c:v>18.0048828125</c:v>
                </c:pt>
                <c:pt idx="59">
                  <c:v>16.283203125</c:v>
                </c:pt>
                <c:pt idx="60">
                  <c:v>15.337890625</c:v>
                </c:pt>
                <c:pt idx="61">
                  <c:v>13.140625</c:v>
                </c:pt>
                <c:pt idx="62">
                  <c:v>10.69140625</c:v>
                </c:pt>
                <c:pt idx="63">
                  <c:v>9.455078125</c:v>
                </c:pt>
                <c:pt idx="64">
                  <c:v>9.33203125</c:v>
                </c:pt>
                <c:pt idx="65">
                  <c:v>9.171875</c:v>
                </c:pt>
                <c:pt idx="66">
                  <c:v>7.8623046875</c:v>
                </c:pt>
                <c:pt idx="67">
                  <c:v>6.8740234375</c:v>
                </c:pt>
                <c:pt idx="68">
                  <c:v>6.7734375</c:v>
                </c:pt>
                <c:pt idx="69">
                  <c:v>6.7734375</c:v>
                </c:pt>
                <c:pt idx="70">
                  <c:v>4.2353515625</c:v>
                </c:pt>
                <c:pt idx="71">
                  <c:v>0.8056640625</c:v>
                </c:pt>
                <c:pt idx="72">
                  <c:v>8.69140625E-2</c:v>
                </c:pt>
                <c:pt idx="73">
                  <c:v>8.59375E-2</c:v>
                </c:pt>
                <c:pt idx="74">
                  <c:v>8.59375E-2</c:v>
                </c:pt>
                <c:pt idx="75">
                  <c:v>8.69140625E-2</c:v>
                </c:pt>
                <c:pt idx="76">
                  <c:v>8.69140625E-2</c:v>
                </c:pt>
                <c:pt idx="77">
                  <c:v>4.296875E-2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64-44D7-B5BD-279D26C11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1.3671875E-2</c:v>
                      </c:pt>
                      <c:pt idx="1">
                        <c:v>1.3671875E-2</c:v>
                      </c:pt>
                      <c:pt idx="2">
                        <c:v>1.3671875E-2</c:v>
                      </c:pt>
                      <c:pt idx="3">
                        <c:v>1.3671875E-2</c:v>
                      </c:pt>
                      <c:pt idx="4">
                        <c:v>1.3671875E-2</c:v>
                      </c:pt>
                      <c:pt idx="5">
                        <c:v>0.29947916666666669</c:v>
                      </c:pt>
                      <c:pt idx="6">
                        <c:v>10.0947265625</c:v>
                      </c:pt>
                      <c:pt idx="7">
                        <c:v>15.056315104166666</c:v>
                      </c:pt>
                      <c:pt idx="8">
                        <c:v>16.881184895833332</c:v>
                      </c:pt>
                      <c:pt idx="9">
                        <c:v>19.161783854166668</c:v>
                      </c:pt>
                      <c:pt idx="10">
                        <c:v>21.182291666666668</c:v>
                      </c:pt>
                      <c:pt idx="11">
                        <c:v>23.142252604166668</c:v>
                      </c:pt>
                      <c:pt idx="12">
                        <c:v>25.178059895833332</c:v>
                      </c:pt>
                      <c:pt idx="13">
                        <c:v>27.228841145833332</c:v>
                      </c:pt>
                      <c:pt idx="14">
                        <c:v>29.081380208333332</c:v>
                      </c:pt>
                      <c:pt idx="15">
                        <c:v>31.2294921875</c:v>
                      </c:pt>
                      <c:pt idx="16">
                        <c:v>33.204427083333336</c:v>
                      </c:pt>
                      <c:pt idx="17">
                        <c:v>35.34375</c:v>
                      </c:pt>
                      <c:pt idx="18">
                        <c:v>36.005859375</c:v>
                      </c:pt>
                      <c:pt idx="19">
                        <c:v>38.2080078125</c:v>
                      </c:pt>
                      <c:pt idx="20">
                        <c:v>41.228190104166664</c:v>
                      </c:pt>
                      <c:pt idx="21">
                        <c:v>43.203125</c:v>
                      </c:pt>
                      <c:pt idx="22">
                        <c:v>45.2197265625</c:v>
                      </c:pt>
                      <c:pt idx="23">
                        <c:v>47.140299479166664</c:v>
                      </c:pt>
                      <c:pt idx="24">
                        <c:v>49.059895833333336</c:v>
                      </c:pt>
                      <c:pt idx="25">
                        <c:v>51.099283854166664</c:v>
                      </c:pt>
                      <c:pt idx="26">
                        <c:v>52.778645833333336</c:v>
                      </c:pt>
                      <c:pt idx="27">
                        <c:v>54.4287109375</c:v>
                      </c:pt>
                      <c:pt idx="28">
                        <c:v>56.881184895833336</c:v>
                      </c:pt>
                      <c:pt idx="29">
                        <c:v>58.445963541666664</c:v>
                      </c:pt>
                      <c:pt idx="30">
                        <c:v>59.815104166666664</c:v>
                      </c:pt>
                      <c:pt idx="31">
                        <c:v>55.774088541666664</c:v>
                      </c:pt>
                      <c:pt idx="32">
                        <c:v>55.068033854166664</c:v>
                      </c:pt>
                      <c:pt idx="33">
                        <c:v>58.386067708333336</c:v>
                      </c:pt>
                      <c:pt idx="34">
                        <c:v>58.528645833333336</c:v>
                      </c:pt>
                      <c:pt idx="35">
                        <c:v>58.159505208333336</c:v>
                      </c:pt>
                      <c:pt idx="36">
                        <c:v>58.426432291666664</c:v>
                      </c:pt>
                      <c:pt idx="37">
                        <c:v>58.166015625</c:v>
                      </c:pt>
                      <c:pt idx="38">
                        <c:v>57.205078125</c:v>
                      </c:pt>
                      <c:pt idx="39">
                        <c:v>55.274088541666664</c:v>
                      </c:pt>
                      <c:pt idx="40">
                        <c:v>52.658854166666664</c:v>
                      </c:pt>
                      <c:pt idx="41">
                        <c:v>51.575520833333336</c:v>
                      </c:pt>
                      <c:pt idx="42">
                        <c:v>49.8427734375</c:v>
                      </c:pt>
                      <c:pt idx="43">
                        <c:v>48.045247395833336</c:v>
                      </c:pt>
                      <c:pt idx="44">
                        <c:v>45.2919921875</c:v>
                      </c:pt>
                      <c:pt idx="45">
                        <c:v>43.113606770833336</c:v>
                      </c:pt>
                      <c:pt idx="46">
                        <c:v>42.115559895833336</c:v>
                      </c:pt>
                      <c:pt idx="47">
                        <c:v>40.305989583333336</c:v>
                      </c:pt>
                      <c:pt idx="48">
                        <c:v>38.146158854166664</c:v>
                      </c:pt>
                      <c:pt idx="49">
                        <c:v>36.287109375</c:v>
                      </c:pt>
                      <c:pt idx="50">
                        <c:v>34.310546875</c:v>
                      </c:pt>
                      <c:pt idx="51">
                        <c:v>32.939778645833336</c:v>
                      </c:pt>
                      <c:pt idx="52">
                        <c:v>31.091471354166668</c:v>
                      </c:pt>
                      <c:pt idx="53">
                        <c:v>28.200846354166668</c:v>
                      </c:pt>
                      <c:pt idx="54">
                        <c:v>26.5908203125</c:v>
                      </c:pt>
                      <c:pt idx="55">
                        <c:v>24.802408854166668</c:v>
                      </c:pt>
                      <c:pt idx="56">
                        <c:v>23.3994140625</c:v>
                      </c:pt>
                      <c:pt idx="57">
                        <c:v>20.302734375</c:v>
                      </c:pt>
                      <c:pt idx="58">
                        <c:v>18.1142578125</c:v>
                      </c:pt>
                      <c:pt idx="59">
                        <c:v>16.559895833333332</c:v>
                      </c:pt>
                      <c:pt idx="60">
                        <c:v>14.920572916666666</c:v>
                      </c:pt>
                      <c:pt idx="61">
                        <c:v>13.100911458333334</c:v>
                      </c:pt>
                      <c:pt idx="62">
                        <c:v>11.222981770833334</c:v>
                      </c:pt>
                      <c:pt idx="63">
                        <c:v>10.181966145833334</c:v>
                      </c:pt>
                      <c:pt idx="64">
                        <c:v>10.1044921875</c:v>
                      </c:pt>
                      <c:pt idx="65">
                        <c:v>9.6927083333333339</c:v>
                      </c:pt>
                      <c:pt idx="66">
                        <c:v>7.716471354166667</c:v>
                      </c:pt>
                      <c:pt idx="67">
                        <c:v>6.982747395833333</c:v>
                      </c:pt>
                      <c:pt idx="68">
                        <c:v>6.7080078125</c:v>
                      </c:pt>
                      <c:pt idx="69">
                        <c:v>6.582682291666667</c:v>
                      </c:pt>
                      <c:pt idx="70">
                        <c:v>3.1220703125</c:v>
                      </c:pt>
                      <c:pt idx="71">
                        <c:v>0.35709635416666669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3.2552083333333336E-2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164-44D7-B5BD-279D26C11DB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164-44D7-B5BD-279D26C11DB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164-44D7-B5BD-279D26C11DB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3.2552083333333335E-3</c:v>
                      </c:pt>
                      <c:pt idx="1">
                        <c:v>2.6041666666666665E-3</c:v>
                      </c:pt>
                      <c:pt idx="2">
                        <c:v>2.2786458333333335E-3</c:v>
                      </c:pt>
                      <c:pt idx="3">
                        <c:v>1.6276041666666667E-3</c:v>
                      </c:pt>
                      <c:pt idx="4">
                        <c:v>1.3020833333333333E-3</c:v>
                      </c:pt>
                      <c:pt idx="5">
                        <c:v>0.3896484375</c:v>
                      </c:pt>
                      <c:pt idx="6">
                        <c:v>10.489583333333334</c:v>
                      </c:pt>
                      <c:pt idx="7">
                        <c:v>15.148763020833334</c:v>
                      </c:pt>
                      <c:pt idx="8">
                        <c:v>17.146484375</c:v>
                      </c:pt>
                      <c:pt idx="9">
                        <c:v>19.177408854166668</c:v>
                      </c:pt>
                      <c:pt idx="10">
                        <c:v>20.902669270833332</c:v>
                      </c:pt>
                      <c:pt idx="11">
                        <c:v>20.547200520833332</c:v>
                      </c:pt>
                      <c:pt idx="12">
                        <c:v>24.801106770833332</c:v>
                      </c:pt>
                      <c:pt idx="13">
                        <c:v>25.6435546875</c:v>
                      </c:pt>
                      <c:pt idx="14">
                        <c:v>28.516276041666668</c:v>
                      </c:pt>
                      <c:pt idx="15">
                        <c:v>29.230794270833332</c:v>
                      </c:pt>
                      <c:pt idx="16">
                        <c:v>30.034830729166668</c:v>
                      </c:pt>
                      <c:pt idx="17">
                        <c:v>34.424479166666664</c:v>
                      </c:pt>
                      <c:pt idx="18">
                        <c:v>34.433919270833336</c:v>
                      </c:pt>
                      <c:pt idx="19">
                        <c:v>36.552083333333336</c:v>
                      </c:pt>
                      <c:pt idx="20">
                        <c:v>38.966796875</c:v>
                      </c:pt>
                      <c:pt idx="21">
                        <c:v>40.597330729166664</c:v>
                      </c:pt>
                      <c:pt idx="22">
                        <c:v>43.099283854166664</c:v>
                      </c:pt>
                      <c:pt idx="23">
                        <c:v>43.822265625</c:v>
                      </c:pt>
                      <c:pt idx="24">
                        <c:v>45.597330729166664</c:v>
                      </c:pt>
                      <c:pt idx="25">
                        <c:v>45.782877604166664</c:v>
                      </c:pt>
                      <c:pt idx="26">
                        <c:v>42.767252604166664</c:v>
                      </c:pt>
                      <c:pt idx="27">
                        <c:v>46.777994791666664</c:v>
                      </c:pt>
                      <c:pt idx="28">
                        <c:v>45.55078125</c:v>
                      </c:pt>
                      <c:pt idx="29">
                        <c:v>45.769205729166664</c:v>
                      </c:pt>
                      <c:pt idx="30">
                        <c:v>46.791015625</c:v>
                      </c:pt>
                      <c:pt idx="31">
                        <c:v>46.259765625</c:v>
                      </c:pt>
                      <c:pt idx="32">
                        <c:v>45.498697916666664</c:v>
                      </c:pt>
                      <c:pt idx="33">
                        <c:v>42.3955078125</c:v>
                      </c:pt>
                      <c:pt idx="34">
                        <c:v>44.673828125</c:v>
                      </c:pt>
                      <c:pt idx="35">
                        <c:v>42.8271484375</c:v>
                      </c:pt>
                      <c:pt idx="36">
                        <c:v>46.564453125</c:v>
                      </c:pt>
                      <c:pt idx="37">
                        <c:v>42.425130208333336</c:v>
                      </c:pt>
                      <c:pt idx="38">
                        <c:v>43.251302083333336</c:v>
                      </c:pt>
                      <c:pt idx="39">
                        <c:v>47.164713541666664</c:v>
                      </c:pt>
                      <c:pt idx="40">
                        <c:v>42.9169921875</c:v>
                      </c:pt>
                      <c:pt idx="41">
                        <c:v>42.5390625</c:v>
                      </c:pt>
                      <c:pt idx="42">
                        <c:v>44.527994791666664</c:v>
                      </c:pt>
                      <c:pt idx="43">
                        <c:v>43.331380208333336</c:v>
                      </c:pt>
                      <c:pt idx="44">
                        <c:v>38.806966145833336</c:v>
                      </c:pt>
                      <c:pt idx="45">
                        <c:v>39.385091145833336</c:v>
                      </c:pt>
                      <c:pt idx="46">
                        <c:v>40.5205078125</c:v>
                      </c:pt>
                      <c:pt idx="47">
                        <c:v>39.447591145833336</c:v>
                      </c:pt>
                      <c:pt idx="48">
                        <c:v>37.196940104166664</c:v>
                      </c:pt>
                      <c:pt idx="49">
                        <c:v>34.547526041666664</c:v>
                      </c:pt>
                      <c:pt idx="50">
                        <c:v>33.341145833333336</c:v>
                      </c:pt>
                      <c:pt idx="51">
                        <c:v>32.37109375</c:v>
                      </c:pt>
                      <c:pt idx="52">
                        <c:v>26.201171875</c:v>
                      </c:pt>
                      <c:pt idx="53">
                        <c:v>27.740559895833332</c:v>
                      </c:pt>
                      <c:pt idx="54">
                        <c:v>25.679036458333332</c:v>
                      </c:pt>
                      <c:pt idx="55">
                        <c:v>24.682291666666668</c:v>
                      </c:pt>
                      <c:pt idx="56">
                        <c:v>23.224934895833332</c:v>
                      </c:pt>
                      <c:pt idx="57">
                        <c:v>20.285481770833332</c:v>
                      </c:pt>
                      <c:pt idx="58">
                        <c:v>18.1533203125</c:v>
                      </c:pt>
                      <c:pt idx="59">
                        <c:v>16.103515625</c:v>
                      </c:pt>
                      <c:pt idx="60">
                        <c:v>14.857421875</c:v>
                      </c:pt>
                      <c:pt idx="61">
                        <c:v>13.038411458333334</c:v>
                      </c:pt>
                      <c:pt idx="62">
                        <c:v>11.200846354166666</c:v>
                      </c:pt>
                      <c:pt idx="63">
                        <c:v>10.126627604166666</c:v>
                      </c:pt>
                      <c:pt idx="64">
                        <c:v>10.062825520833334</c:v>
                      </c:pt>
                      <c:pt idx="65">
                        <c:v>9.2447916666666661</c:v>
                      </c:pt>
                      <c:pt idx="66">
                        <c:v>7.166341145833333</c:v>
                      </c:pt>
                      <c:pt idx="67">
                        <c:v>6.9423828125</c:v>
                      </c:pt>
                      <c:pt idx="68">
                        <c:v>6.652018229166667</c:v>
                      </c:pt>
                      <c:pt idx="69">
                        <c:v>6.528645833333333</c:v>
                      </c:pt>
                      <c:pt idx="70">
                        <c:v>3.0849609375</c:v>
                      </c:pt>
                      <c:pt idx="71">
                        <c:v>0.29329427083333331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5.859375E-3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164-44D7-B5BD-279D26C11DB7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3.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  <c:extLst xmlns:c15="http://schemas.microsoft.com/office/drawing/2012/chart"/>
            </c:numRef>
          </c:xVal>
          <c:yVal>
            <c:numRef>
              <c:f>RTP_SIP!$O$4:$O$82</c:f>
              <c:numCache>
                <c:formatCode>General</c:formatCode>
                <c:ptCount val="79"/>
                <c:pt idx="0">
                  <c:v>3.90625E-3</c:v>
                </c:pt>
                <c:pt idx="1">
                  <c:v>9.765625E-4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0.7958984375</c:v>
                </c:pt>
                <c:pt idx="6">
                  <c:v>12.697265625</c:v>
                </c:pt>
                <c:pt idx="7">
                  <c:v>15.07421875</c:v>
                </c:pt>
                <c:pt idx="8">
                  <c:v>17.1259765625</c:v>
                </c:pt>
                <c:pt idx="9">
                  <c:v>19.0693359375</c:v>
                </c:pt>
                <c:pt idx="10">
                  <c:v>20.236328125</c:v>
                </c:pt>
                <c:pt idx="11">
                  <c:v>20.7138671875</c:v>
                </c:pt>
                <c:pt idx="12">
                  <c:v>24.8154296875</c:v>
                </c:pt>
                <c:pt idx="13">
                  <c:v>24.69140625</c:v>
                </c:pt>
                <c:pt idx="14">
                  <c:v>28.5048828125</c:v>
                </c:pt>
                <c:pt idx="15">
                  <c:v>30.470703125</c:v>
                </c:pt>
                <c:pt idx="16">
                  <c:v>32.197265625</c:v>
                </c:pt>
                <c:pt idx="17">
                  <c:v>34.4892578125</c:v>
                </c:pt>
                <c:pt idx="18">
                  <c:v>33.8916015625</c:v>
                </c:pt>
                <c:pt idx="19">
                  <c:v>37.5205078125</c:v>
                </c:pt>
                <c:pt idx="20">
                  <c:v>40.0693359375</c:v>
                </c:pt>
                <c:pt idx="21">
                  <c:v>41.07421875</c:v>
                </c:pt>
                <c:pt idx="22">
                  <c:v>42.4912109375</c:v>
                </c:pt>
                <c:pt idx="23">
                  <c:v>44.232421875</c:v>
                </c:pt>
                <c:pt idx="24">
                  <c:v>45.037109375</c:v>
                </c:pt>
                <c:pt idx="25">
                  <c:v>45.59375</c:v>
                </c:pt>
                <c:pt idx="26">
                  <c:v>47.4189453125</c:v>
                </c:pt>
                <c:pt idx="27">
                  <c:v>48.6982421875</c:v>
                </c:pt>
                <c:pt idx="28">
                  <c:v>47.5830078125</c:v>
                </c:pt>
                <c:pt idx="29">
                  <c:v>50.6611328125</c:v>
                </c:pt>
                <c:pt idx="30">
                  <c:v>47.162109375</c:v>
                </c:pt>
                <c:pt idx="31">
                  <c:v>41.81640625</c:v>
                </c:pt>
                <c:pt idx="32">
                  <c:v>42.8955078125</c:v>
                </c:pt>
                <c:pt idx="33">
                  <c:v>36.798828125</c:v>
                </c:pt>
                <c:pt idx="34">
                  <c:v>39.3193359375</c:v>
                </c:pt>
                <c:pt idx="35">
                  <c:v>43.607421875</c:v>
                </c:pt>
                <c:pt idx="36">
                  <c:v>43.5927734375</c:v>
                </c:pt>
                <c:pt idx="37">
                  <c:v>45.640625</c:v>
                </c:pt>
                <c:pt idx="38">
                  <c:v>37.3447265625</c:v>
                </c:pt>
                <c:pt idx="39">
                  <c:v>45.9306640625</c:v>
                </c:pt>
                <c:pt idx="40">
                  <c:v>41.08203125</c:v>
                </c:pt>
                <c:pt idx="41">
                  <c:v>45.46484375</c:v>
                </c:pt>
                <c:pt idx="42">
                  <c:v>44.1298828125</c:v>
                </c:pt>
                <c:pt idx="43">
                  <c:v>43.7470703125</c:v>
                </c:pt>
                <c:pt idx="44">
                  <c:v>34.6806640625</c:v>
                </c:pt>
                <c:pt idx="45">
                  <c:v>40.1455078125</c:v>
                </c:pt>
                <c:pt idx="46">
                  <c:v>40.34375</c:v>
                </c:pt>
                <c:pt idx="47">
                  <c:v>39.51171875</c:v>
                </c:pt>
                <c:pt idx="48">
                  <c:v>37.29296875</c:v>
                </c:pt>
                <c:pt idx="49">
                  <c:v>35.3203125</c:v>
                </c:pt>
                <c:pt idx="50">
                  <c:v>33.5361328125</c:v>
                </c:pt>
                <c:pt idx="51">
                  <c:v>32.37109375</c:v>
                </c:pt>
                <c:pt idx="52">
                  <c:v>29.13671875</c:v>
                </c:pt>
                <c:pt idx="53">
                  <c:v>27.8154296875</c:v>
                </c:pt>
                <c:pt idx="54">
                  <c:v>26.3583984375</c:v>
                </c:pt>
                <c:pt idx="55">
                  <c:v>24.6796875</c:v>
                </c:pt>
                <c:pt idx="56">
                  <c:v>22.671875</c:v>
                </c:pt>
                <c:pt idx="57">
                  <c:v>19.78125</c:v>
                </c:pt>
                <c:pt idx="58">
                  <c:v>18.2353515625</c:v>
                </c:pt>
                <c:pt idx="59">
                  <c:v>16.41015625</c:v>
                </c:pt>
                <c:pt idx="60">
                  <c:v>14.8017578125</c:v>
                </c:pt>
                <c:pt idx="61">
                  <c:v>13.4912109375</c:v>
                </c:pt>
                <c:pt idx="62">
                  <c:v>11.7626953125</c:v>
                </c:pt>
                <c:pt idx="63">
                  <c:v>11.185546875</c:v>
                </c:pt>
                <c:pt idx="64">
                  <c:v>11.19140625</c:v>
                </c:pt>
                <c:pt idx="65">
                  <c:v>10.380859375</c:v>
                </c:pt>
                <c:pt idx="66">
                  <c:v>8.798828125</c:v>
                </c:pt>
                <c:pt idx="67">
                  <c:v>8.244140625</c:v>
                </c:pt>
                <c:pt idx="68">
                  <c:v>8.23828125</c:v>
                </c:pt>
                <c:pt idx="69">
                  <c:v>7.869140625</c:v>
                </c:pt>
                <c:pt idx="70">
                  <c:v>2.6650390625</c:v>
                </c:pt>
                <c:pt idx="71">
                  <c:v>0.1513671875</c:v>
                </c:pt>
                <c:pt idx="72">
                  <c:v>1.46484375E-2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8011-4DFF-AC11-7138BB596D49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310</c:v>
                </c:pt>
                <c:pt idx="78">
                  <c:v>336</c:v>
                </c:pt>
              </c:numCache>
            </c:numRef>
          </c:xVal>
          <c:yVal>
            <c:numRef>
              <c:f>RTP_SIP!$P$4:$P$82</c:f>
              <c:numCache>
                <c:formatCode>General</c:formatCode>
                <c:ptCount val="79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0.5703125</c:v>
                </c:pt>
                <c:pt idx="6">
                  <c:v>12.1884765625</c:v>
                </c:pt>
                <c:pt idx="7">
                  <c:v>14.9541015625</c:v>
                </c:pt>
                <c:pt idx="8">
                  <c:v>17.0595703125</c:v>
                </c:pt>
                <c:pt idx="9">
                  <c:v>19.1650390625</c:v>
                </c:pt>
                <c:pt idx="10">
                  <c:v>21.171875</c:v>
                </c:pt>
                <c:pt idx="11">
                  <c:v>23.197265625</c:v>
                </c:pt>
                <c:pt idx="12">
                  <c:v>25.150390625</c:v>
                </c:pt>
                <c:pt idx="13">
                  <c:v>27.220703125</c:v>
                </c:pt>
                <c:pt idx="14">
                  <c:v>29.2724609375</c:v>
                </c:pt>
                <c:pt idx="15">
                  <c:v>31.263671875</c:v>
                </c:pt>
                <c:pt idx="16">
                  <c:v>33.1748046875</c:v>
                </c:pt>
                <c:pt idx="17">
                  <c:v>35.3173828125</c:v>
                </c:pt>
                <c:pt idx="18">
                  <c:v>35.048828125</c:v>
                </c:pt>
                <c:pt idx="19">
                  <c:v>39.1240234375</c:v>
                </c:pt>
                <c:pt idx="20">
                  <c:v>41.248046875</c:v>
                </c:pt>
                <c:pt idx="21">
                  <c:v>43.1884765625</c:v>
                </c:pt>
                <c:pt idx="22">
                  <c:v>45.166015625</c:v>
                </c:pt>
                <c:pt idx="23">
                  <c:v>47.1875</c:v>
                </c:pt>
                <c:pt idx="24">
                  <c:v>49.115234375</c:v>
                </c:pt>
                <c:pt idx="25">
                  <c:v>51.1591796875</c:v>
                </c:pt>
                <c:pt idx="26">
                  <c:v>53.1474609375</c:v>
                </c:pt>
                <c:pt idx="27">
                  <c:v>54.9970703125</c:v>
                </c:pt>
                <c:pt idx="28">
                  <c:v>56.873046875</c:v>
                </c:pt>
                <c:pt idx="29">
                  <c:v>58.990234375</c:v>
                </c:pt>
                <c:pt idx="30">
                  <c:v>59.8779296875</c:v>
                </c:pt>
                <c:pt idx="31">
                  <c:v>53.9404296875</c:v>
                </c:pt>
                <c:pt idx="32">
                  <c:v>56.00390625</c:v>
                </c:pt>
                <c:pt idx="33">
                  <c:v>58.7451171875</c:v>
                </c:pt>
                <c:pt idx="34">
                  <c:v>58.9150390625</c:v>
                </c:pt>
                <c:pt idx="35">
                  <c:v>58.8271484375</c:v>
                </c:pt>
                <c:pt idx="36">
                  <c:v>58.830078125</c:v>
                </c:pt>
                <c:pt idx="37">
                  <c:v>58.513671875</c:v>
                </c:pt>
                <c:pt idx="38">
                  <c:v>56.9638671875</c:v>
                </c:pt>
                <c:pt idx="39">
                  <c:v>55.255859375</c:v>
                </c:pt>
                <c:pt idx="40">
                  <c:v>52.8740234375</c:v>
                </c:pt>
                <c:pt idx="41">
                  <c:v>51.27734375</c:v>
                </c:pt>
                <c:pt idx="42">
                  <c:v>49.533203125</c:v>
                </c:pt>
                <c:pt idx="43">
                  <c:v>47.79296875</c:v>
                </c:pt>
                <c:pt idx="44">
                  <c:v>44.78125</c:v>
                </c:pt>
                <c:pt idx="45">
                  <c:v>43.375</c:v>
                </c:pt>
                <c:pt idx="46">
                  <c:v>42.208984375</c:v>
                </c:pt>
                <c:pt idx="47">
                  <c:v>40.34375</c:v>
                </c:pt>
                <c:pt idx="48">
                  <c:v>38.29296875</c:v>
                </c:pt>
                <c:pt idx="49">
                  <c:v>36.2646484375</c:v>
                </c:pt>
                <c:pt idx="50">
                  <c:v>34.51953125</c:v>
                </c:pt>
                <c:pt idx="51">
                  <c:v>32.8076171875</c:v>
                </c:pt>
                <c:pt idx="52">
                  <c:v>30.3193359375</c:v>
                </c:pt>
                <c:pt idx="53">
                  <c:v>28.267578125</c:v>
                </c:pt>
                <c:pt idx="54">
                  <c:v>26.490234375</c:v>
                </c:pt>
                <c:pt idx="55">
                  <c:v>24.8916015625</c:v>
                </c:pt>
                <c:pt idx="56">
                  <c:v>22.6875</c:v>
                </c:pt>
                <c:pt idx="57">
                  <c:v>19.8232421875</c:v>
                </c:pt>
                <c:pt idx="58">
                  <c:v>18.150390625</c:v>
                </c:pt>
                <c:pt idx="59">
                  <c:v>16.3388671875</c:v>
                </c:pt>
                <c:pt idx="60">
                  <c:v>14.900390625</c:v>
                </c:pt>
                <c:pt idx="61">
                  <c:v>13.50390625</c:v>
                </c:pt>
                <c:pt idx="62">
                  <c:v>11.71484375</c:v>
                </c:pt>
                <c:pt idx="63">
                  <c:v>11.1982421875</c:v>
                </c:pt>
                <c:pt idx="64">
                  <c:v>11.1689453125</c:v>
                </c:pt>
                <c:pt idx="65">
                  <c:v>10.3720703125</c:v>
                </c:pt>
                <c:pt idx="66">
                  <c:v>8.7841796875</c:v>
                </c:pt>
                <c:pt idx="67">
                  <c:v>8.224609375</c:v>
                </c:pt>
                <c:pt idx="68">
                  <c:v>8.251953125</c:v>
                </c:pt>
                <c:pt idx="69">
                  <c:v>7.8505859375</c:v>
                </c:pt>
                <c:pt idx="70">
                  <c:v>2.650390625</c:v>
                </c:pt>
                <c:pt idx="71">
                  <c:v>0.1796875</c:v>
                </c:pt>
                <c:pt idx="72">
                  <c:v>1.171875E-2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11-4DFF-AC11-7138BB596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1.3671875E-2</c:v>
                      </c:pt>
                      <c:pt idx="1">
                        <c:v>1.3671875E-2</c:v>
                      </c:pt>
                      <c:pt idx="2">
                        <c:v>1.3671875E-2</c:v>
                      </c:pt>
                      <c:pt idx="3">
                        <c:v>1.3671875E-2</c:v>
                      </c:pt>
                      <c:pt idx="4">
                        <c:v>1.3671875E-2</c:v>
                      </c:pt>
                      <c:pt idx="5">
                        <c:v>0.29947916666666669</c:v>
                      </c:pt>
                      <c:pt idx="6">
                        <c:v>10.0947265625</c:v>
                      </c:pt>
                      <c:pt idx="7">
                        <c:v>15.056315104166666</c:v>
                      </c:pt>
                      <c:pt idx="8">
                        <c:v>16.881184895833332</c:v>
                      </c:pt>
                      <c:pt idx="9">
                        <c:v>19.161783854166668</c:v>
                      </c:pt>
                      <c:pt idx="10">
                        <c:v>21.182291666666668</c:v>
                      </c:pt>
                      <c:pt idx="11">
                        <c:v>23.142252604166668</c:v>
                      </c:pt>
                      <c:pt idx="12">
                        <c:v>25.178059895833332</c:v>
                      </c:pt>
                      <c:pt idx="13">
                        <c:v>27.228841145833332</c:v>
                      </c:pt>
                      <c:pt idx="14">
                        <c:v>29.081380208333332</c:v>
                      </c:pt>
                      <c:pt idx="15">
                        <c:v>31.2294921875</c:v>
                      </c:pt>
                      <c:pt idx="16">
                        <c:v>33.204427083333336</c:v>
                      </c:pt>
                      <c:pt idx="17">
                        <c:v>35.34375</c:v>
                      </c:pt>
                      <c:pt idx="18">
                        <c:v>36.005859375</c:v>
                      </c:pt>
                      <c:pt idx="19">
                        <c:v>38.2080078125</c:v>
                      </c:pt>
                      <c:pt idx="20">
                        <c:v>41.228190104166664</c:v>
                      </c:pt>
                      <c:pt idx="21">
                        <c:v>43.203125</c:v>
                      </c:pt>
                      <c:pt idx="22">
                        <c:v>45.2197265625</c:v>
                      </c:pt>
                      <c:pt idx="23">
                        <c:v>47.140299479166664</c:v>
                      </c:pt>
                      <c:pt idx="24">
                        <c:v>49.059895833333336</c:v>
                      </c:pt>
                      <c:pt idx="25">
                        <c:v>51.099283854166664</c:v>
                      </c:pt>
                      <c:pt idx="26">
                        <c:v>52.778645833333336</c:v>
                      </c:pt>
                      <c:pt idx="27">
                        <c:v>54.4287109375</c:v>
                      </c:pt>
                      <c:pt idx="28">
                        <c:v>56.881184895833336</c:v>
                      </c:pt>
                      <c:pt idx="29">
                        <c:v>58.445963541666664</c:v>
                      </c:pt>
                      <c:pt idx="30">
                        <c:v>59.815104166666664</c:v>
                      </c:pt>
                      <c:pt idx="31">
                        <c:v>55.774088541666664</c:v>
                      </c:pt>
                      <c:pt idx="32">
                        <c:v>55.068033854166664</c:v>
                      </c:pt>
                      <c:pt idx="33">
                        <c:v>58.386067708333336</c:v>
                      </c:pt>
                      <c:pt idx="34">
                        <c:v>58.528645833333336</c:v>
                      </c:pt>
                      <c:pt idx="35">
                        <c:v>58.159505208333336</c:v>
                      </c:pt>
                      <c:pt idx="36">
                        <c:v>58.426432291666664</c:v>
                      </c:pt>
                      <c:pt idx="37">
                        <c:v>58.166015625</c:v>
                      </c:pt>
                      <c:pt idx="38">
                        <c:v>57.205078125</c:v>
                      </c:pt>
                      <c:pt idx="39">
                        <c:v>55.274088541666664</c:v>
                      </c:pt>
                      <c:pt idx="40">
                        <c:v>52.658854166666664</c:v>
                      </c:pt>
                      <c:pt idx="41">
                        <c:v>51.575520833333336</c:v>
                      </c:pt>
                      <c:pt idx="42">
                        <c:v>49.8427734375</c:v>
                      </c:pt>
                      <c:pt idx="43">
                        <c:v>48.045247395833336</c:v>
                      </c:pt>
                      <c:pt idx="44">
                        <c:v>45.2919921875</c:v>
                      </c:pt>
                      <c:pt idx="45">
                        <c:v>43.113606770833336</c:v>
                      </c:pt>
                      <c:pt idx="46">
                        <c:v>42.115559895833336</c:v>
                      </c:pt>
                      <c:pt idx="47">
                        <c:v>40.305989583333336</c:v>
                      </c:pt>
                      <c:pt idx="48">
                        <c:v>38.146158854166664</c:v>
                      </c:pt>
                      <c:pt idx="49">
                        <c:v>36.287109375</c:v>
                      </c:pt>
                      <c:pt idx="50">
                        <c:v>34.310546875</c:v>
                      </c:pt>
                      <c:pt idx="51">
                        <c:v>32.939778645833336</c:v>
                      </c:pt>
                      <c:pt idx="52">
                        <c:v>31.091471354166668</c:v>
                      </c:pt>
                      <c:pt idx="53">
                        <c:v>28.200846354166668</c:v>
                      </c:pt>
                      <c:pt idx="54">
                        <c:v>26.5908203125</c:v>
                      </c:pt>
                      <c:pt idx="55">
                        <c:v>24.802408854166668</c:v>
                      </c:pt>
                      <c:pt idx="56">
                        <c:v>23.3994140625</c:v>
                      </c:pt>
                      <c:pt idx="57">
                        <c:v>20.302734375</c:v>
                      </c:pt>
                      <c:pt idx="58">
                        <c:v>18.1142578125</c:v>
                      </c:pt>
                      <c:pt idx="59">
                        <c:v>16.559895833333332</c:v>
                      </c:pt>
                      <c:pt idx="60">
                        <c:v>14.920572916666666</c:v>
                      </c:pt>
                      <c:pt idx="61">
                        <c:v>13.100911458333334</c:v>
                      </c:pt>
                      <c:pt idx="62">
                        <c:v>11.222981770833334</c:v>
                      </c:pt>
                      <c:pt idx="63">
                        <c:v>10.181966145833334</c:v>
                      </c:pt>
                      <c:pt idx="64">
                        <c:v>10.1044921875</c:v>
                      </c:pt>
                      <c:pt idx="65">
                        <c:v>9.6927083333333339</c:v>
                      </c:pt>
                      <c:pt idx="66">
                        <c:v>7.716471354166667</c:v>
                      </c:pt>
                      <c:pt idx="67">
                        <c:v>6.982747395833333</c:v>
                      </c:pt>
                      <c:pt idx="68">
                        <c:v>6.7080078125</c:v>
                      </c:pt>
                      <c:pt idx="69">
                        <c:v>6.582682291666667</c:v>
                      </c:pt>
                      <c:pt idx="70">
                        <c:v>3.1220703125</c:v>
                      </c:pt>
                      <c:pt idx="71">
                        <c:v>0.35709635416666669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3.2552083333333336E-2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8011-4DFF-AC11-7138BB596D4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011-4DFF-AC11-7138BB596D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011-4DFF-AC11-7138BB596D4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3.2552083333333335E-3</c:v>
                      </c:pt>
                      <c:pt idx="1">
                        <c:v>2.6041666666666665E-3</c:v>
                      </c:pt>
                      <c:pt idx="2">
                        <c:v>2.2786458333333335E-3</c:v>
                      </c:pt>
                      <c:pt idx="3">
                        <c:v>1.6276041666666667E-3</c:v>
                      </c:pt>
                      <c:pt idx="4">
                        <c:v>1.3020833333333333E-3</c:v>
                      </c:pt>
                      <c:pt idx="5">
                        <c:v>0.3896484375</c:v>
                      </c:pt>
                      <c:pt idx="6">
                        <c:v>10.489583333333334</c:v>
                      </c:pt>
                      <c:pt idx="7">
                        <c:v>15.148763020833334</c:v>
                      </c:pt>
                      <c:pt idx="8">
                        <c:v>17.146484375</c:v>
                      </c:pt>
                      <c:pt idx="9">
                        <c:v>19.177408854166668</c:v>
                      </c:pt>
                      <c:pt idx="10">
                        <c:v>20.902669270833332</c:v>
                      </c:pt>
                      <c:pt idx="11">
                        <c:v>20.547200520833332</c:v>
                      </c:pt>
                      <c:pt idx="12">
                        <c:v>24.801106770833332</c:v>
                      </c:pt>
                      <c:pt idx="13">
                        <c:v>25.6435546875</c:v>
                      </c:pt>
                      <c:pt idx="14">
                        <c:v>28.516276041666668</c:v>
                      </c:pt>
                      <c:pt idx="15">
                        <c:v>29.230794270833332</c:v>
                      </c:pt>
                      <c:pt idx="16">
                        <c:v>30.034830729166668</c:v>
                      </c:pt>
                      <c:pt idx="17">
                        <c:v>34.424479166666664</c:v>
                      </c:pt>
                      <c:pt idx="18">
                        <c:v>34.433919270833336</c:v>
                      </c:pt>
                      <c:pt idx="19">
                        <c:v>36.552083333333336</c:v>
                      </c:pt>
                      <c:pt idx="20">
                        <c:v>38.966796875</c:v>
                      </c:pt>
                      <c:pt idx="21">
                        <c:v>40.597330729166664</c:v>
                      </c:pt>
                      <c:pt idx="22">
                        <c:v>43.099283854166664</c:v>
                      </c:pt>
                      <c:pt idx="23">
                        <c:v>43.822265625</c:v>
                      </c:pt>
                      <c:pt idx="24">
                        <c:v>45.597330729166664</c:v>
                      </c:pt>
                      <c:pt idx="25">
                        <c:v>45.782877604166664</c:v>
                      </c:pt>
                      <c:pt idx="26">
                        <c:v>42.767252604166664</c:v>
                      </c:pt>
                      <c:pt idx="27">
                        <c:v>46.777994791666664</c:v>
                      </c:pt>
                      <c:pt idx="28">
                        <c:v>45.55078125</c:v>
                      </c:pt>
                      <c:pt idx="29">
                        <c:v>45.769205729166664</c:v>
                      </c:pt>
                      <c:pt idx="30">
                        <c:v>46.791015625</c:v>
                      </c:pt>
                      <c:pt idx="31">
                        <c:v>46.259765625</c:v>
                      </c:pt>
                      <c:pt idx="32">
                        <c:v>45.498697916666664</c:v>
                      </c:pt>
                      <c:pt idx="33">
                        <c:v>42.3955078125</c:v>
                      </c:pt>
                      <c:pt idx="34">
                        <c:v>44.673828125</c:v>
                      </c:pt>
                      <c:pt idx="35">
                        <c:v>42.8271484375</c:v>
                      </c:pt>
                      <c:pt idx="36">
                        <c:v>46.564453125</c:v>
                      </c:pt>
                      <c:pt idx="37">
                        <c:v>42.425130208333336</c:v>
                      </c:pt>
                      <c:pt idx="38">
                        <c:v>43.251302083333336</c:v>
                      </c:pt>
                      <c:pt idx="39">
                        <c:v>47.164713541666664</c:v>
                      </c:pt>
                      <c:pt idx="40">
                        <c:v>42.9169921875</c:v>
                      </c:pt>
                      <c:pt idx="41">
                        <c:v>42.5390625</c:v>
                      </c:pt>
                      <c:pt idx="42">
                        <c:v>44.527994791666664</c:v>
                      </c:pt>
                      <c:pt idx="43">
                        <c:v>43.331380208333336</c:v>
                      </c:pt>
                      <c:pt idx="44">
                        <c:v>38.806966145833336</c:v>
                      </c:pt>
                      <c:pt idx="45">
                        <c:v>39.385091145833336</c:v>
                      </c:pt>
                      <c:pt idx="46">
                        <c:v>40.5205078125</c:v>
                      </c:pt>
                      <c:pt idx="47">
                        <c:v>39.447591145833336</c:v>
                      </c:pt>
                      <c:pt idx="48">
                        <c:v>37.196940104166664</c:v>
                      </c:pt>
                      <c:pt idx="49">
                        <c:v>34.547526041666664</c:v>
                      </c:pt>
                      <c:pt idx="50">
                        <c:v>33.341145833333336</c:v>
                      </c:pt>
                      <c:pt idx="51">
                        <c:v>32.37109375</c:v>
                      </c:pt>
                      <c:pt idx="52">
                        <c:v>26.201171875</c:v>
                      </c:pt>
                      <c:pt idx="53">
                        <c:v>27.740559895833332</c:v>
                      </c:pt>
                      <c:pt idx="54">
                        <c:v>25.679036458333332</c:v>
                      </c:pt>
                      <c:pt idx="55">
                        <c:v>24.682291666666668</c:v>
                      </c:pt>
                      <c:pt idx="56">
                        <c:v>23.224934895833332</c:v>
                      </c:pt>
                      <c:pt idx="57">
                        <c:v>20.285481770833332</c:v>
                      </c:pt>
                      <c:pt idx="58">
                        <c:v>18.1533203125</c:v>
                      </c:pt>
                      <c:pt idx="59">
                        <c:v>16.103515625</c:v>
                      </c:pt>
                      <c:pt idx="60">
                        <c:v>14.857421875</c:v>
                      </c:pt>
                      <c:pt idx="61">
                        <c:v>13.038411458333334</c:v>
                      </c:pt>
                      <c:pt idx="62">
                        <c:v>11.200846354166666</c:v>
                      </c:pt>
                      <c:pt idx="63">
                        <c:v>10.126627604166666</c:v>
                      </c:pt>
                      <c:pt idx="64">
                        <c:v>10.062825520833334</c:v>
                      </c:pt>
                      <c:pt idx="65">
                        <c:v>9.2447916666666661</c:v>
                      </c:pt>
                      <c:pt idx="66">
                        <c:v>7.166341145833333</c:v>
                      </c:pt>
                      <c:pt idx="67">
                        <c:v>6.9423828125</c:v>
                      </c:pt>
                      <c:pt idx="68">
                        <c:v>6.652018229166667</c:v>
                      </c:pt>
                      <c:pt idx="69">
                        <c:v>6.528645833333333</c:v>
                      </c:pt>
                      <c:pt idx="70">
                        <c:v>3.0849609375</c:v>
                      </c:pt>
                      <c:pt idx="71">
                        <c:v>0.29329427083333331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5.859375E-3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011-4DFF-AC11-7138BB596D49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Rozdělění RTP toků nativní stack - kodek G.723</a:t>
            </a:r>
          </a:p>
        </c:rich>
      </c:tx>
      <c:layout>
        <c:manualLayout>
          <c:xMode val="edge"/>
          <c:yMode val="edge"/>
          <c:x val="0.26345455792466288"/>
          <c:y val="1.057118527958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68019850160449E-2"/>
          <c:y val="0.10299884132084432"/>
          <c:w val="0.87543729723697172"/>
          <c:h val="0.77177264602227025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RTP_SIP_g723!$I$4:$I$88</c:f>
              <c:numCache>
                <c:formatCode>General</c:formatCode>
                <c:ptCount val="85"/>
                <c:pt idx="0">
                  <c:v>3.0598958333333332E-2</c:v>
                </c:pt>
                <c:pt idx="1">
                  <c:v>3.125E-2</c:v>
                </c:pt>
                <c:pt idx="2">
                  <c:v>3.0598958333333332E-2</c:v>
                </c:pt>
                <c:pt idx="3">
                  <c:v>3.125E-2</c:v>
                </c:pt>
                <c:pt idx="4">
                  <c:v>3.125E-2</c:v>
                </c:pt>
                <c:pt idx="5">
                  <c:v>0.21614583333333334</c:v>
                </c:pt>
                <c:pt idx="6">
                  <c:v>5.903645833333333</c:v>
                </c:pt>
                <c:pt idx="7">
                  <c:v>10.671875</c:v>
                </c:pt>
                <c:pt idx="8">
                  <c:v>13.055989583333334</c:v>
                </c:pt>
                <c:pt idx="9">
                  <c:v>14.844075520833334</c:v>
                </c:pt>
                <c:pt idx="10">
                  <c:v>16.764973958333332</c:v>
                </c:pt>
                <c:pt idx="11">
                  <c:v>18.0029296875</c:v>
                </c:pt>
                <c:pt idx="12">
                  <c:v>19.591145833333332</c:v>
                </c:pt>
                <c:pt idx="13">
                  <c:v>21.357421875</c:v>
                </c:pt>
                <c:pt idx="14">
                  <c:v>22.775716145833332</c:v>
                </c:pt>
                <c:pt idx="15">
                  <c:v>24.099934895833332</c:v>
                </c:pt>
                <c:pt idx="16">
                  <c:v>25.3369140625</c:v>
                </c:pt>
                <c:pt idx="17">
                  <c:v>26.602864583333332</c:v>
                </c:pt>
                <c:pt idx="18">
                  <c:v>27.236002604166668</c:v>
                </c:pt>
                <c:pt idx="19">
                  <c:v>28.650390625</c:v>
                </c:pt>
                <c:pt idx="20">
                  <c:v>29.736002604166668</c:v>
                </c:pt>
                <c:pt idx="21">
                  <c:v>30.8076171875</c:v>
                </c:pt>
                <c:pt idx="22">
                  <c:v>31.5302734375</c:v>
                </c:pt>
                <c:pt idx="23">
                  <c:v>32.312174479166664</c:v>
                </c:pt>
                <c:pt idx="24">
                  <c:v>32.9384765625</c:v>
                </c:pt>
                <c:pt idx="25">
                  <c:v>33.831705729166664</c:v>
                </c:pt>
                <c:pt idx="26">
                  <c:v>34.975911458333336</c:v>
                </c:pt>
                <c:pt idx="27">
                  <c:v>35.438151041666664</c:v>
                </c:pt>
                <c:pt idx="28">
                  <c:v>36.208658854166664</c:v>
                </c:pt>
                <c:pt idx="29">
                  <c:v>37.1650390625</c:v>
                </c:pt>
                <c:pt idx="30">
                  <c:v>37.3896484375</c:v>
                </c:pt>
                <c:pt idx="31">
                  <c:v>35.447916666666664</c:v>
                </c:pt>
                <c:pt idx="32">
                  <c:v>35.942057291666664</c:v>
                </c:pt>
                <c:pt idx="33">
                  <c:v>36.955403645833336</c:v>
                </c:pt>
                <c:pt idx="34">
                  <c:v>37.2880859375</c:v>
                </c:pt>
                <c:pt idx="35">
                  <c:v>36.9677734375</c:v>
                </c:pt>
                <c:pt idx="36">
                  <c:v>37.056640625</c:v>
                </c:pt>
                <c:pt idx="37">
                  <c:v>37.128580729166664</c:v>
                </c:pt>
                <c:pt idx="38">
                  <c:v>36.4296875</c:v>
                </c:pt>
                <c:pt idx="39">
                  <c:v>35.938151041666664</c:v>
                </c:pt>
                <c:pt idx="40">
                  <c:v>34.922200520833336</c:v>
                </c:pt>
                <c:pt idx="41">
                  <c:v>34.415690104166664</c:v>
                </c:pt>
                <c:pt idx="42">
                  <c:v>34.295247395833336</c:v>
                </c:pt>
                <c:pt idx="43">
                  <c:v>33.380208333333336</c:v>
                </c:pt>
                <c:pt idx="44">
                  <c:v>32.492838541666664</c:v>
                </c:pt>
                <c:pt idx="45">
                  <c:v>31.6943359375</c:v>
                </c:pt>
                <c:pt idx="46">
                  <c:v>30.432291666666668</c:v>
                </c:pt>
                <c:pt idx="47">
                  <c:v>29.262044270833332</c:v>
                </c:pt>
                <c:pt idx="48">
                  <c:v>27.940104166666668</c:v>
                </c:pt>
                <c:pt idx="49">
                  <c:v>26.977864583333332</c:v>
                </c:pt>
                <c:pt idx="50">
                  <c:v>26.256184895833332</c:v>
                </c:pt>
                <c:pt idx="51">
                  <c:v>25.330078125</c:v>
                </c:pt>
                <c:pt idx="52">
                  <c:v>24.257161458333332</c:v>
                </c:pt>
                <c:pt idx="53">
                  <c:v>23.504231770833332</c:v>
                </c:pt>
                <c:pt idx="54">
                  <c:v>22.827799479166668</c:v>
                </c:pt>
                <c:pt idx="55">
                  <c:v>21.967122395833332</c:v>
                </c:pt>
                <c:pt idx="56">
                  <c:v>20.931315104166668</c:v>
                </c:pt>
                <c:pt idx="57">
                  <c:v>19.4208984375</c:v>
                </c:pt>
                <c:pt idx="58">
                  <c:v>17.814453125</c:v>
                </c:pt>
                <c:pt idx="59">
                  <c:v>16.145833333333332</c:v>
                </c:pt>
                <c:pt idx="60">
                  <c:v>15.611653645833334</c:v>
                </c:pt>
                <c:pt idx="61">
                  <c:v>15.099609375</c:v>
                </c:pt>
                <c:pt idx="62">
                  <c:v>14.284830729166666</c:v>
                </c:pt>
                <c:pt idx="63">
                  <c:v>13.98046875</c:v>
                </c:pt>
                <c:pt idx="64">
                  <c:v>13.778971354166666</c:v>
                </c:pt>
                <c:pt idx="65">
                  <c:v>13.5087890625</c:v>
                </c:pt>
                <c:pt idx="66">
                  <c:v>13.012369791666666</c:v>
                </c:pt>
                <c:pt idx="67">
                  <c:v>12.595377604166666</c:v>
                </c:pt>
                <c:pt idx="68">
                  <c:v>12.650716145833334</c:v>
                </c:pt>
                <c:pt idx="69">
                  <c:v>12.564127604166666</c:v>
                </c:pt>
                <c:pt idx="70">
                  <c:v>10.708658854166666</c:v>
                </c:pt>
                <c:pt idx="71">
                  <c:v>9.8134765625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0D-4E1C-907A-6F4977553FD7}"/>
            </c:ext>
          </c:extLst>
        </c:ser>
        <c:ser>
          <c:idx val="4"/>
          <c:order val="4"/>
          <c:tx>
            <c:strRef>
              <c:f>RTP_SIP!$H$3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508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RTP_SIP_g723!$A$4:$A$82</c:f>
              <c:numCache>
                <c:formatCode>General</c:formatCode>
                <c:ptCount val="79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</c:numCache>
            </c:numRef>
          </c:xVal>
          <c:yVal>
            <c:numRef>
              <c:f>RTP_SIP_g723!$H$4:$H$88</c:f>
              <c:numCache>
                <c:formatCode>General</c:formatCode>
                <c:ptCount val="85"/>
                <c:pt idx="0">
                  <c:v>4.557291666666667E-3</c:v>
                </c:pt>
                <c:pt idx="1">
                  <c:v>1.953125E-3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0.26595052083333331</c:v>
                </c:pt>
                <c:pt idx="6">
                  <c:v>6.139973958333333</c:v>
                </c:pt>
                <c:pt idx="7">
                  <c:v>11.028645833333334</c:v>
                </c:pt>
                <c:pt idx="8">
                  <c:v>12.853515625</c:v>
                </c:pt>
                <c:pt idx="9">
                  <c:v>14.830403645833334</c:v>
                </c:pt>
                <c:pt idx="10">
                  <c:v>16.453125</c:v>
                </c:pt>
                <c:pt idx="11">
                  <c:v>17.07421875</c:v>
                </c:pt>
                <c:pt idx="12">
                  <c:v>19.163411458333332</c:v>
                </c:pt>
                <c:pt idx="13">
                  <c:v>19.173828125</c:v>
                </c:pt>
                <c:pt idx="14">
                  <c:v>20.396484375</c:v>
                </c:pt>
                <c:pt idx="15">
                  <c:v>20.978190104166668</c:v>
                </c:pt>
                <c:pt idx="16">
                  <c:v>21.351888020833332</c:v>
                </c:pt>
                <c:pt idx="17">
                  <c:v>22.101236979166668</c:v>
                </c:pt>
                <c:pt idx="18">
                  <c:v>22.094401041666668</c:v>
                </c:pt>
                <c:pt idx="19">
                  <c:v>23.048177083333332</c:v>
                </c:pt>
                <c:pt idx="20">
                  <c:v>23.936848958333332</c:v>
                </c:pt>
                <c:pt idx="21">
                  <c:v>24.345377604166668</c:v>
                </c:pt>
                <c:pt idx="22">
                  <c:v>24.759114583333332</c:v>
                </c:pt>
                <c:pt idx="23">
                  <c:v>25.297526041666668</c:v>
                </c:pt>
                <c:pt idx="24">
                  <c:v>25.5107421875</c:v>
                </c:pt>
                <c:pt idx="25">
                  <c:v>25.52734375</c:v>
                </c:pt>
                <c:pt idx="26">
                  <c:v>26.607421875</c:v>
                </c:pt>
                <c:pt idx="27">
                  <c:v>26.873372395833332</c:v>
                </c:pt>
                <c:pt idx="28">
                  <c:v>26.48828125</c:v>
                </c:pt>
                <c:pt idx="29">
                  <c:v>27.364908854166668</c:v>
                </c:pt>
                <c:pt idx="30">
                  <c:v>26.253580729166668</c:v>
                </c:pt>
                <c:pt idx="31">
                  <c:v>24.5263671875</c:v>
                </c:pt>
                <c:pt idx="32">
                  <c:v>24.751302083333332</c:v>
                </c:pt>
                <c:pt idx="33">
                  <c:v>22.765625</c:v>
                </c:pt>
                <c:pt idx="34">
                  <c:v>23.785481770833332</c:v>
                </c:pt>
                <c:pt idx="35">
                  <c:v>24.847330729166668</c:v>
                </c:pt>
                <c:pt idx="36">
                  <c:v>24.977864583333332</c:v>
                </c:pt>
                <c:pt idx="37">
                  <c:v>25.783854166666668</c:v>
                </c:pt>
                <c:pt idx="38">
                  <c:v>23.071614583333332</c:v>
                </c:pt>
                <c:pt idx="39">
                  <c:v>25.8916015625</c:v>
                </c:pt>
                <c:pt idx="40">
                  <c:v>24.1171875</c:v>
                </c:pt>
                <c:pt idx="41">
                  <c:v>24.439127604166668</c:v>
                </c:pt>
                <c:pt idx="42">
                  <c:v>23.882161458333332</c:v>
                </c:pt>
                <c:pt idx="43">
                  <c:v>23.251953125</c:v>
                </c:pt>
                <c:pt idx="44">
                  <c:v>19.815755208333332</c:v>
                </c:pt>
                <c:pt idx="45">
                  <c:v>20.722981770833332</c:v>
                </c:pt>
                <c:pt idx="46">
                  <c:v>18.780924479166668</c:v>
                </c:pt>
                <c:pt idx="47">
                  <c:v>18.8974609375</c:v>
                </c:pt>
                <c:pt idx="48">
                  <c:v>18.097005208333332</c:v>
                </c:pt>
                <c:pt idx="49">
                  <c:v>17.305338541666668</c:v>
                </c:pt>
                <c:pt idx="50">
                  <c:v>16.599609375</c:v>
                </c:pt>
                <c:pt idx="51">
                  <c:v>18.211263020833332</c:v>
                </c:pt>
                <c:pt idx="52">
                  <c:v>16.2451171875</c:v>
                </c:pt>
                <c:pt idx="53">
                  <c:v>15.578450520833334</c:v>
                </c:pt>
                <c:pt idx="54">
                  <c:v>14.917643229166666</c:v>
                </c:pt>
                <c:pt idx="55">
                  <c:v>13.951822916666666</c:v>
                </c:pt>
                <c:pt idx="56">
                  <c:v>13.0615234375</c:v>
                </c:pt>
                <c:pt idx="57">
                  <c:v>11.867513020833334</c:v>
                </c:pt>
                <c:pt idx="58">
                  <c:v>11.151692708333334</c:v>
                </c:pt>
                <c:pt idx="59">
                  <c:v>10.214192708333334</c:v>
                </c:pt>
                <c:pt idx="60">
                  <c:v>9.5556640625</c:v>
                </c:pt>
                <c:pt idx="61">
                  <c:v>8.9781901041666661</c:v>
                </c:pt>
                <c:pt idx="62">
                  <c:v>8.2509765625</c:v>
                </c:pt>
                <c:pt idx="63">
                  <c:v>7.897135416666667</c:v>
                </c:pt>
                <c:pt idx="64">
                  <c:v>7.8525390625</c:v>
                </c:pt>
                <c:pt idx="65">
                  <c:v>7.4638671875</c:v>
                </c:pt>
                <c:pt idx="66">
                  <c:v>6.786783854166667</c:v>
                </c:pt>
                <c:pt idx="67">
                  <c:v>6.56640625</c:v>
                </c:pt>
                <c:pt idx="68">
                  <c:v>6.5205078125</c:v>
                </c:pt>
                <c:pt idx="69">
                  <c:v>6.3515625</c:v>
                </c:pt>
                <c:pt idx="70">
                  <c:v>4.567708333333333</c:v>
                </c:pt>
                <c:pt idx="71">
                  <c:v>3.6722005208333335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0D-4E1C-907A-6F4977553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RTP_SIP!$B$4:$B$82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381</c:v>
                      </c:pt>
                      <c:pt idx="6">
                        <c:v>11072</c:v>
                      </c:pt>
                      <c:pt idx="7">
                        <c:v>15501</c:v>
                      </c:pt>
                      <c:pt idx="8">
                        <c:v>17552</c:v>
                      </c:pt>
                      <c:pt idx="9">
                        <c:v>19756</c:v>
                      </c:pt>
                      <c:pt idx="10">
                        <c:v>21665</c:v>
                      </c:pt>
                      <c:pt idx="11">
                        <c:v>23357</c:v>
                      </c:pt>
                      <c:pt idx="12">
                        <c:v>24980</c:v>
                      </c:pt>
                      <c:pt idx="13">
                        <c:v>25763</c:v>
                      </c:pt>
                      <c:pt idx="14">
                        <c:v>29023</c:v>
                      </c:pt>
                      <c:pt idx="15">
                        <c:v>31345</c:v>
                      </c:pt>
                      <c:pt idx="16">
                        <c:v>25829</c:v>
                      </c:pt>
                      <c:pt idx="17">
                        <c:v>35359</c:v>
                      </c:pt>
                      <c:pt idx="18">
                        <c:v>34893</c:v>
                      </c:pt>
                      <c:pt idx="19">
                        <c:v>37296</c:v>
                      </c:pt>
                      <c:pt idx="20">
                        <c:v>41190</c:v>
                      </c:pt>
                      <c:pt idx="21">
                        <c:v>43109</c:v>
                      </c:pt>
                      <c:pt idx="22">
                        <c:v>44968</c:v>
                      </c:pt>
                      <c:pt idx="23">
                        <c:v>45189</c:v>
                      </c:pt>
                      <c:pt idx="24">
                        <c:v>46729</c:v>
                      </c:pt>
                      <c:pt idx="25">
                        <c:v>48030</c:v>
                      </c:pt>
                      <c:pt idx="26">
                        <c:v>38131</c:v>
                      </c:pt>
                      <c:pt idx="27">
                        <c:v>48249</c:v>
                      </c:pt>
                      <c:pt idx="28">
                        <c:v>51966</c:v>
                      </c:pt>
                      <c:pt idx="29">
                        <c:v>51880</c:v>
                      </c:pt>
                      <c:pt idx="30">
                        <c:v>52800</c:v>
                      </c:pt>
                      <c:pt idx="31">
                        <c:v>49011</c:v>
                      </c:pt>
                      <c:pt idx="32">
                        <c:v>49642</c:v>
                      </c:pt>
                      <c:pt idx="33">
                        <c:v>47402</c:v>
                      </c:pt>
                      <c:pt idx="34">
                        <c:v>51470</c:v>
                      </c:pt>
                      <c:pt idx="35">
                        <c:v>47532</c:v>
                      </c:pt>
                      <c:pt idx="36">
                        <c:v>50204</c:v>
                      </c:pt>
                      <c:pt idx="37">
                        <c:v>41750</c:v>
                      </c:pt>
                      <c:pt idx="38">
                        <c:v>49076</c:v>
                      </c:pt>
                      <c:pt idx="39">
                        <c:v>49489</c:v>
                      </c:pt>
                      <c:pt idx="40">
                        <c:v>42136</c:v>
                      </c:pt>
                      <c:pt idx="41">
                        <c:v>47058</c:v>
                      </c:pt>
                      <c:pt idx="42">
                        <c:v>44570</c:v>
                      </c:pt>
                      <c:pt idx="43">
                        <c:v>46499</c:v>
                      </c:pt>
                      <c:pt idx="44">
                        <c:v>40695</c:v>
                      </c:pt>
                      <c:pt idx="45">
                        <c:v>38772</c:v>
                      </c:pt>
                      <c:pt idx="46">
                        <c:v>41416</c:v>
                      </c:pt>
                      <c:pt idx="47">
                        <c:v>40141</c:v>
                      </c:pt>
                      <c:pt idx="48">
                        <c:v>38068</c:v>
                      </c:pt>
                      <c:pt idx="49">
                        <c:v>36554</c:v>
                      </c:pt>
                      <c:pt idx="50">
                        <c:v>34409</c:v>
                      </c:pt>
                      <c:pt idx="51">
                        <c:v>33138</c:v>
                      </c:pt>
                      <c:pt idx="52">
                        <c:v>19523</c:v>
                      </c:pt>
                      <c:pt idx="53">
                        <c:v>28335</c:v>
                      </c:pt>
                      <c:pt idx="54">
                        <c:v>24985</c:v>
                      </c:pt>
                      <c:pt idx="55">
                        <c:v>24973</c:v>
                      </c:pt>
                      <c:pt idx="56">
                        <c:v>24027</c:v>
                      </c:pt>
                      <c:pt idx="57">
                        <c:v>20880</c:v>
                      </c:pt>
                      <c:pt idx="58">
                        <c:v>18630</c:v>
                      </c:pt>
                      <c:pt idx="59">
                        <c:v>16064</c:v>
                      </c:pt>
                      <c:pt idx="60">
                        <c:v>14847</c:v>
                      </c:pt>
                      <c:pt idx="61">
                        <c:v>12863</c:v>
                      </c:pt>
                      <c:pt idx="62">
                        <c:v>11460</c:v>
                      </c:pt>
                      <c:pt idx="63">
                        <c:v>10067</c:v>
                      </c:pt>
                      <c:pt idx="64">
                        <c:v>9949</c:v>
                      </c:pt>
                      <c:pt idx="65">
                        <c:v>9114</c:v>
                      </c:pt>
                      <c:pt idx="66">
                        <c:v>6578</c:v>
                      </c:pt>
                      <c:pt idx="67">
                        <c:v>5901</c:v>
                      </c:pt>
                      <c:pt idx="68">
                        <c:v>5157</c:v>
                      </c:pt>
                      <c:pt idx="69">
                        <c:v>5156</c:v>
                      </c:pt>
                      <c:pt idx="70">
                        <c:v>2465</c:v>
                      </c:pt>
                      <c:pt idx="71">
                        <c:v>2</c:v>
                      </c:pt>
                      <c:pt idx="72">
                        <c:v>3</c:v>
                      </c:pt>
                      <c:pt idx="73">
                        <c:v>4</c:v>
                      </c:pt>
                      <c:pt idx="74">
                        <c:v>6</c:v>
                      </c:pt>
                      <c:pt idx="75">
                        <c:v>4</c:v>
                      </c:pt>
                      <c:pt idx="76">
                        <c:v>8</c:v>
                      </c:pt>
                      <c:pt idx="77">
                        <c:v>1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B0D-4E1C-907A-6F4977553FD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B0D-4E1C-907A-6F4977553FD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B0D-4E1C-907A-6F4977553FD7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00"/>
          <c:min val="0"/>
        </c:scaling>
        <c:delete val="0"/>
        <c:axPos val="b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8786168881617894"/>
              <c:y val="0.94095094869455209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285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Datový tok RTP </a:t>
                </a:r>
                <a:r>
                  <a:rPr lang="en-US" b="1"/>
                  <a:t>[</a:t>
                </a:r>
                <a:r>
                  <a:rPr lang="cs-CZ" b="1"/>
                  <a:t>Mb/s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734895894819437E-2"/>
              <c:y val="0.337241012750461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100645938740004"/>
          <c:y val="0.15700842849668659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8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1.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RTP_SIP_g723!$K$4:$K$82</c:f>
              <c:numCache>
                <c:formatCode>General</c:formatCode>
                <c:ptCount val="79"/>
                <c:pt idx="0">
                  <c:v>4.8828125E-3</c:v>
                </c:pt>
                <c:pt idx="1">
                  <c:v>2.9296875E-3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9.765625E-4</c:v>
                </c:pt>
                <c:pt idx="6">
                  <c:v>2.544921875</c:v>
                </c:pt>
                <c:pt idx="7">
                  <c:v>9.568359375</c:v>
                </c:pt>
                <c:pt idx="8">
                  <c:v>10.107421875</c:v>
                </c:pt>
                <c:pt idx="9">
                  <c:v>12.73046875</c:v>
                </c:pt>
                <c:pt idx="10">
                  <c:v>14.64453125</c:v>
                </c:pt>
                <c:pt idx="11">
                  <c:v>15.3876953125</c:v>
                </c:pt>
                <c:pt idx="12">
                  <c:v>16.38671875</c:v>
                </c:pt>
                <c:pt idx="13">
                  <c:v>16.2373046875</c:v>
                </c:pt>
                <c:pt idx="14">
                  <c:v>16.447265625</c:v>
                </c:pt>
                <c:pt idx="15">
                  <c:v>16.1630859375</c:v>
                </c:pt>
                <c:pt idx="16">
                  <c:v>16.19140625</c:v>
                </c:pt>
                <c:pt idx="17">
                  <c:v>15.8408203125</c:v>
                </c:pt>
                <c:pt idx="18">
                  <c:v>16.2314453125</c:v>
                </c:pt>
                <c:pt idx="19">
                  <c:v>15.806640625</c:v>
                </c:pt>
                <c:pt idx="20">
                  <c:v>15.763671875</c:v>
                </c:pt>
                <c:pt idx="21">
                  <c:v>15.96875</c:v>
                </c:pt>
                <c:pt idx="22">
                  <c:v>15.84375</c:v>
                </c:pt>
                <c:pt idx="23">
                  <c:v>15.9921875</c:v>
                </c:pt>
                <c:pt idx="24">
                  <c:v>15.4365234375</c:v>
                </c:pt>
                <c:pt idx="25">
                  <c:v>15.146484375</c:v>
                </c:pt>
                <c:pt idx="26">
                  <c:v>16.1064453125</c:v>
                </c:pt>
                <c:pt idx="27">
                  <c:v>15.70703125</c:v>
                </c:pt>
                <c:pt idx="28">
                  <c:v>15.8212890625</c:v>
                </c:pt>
                <c:pt idx="29">
                  <c:v>16.0693359375</c:v>
                </c:pt>
                <c:pt idx="30">
                  <c:v>15.634765625</c:v>
                </c:pt>
                <c:pt idx="31">
                  <c:v>15.9912109375</c:v>
                </c:pt>
                <c:pt idx="32">
                  <c:v>15.6201171875</c:v>
                </c:pt>
                <c:pt idx="33">
                  <c:v>15.3935546875</c:v>
                </c:pt>
                <c:pt idx="34">
                  <c:v>15.818359375</c:v>
                </c:pt>
                <c:pt idx="35">
                  <c:v>14.755859375</c:v>
                </c:pt>
                <c:pt idx="36">
                  <c:v>15.67578125</c:v>
                </c:pt>
                <c:pt idx="37">
                  <c:v>15.87109375</c:v>
                </c:pt>
                <c:pt idx="38">
                  <c:v>15.6484375</c:v>
                </c:pt>
                <c:pt idx="39">
                  <c:v>15.84765625</c:v>
                </c:pt>
                <c:pt idx="40">
                  <c:v>15.6396484375</c:v>
                </c:pt>
                <c:pt idx="41">
                  <c:v>15.51953125</c:v>
                </c:pt>
                <c:pt idx="42">
                  <c:v>15.9580078125</c:v>
                </c:pt>
                <c:pt idx="43">
                  <c:v>15.626953125</c:v>
                </c:pt>
                <c:pt idx="44">
                  <c:v>14.61328125</c:v>
                </c:pt>
                <c:pt idx="45">
                  <c:v>13.251953125</c:v>
                </c:pt>
                <c:pt idx="46">
                  <c:v>13.421875</c:v>
                </c:pt>
                <c:pt idx="47">
                  <c:v>13.953125</c:v>
                </c:pt>
                <c:pt idx="48">
                  <c:v>14.13671875</c:v>
                </c:pt>
                <c:pt idx="49">
                  <c:v>14.2802734375</c:v>
                </c:pt>
                <c:pt idx="50">
                  <c:v>14.265625</c:v>
                </c:pt>
                <c:pt idx="51">
                  <c:v>14.6611328125</c:v>
                </c:pt>
                <c:pt idx="52">
                  <c:v>14.697265625</c:v>
                </c:pt>
                <c:pt idx="53">
                  <c:v>14.9111328125</c:v>
                </c:pt>
                <c:pt idx="54">
                  <c:v>15.2841796875</c:v>
                </c:pt>
                <c:pt idx="55">
                  <c:v>14.5048828125</c:v>
                </c:pt>
                <c:pt idx="56">
                  <c:v>14.0048828125</c:v>
                </c:pt>
                <c:pt idx="57">
                  <c:v>13.392578125</c:v>
                </c:pt>
                <c:pt idx="58">
                  <c:v>12.80859375</c:v>
                </c:pt>
                <c:pt idx="59">
                  <c:v>12.4482421875</c:v>
                </c:pt>
                <c:pt idx="60">
                  <c:v>12.16015625</c:v>
                </c:pt>
                <c:pt idx="61">
                  <c:v>11.783203125</c:v>
                </c:pt>
                <c:pt idx="62">
                  <c:v>11.3701171875</c:v>
                </c:pt>
                <c:pt idx="63">
                  <c:v>11.1044921875</c:v>
                </c:pt>
                <c:pt idx="64">
                  <c:v>11.091796875</c:v>
                </c:pt>
                <c:pt idx="65">
                  <c:v>10.904296875</c:v>
                </c:pt>
                <c:pt idx="66">
                  <c:v>10.6123046875</c:v>
                </c:pt>
                <c:pt idx="67">
                  <c:v>10.58203125</c:v>
                </c:pt>
                <c:pt idx="68">
                  <c:v>10.5322265625</c:v>
                </c:pt>
                <c:pt idx="69">
                  <c:v>10.390625</c:v>
                </c:pt>
                <c:pt idx="70">
                  <c:v>10.3251953125</c:v>
                </c:pt>
                <c:pt idx="71">
                  <c:v>10.17578125</c:v>
                </c:pt>
                <c:pt idx="72">
                  <c:v>10.2685546875</c:v>
                </c:pt>
                <c:pt idx="73">
                  <c:v>10.30078125</c:v>
                </c:pt>
                <c:pt idx="74">
                  <c:v>10.1201171875</c:v>
                </c:pt>
                <c:pt idx="75">
                  <c:v>10.1708984375</c:v>
                </c:pt>
                <c:pt idx="76">
                  <c:v>10.091796875</c:v>
                </c:pt>
                <c:pt idx="77">
                  <c:v>9.6376953125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ACF3-4234-A5C8-37B24D9C495F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RTP_SIP_g723!$L$4:$L$82</c:f>
              <c:numCache>
                <c:formatCode>General</c:formatCode>
                <c:ptCount val="79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2.482421875</c:v>
                </c:pt>
                <c:pt idx="7">
                  <c:v>8.8720703125</c:v>
                </c:pt>
                <c:pt idx="8">
                  <c:v>11.236328125</c:v>
                </c:pt>
                <c:pt idx="9">
                  <c:v>12.7255859375</c:v>
                </c:pt>
                <c:pt idx="10">
                  <c:v>14.6201171875</c:v>
                </c:pt>
                <c:pt idx="11">
                  <c:v>15.4296875</c:v>
                </c:pt>
                <c:pt idx="12">
                  <c:v>16.888671875</c:v>
                </c:pt>
                <c:pt idx="13">
                  <c:v>18.501953125</c:v>
                </c:pt>
                <c:pt idx="14">
                  <c:v>19.65625</c:v>
                </c:pt>
                <c:pt idx="15">
                  <c:v>20.49609375</c:v>
                </c:pt>
                <c:pt idx="16">
                  <c:v>21.6953125</c:v>
                </c:pt>
                <c:pt idx="17">
                  <c:v>22.8525390625</c:v>
                </c:pt>
                <c:pt idx="18">
                  <c:v>24.078125</c:v>
                </c:pt>
                <c:pt idx="19">
                  <c:v>24.0966796875</c:v>
                </c:pt>
                <c:pt idx="20">
                  <c:v>24.8173828125</c:v>
                </c:pt>
                <c:pt idx="21">
                  <c:v>25.34765625</c:v>
                </c:pt>
                <c:pt idx="22">
                  <c:v>25.623046875</c:v>
                </c:pt>
                <c:pt idx="23">
                  <c:v>25.849609375</c:v>
                </c:pt>
                <c:pt idx="24">
                  <c:v>26.060546875</c:v>
                </c:pt>
                <c:pt idx="25">
                  <c:v>26.36328125</c:v>
                </c:pt>
                <c:pt idx="26">
                  <c:v>27.001953125</c:v>
                </c:pt>
                <c:pt idx="27">
                  <c:v>26.8134765625</c:v>
                </c:pt>
                <c:pt idx="28">
                  <c:v>27.09765625</c:v>
                </c:pt>
                <c:pt idx="29">
                  <c:v>27.482421875</c:v>
                </c:pt>
                <c:pt idx="30">
                  <c:v>27.25</c:v>
                </c:pt>
                <c:pt idx="31">
                  <c:v>27.3935546875</c:v>
                </c:pt>
                <c:pt idx="32">
                  <c:v>27.109375</c:v>
                </c:pt>
                <c:pt idx="33">
                  <c:v>27.0751953125</c:v>
                </c:pt>
                <c:pt idx="34">
                  <c:v>27.63671875</c:v>
                </c:pt>
                <c:pt idx="35">
                  <c:v>27.15625</c:v>
                </c:pt>
                <c:pt idx="36">
                  <c:v>27.388671875</c:v>
                </c:pt>
                <c:pt idx="37">
                  <c:v>27.697265625</c:v>
                </c:pt>
                <c:pt idx="38">
                  <c:v>27.259765625</c:v>
                </c:pt>
                <c:pt idx="39">
                  <c:v>27.37890625</c:v>
                </c:pt>
                <c:pt idx="40">
                  <c:v>26.9306640625</c:v>
                </c:pt>
                <c:pt idx="41">
                  <c:v>26.9296875</c:v>
                </c:pt>
                <c:pt idx="42">
                  <c:v>27.576171875</c:v>
                </c:pt>
                <c:pt idx="43">
                  <c:v>27.021484375</c:v>
                </c:pt>
                <c:pt idx="44">
                  <c:v>27.27734375</c:v>
                </c:pt>
                <c:pt idx="45">
                  <c:v>26.1103515625</c:v>
                </c:pt>
                <c:pt idx="46">
                  <c:v>23.677734375</c:v>
                </c:pt>
                <c:pt idx="47">
                  <c:v>22.0517578125</c:v>
                </c:pt>
                <c:pt idx="48">
                  <c:v>20.44921875</c:v>
                </c:pt>
                <c:pt idx="49">
                  <c:v>19.525390625</c:v>
                </c:pt>
                <c:pt idx="50">
                  <c:v>18.6640625</c:v>
                </c:pt>
                <c:pt idx="51">
                  <c:v>18.0478515625</c:v>
                </c:pt>
                <c:pt idx="52">
                  <c:v>17.2392578125</c:v>
                </c:pt>
                <c:pt idx="53">
                  <c:v>16.80859375</c:v>
                </c:pt>
                <c:pt idx="54">
                  <c:v>16.9091796875</c:v>
                </c:pt>
                <c:pt idx="55">
                  <c:v>16.24609375</c:v>
                </c:pt>
                <c:pt idx="56">
                  <c:v>15.7158203125</c:v>
                </c:pt>
                <c:pt idx="57">
                  <c:v>15.3046875</c:v>
                </c:pt>
                <c:pt idx="58">
                  <c:v>14.828125</c:v>
                </c:pt>
                <c:pt idx="59">
                  <c:v>14.44140625</c:v>
                </c:pt>
                <c:pt idx="60">
                  <c:v>14.2890625</c:v>
                </c:pt>
                <c:pt idx="61">
                  <c:v>13.9248046875</c:v>
                </c:pt>
                <c:pt idx="62">
                  <c:v>13.4443359375</c:v>
                </c:pt>
                <c:pt idx="63">
                  <c:v>13.2236328125</c:v>
                </c:pt>
                <c:pt idx="64">
                  <c:v>13.1064453125</c:v>
                </c:pt>
                <c:pt idx="65">
                  <c:v>12.9677734375</c:v>
                </c:pt>
                <c:pt idx="66">
                  <c:v>12.7373046875</c:v>
                </c:pt>
                <c:pt idx="67">
                  <c:v>12.556640625</c:v>
                </c:pt>
                <c:pt idx="68">
                  <c:v>12.6376953125</c:v>
                </c:pt>
                <c:pt idx="69">
                  <c:v>12.509765625</c:v>
                </c:pt>
                <c:pt idx="70">
                  <c:v>12.3505859375</c:v>
                </c:pt>
                <c:pt idx="71">
                  <c:v>12.2236328125</c:v>
                </c:pt>
                <c:pt idx="72">
                  <c:v>12.2333984375</c:v>
                </c:pt>
                <c:pt idx="73">
                  <c:v>12.34765625</c:v>
                </c:pt>
                <c:pt idx="74">
                  <c:v>12.23828125</c:v>
                </c:pt>
                <c:pt idx="75">
                  <c:v>12.09765625</c:v>
                </c:pt>
                <c:pt idx="76">
                  <c:v>12.1708984375</c:v>
                </c:pt>
                <c:pt idx="77">
                  <c:v>11.7431640625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F3-4234-A5C8-37B24D9C4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RTP_SIP_g723!$I$3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RTP_SIP_g723!$I$4:$I$88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3.0598958333333332E-2</c:v>
                      </c:pt>
                      <c:pt idx="1">
                        <c:v>3.125E-2</c:v>
                      </c:pt>
                      <c:pt idx="2">
                        <c:v>3.0598958333333332E-2</c:v>
                      </c:pt>
                      <c:pt idx="3">
                        <c:v>3.125E-2</c:v>
                      </c:pt>
                      <c:pt idx="4">
                        <c:v>3.125E-2</c:v>
                      </c:pt>
                      <c:pt idx="5">
                        <c:v>0.21614583333333334</c:v>
                      </c:pt>
                      <c:pt idx="6">
                        <c:v>5.903645833333333</c:v>
                      </c:pt>
                      <c:pt idx="7">
                        <c:v>10.671875</c:v>
                      </c:pt>
                      <c:pt idx="8">
                        <c:v>13.055989583333334</c:v>
                      </c:pt>
                      <c:pt idx="9">
                        <c:v>14.844075520833334</c:v>
                      </c:pt>
                      <c:pt idx="10">
                        <c:v>16.764973958333332</c:v>
                      </c:pt>
                      <c:pt idx="11">
                        <c:v>18.0029296875</c:v>
                      </c:pt>
                      <c:pt idx="12">
                        <c:v>19.591145833333332</c:v>
                      </c:pt>
                      <c:pt idx="13">
                        <c:v>21.357421875</c:v>
                      </c:pt>
                      <c:pt idx="14">
                        <c:v>22.775716145833332</c:v>
                      </c:pt>
                      <c:pt idx="15">
                        <c:v>24.099934895833332</c:v>
                      </c:pt>
                      <c:pt idx="16">
                        <c:v>25.3369140625</c:v>
                      </c:pt>
                      <c:pt idx="17">
                        <c:v>26.602864583333332</c:v>
                      </c:pt>
                      <c:pt idx="18">
                        <c:v>27.236002604166668</c:v>
                      </c:pt>
                      <c:pt idx="19">
                        <c:v>28.650390625</c:v>
                      </c:pt>
                      <c:pt idx="20">
                        <c:v>29.736002604166668</c:v>
                      </c:pt>
                      <c:pt idx="21">
                        <c:v>30.8076171875</c:v>
                      </c:pt>
                      <c:pt idx="22">
                        <c:v>31.5302734375</c:v>
                      </c:pt>
                      <c:pt idx="23">
                        <c:v>32.312174479166664</c:v>
                      </c:pt>
                      <c:pt idx="24">
                        <c:v>32.9384765625</c:v>
                      </c:pt>
                      <c:pt idx="25">
                        <c:v>33.831705729166664</c:v>
                      </c:pt>
                      <c:pt idx="26">
                        <c:v>34.975911458333336</c:v>
                      </c:pt>
                      <c:pt idx="27">
                        <c:v>35.438151041666664</c:v>
                      </c:pt>
                      <c:pt idx="28">
                        <c:v>36.208658854166664</c:v>
                      </c:pt>
                      <c:pt idx="29">
                        <c:v>37.1650390625</c:v>
                      </c:pt>
                      <c:pt idx="30">
                        <c:v>37.3896484375</c:v>
                      </c:pt>
                      <c:pt idx="31">
                        <c:v>35.447916666666664</c:v>
                      </c:pt>
                      <c:pt idx="32">
                        <c:v>35.942057291666664</c:v>
                      </c:pt>
                      <c:pt idx="33">
                        <c:v>36.955403645833336</c:v>
                      </c:pt>
                      <c:pt idx="34">
                        <c:v>37.2880859375</c:v>
                      </c:pt>
                      <c:pt idx="35">
                        <c:v>36.9677734375</c:v>
                      </c:pt>
                      <c:pt idx="36">
                        <c:v>37.056640625</c:v>
                      </c:pt>
                      <c:pt idx="37">
                        <c:v>37.128580729166664</c:v>
                      </c:pt>
                      <c:pt idx="38">
                        <c:v>36.4296875</c:v>
                      </c:pt>
                      <c:pt idx="39">
                        <c:v>35.938151041666664</c:v>
                      </c:pt>
                      <c:pt idx="40">
                        <c:v>34.922200520833336</c:v>
                      </c:pt>
                      <c:pt idx="41">
                        <c:v>34.415690104166664</c:v>
                      </c:pt>
                      <c:pt idx="42">
                        <c:v>34.295247395833336</c:v>
                      </c:pt>
                      <c:pt idx="43">
                        <c:v>33.380208333333336</c:v>
                      </c:pt>
                      <c:pt idx="44">
                        <c:v>32.492838541666664</c:v>
                      </c:pt>
                      <c:pt idx="45">
                        <c:v>31.6943359375</c:v>
                      </c:pt>
                      <c:pt idx="46">
                        <c:v>30.432291666666668</c:v>
                      </c:pt>
                      <c:pt idx="47">
                        <c:v>29.262044270833332</c:v>
                      </c:pt>
                      <c:pt idx="48">
                        <c:v>27.940104166666668</c:v>
                      </c:pt>
                      <c:pt idx="49">
                        <c:v>26.977864583333332</c:v>
                      </c:pt>
                      <c:pt idx="50">
                        <c:v>26.256184895833332</c:v>
                      </c:pt>
                      <c:pt idx="51">
                        <c:v>25.330078125</c:v>
                      </c:pt>
                      <c:pt idx="52">
                        <c:v>24.257161458333332</c:v>
                      </c:pt>
                      <c:pt idx="53">
                        <c:v>23.504231770833332</c:v>
                      </c:pt>
                      <c:pt idx="54">
                        <c:v>22.827799479166668</c:v>
                      </c:pt>
                      <c:pt idx="55">
                        <c:v>21.967122395833332</c:v>
                      </c:pt>
                      <c:pt idx="56">
                        <c:v>20.931315104166668</c:v>
                      </c:pt>
                      <c:pt idx="57">
                        <c:v>19.4208984375</c:v>
                      </c:pt>
                      <c:pt idx="58">
                        <c:v>17.814453125</c:v>
                      </c:pt>
                      <c:pt idx="59">
                        <c:v>16.145833333333332</c:v>
                      </c:pt>
                      <c:pt idx="60">
                        <c:v>15.611653645833334</c:v>
                      </c:pt>
                      <c:pt idx="61">
                        <c:v>15.099609375</c:v>
                      </c:pt>
                      <c:pt idx="62">
                        <c:v>14.284830729166666</c:v>
                      </c:pt>
                      <c:pt idx="63">
                        <c:v>13.98046875</c:v>
                      </c:pt>
                      <c:pt idx="64">
                        <c:v>13.778971354166666</c:v>
                      </c:pt>
                      <c:pt idx="65">
                        <c:v>13.5087890625</c:v>
                      </c:pt>
                      <c:pt idx="66">
                        <c:v>13.012369791666666</c:v>
                      </c:pt>
                      <c:pt idx="67">
                        <c:v>12.595377604166666</c:v>
                      </c:pt>
                      <c:pt idx="68">
                        <c:v>12.650716145833334</c:v>
                      </c:pt>
                      <c:pt idx="69">
                        <c:v>12.564127604166666</c:v>
                      </c:pt>
                      <c:pt idx="70">
                        <c:v>10.708658854166666</c:v>
                      </c:pt>
                      <c:pt idx="71">
                        <c:v>9.8134765625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CF3-4234-A5C8-37B24D9C495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RTP_SIP_g723!$D$4:$D$87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3254</c:v>
                      </c:pt>
                      <c:pt idx="7">
                        <c:v>8646</c:v>
                      </c:pt>
                      <c:pt idx="8">
                        <c:v>11599</c:v>
                      </c:pt>
                      <c:pt idx="9">
                        <c:v>12996</c:v>
                      </c:pt>
                      <c:pt idx="10">
                        <c:v>14826</c:v>
                      </c:pt>
                      <c:pt idx="11">
                        <c:v>15484</c:v>
                      </c:pt>
                      <c:pt idx="12">
                        <c:v>16679</c:v>
                      </c:pt>
                      <c:pt idx="13">
                        <c:v>16991</c:v>
                      </c:pt>
                      <c:pt idx="14">
                        <c:v>16627</c:v>
                      </c:pt>
                      <c:pt idx="15">
                        <c:v>16692</c:v>
                      </c:pt>
                      <c:pt idx="16">
                        <c:v>16043</c:v>
                      </c:pt>
                      <c:pt idx="17">
                        <c:v>16357</c:v>
                      </c:pt>
                      <c:pt idx="18">
                        <c:v>16548</c:v>
                      </c:pt>
                      <c:pt idx="19">
                        <c:v>16197</c:v>
                      </c:pt>
                      <c:pt idx="20">
                        <c:v>16361</c:v>
                      </c:pt>
                      <c:pt idx="21">
                        <c:v>16377</c:v>
                      </c:pt>
                      <c:pt idx="22">
                        <c:v>16325</c:v>
                      </c:pt>
                      <c:pt idx="23">
                        <c:v>16044</c:v>
                      </c:pt>
                      <c:pt idx="24">
                        <c:v>16444</c:v>
                      </c:pt>
                      <c:pt idx="25">
                        <c:v>16222</c:v>
                      </c:pt>
                      <c:pt idx="26">
                        <c:v>16688</c:v>
                      </c:pt>
                      <c:pt idx="27">
                        <c:v>16604</c:v>
                      </c:pt>
                      <c:pt idx="28">
                        <c:v>16446</c:v>
                      </c:pt>
                      <c:pt idx="29">
                        <c:v>15733</c:v>
                      </c:pt>
                      <c:pt idx="30">
                        <c:v>16347</c:v>
                      </c:pt>
                      <c:pt idx="31">
                        <c:v>16150</c:v>
                      </c:pt>
                      <c:pt idx="32">
                        <c:v>16116</c:v>
                      </c:pt>
                      <c:pt idx="33">
                        <c:v>16491</c:v>
                      </c:pt>
                      <c:pt idx="34">
                        <c:v>16608</c:v>
                      </c:pt>
                      <c:pt idx="35">
                        <c:v>16567</c:v>
                      </c:pt>
                      <c:pt idx="36">
                        <c:v>16041</c:v>
                      </c:pt>
                      <c:pt idx="37">
                        <c:v>16220</c:v>
                      </c:pt>
                      <c:pt idx="38">
                        <c:v>16611</c:v>
                      </c:pt>
                      <c:pt idx="39">
                        <c:v>16278</c:v>
                      </c:pt>
                      <c:pt idx="40">
                        <c:v>16005</c:v>
                      </c:pt>
                      <c:pt idx="41">
                        <c:v>12629</c:v>
                      </c:pt>
                      <c:pt idx="42">
                        <c:v>11836</c:v>
                      </c:pt>
                      <c:pt idx="43">
                        <c:v>10631</c:v>
                      </c:pt>
                      <c:pt idx="44">
                        <c:v>10397</c:v>
                      </c:pt>
                      <c:pt idx="45">
                        <c:v>8982</c:v>
                      </c:pt>
                      <c:pt idx="46">
                        <c:v>2639</c:v>
                      </c:pt>
                      <c:pt idx="47">
                        <c:v>3305</c:v>
                      </c:pt>
                      <c:pt idx="48">
                        <c:v>2930</c:v>
                      </c:pt>
                      <c:pt idx="49">
                        <c:v>2371</c:v>
                      </c:pt>
                      <c:pt idx="50">
                        <c:v>2045</c:v>
                      </c:pt>
                      <c:pt idx="51">
                        <c:v>7784</c:v>
                      </c:pt>
                      <c:pt idx="52">
                        <c:v>5019</c:v>
                      </c:pt>
                      <c:pt idx="53">
                        <c:v>4105</c:v>
                      </c:pt>
                      <c:pt idx="54">
                        <c:v>3185</c:v>
                      </c:pt>
                      <c:pt idx="55">
                        <c:v>2735</c:v>
                      </c:pt>
                      <c:pt idx="56">
                        <c:v>2568</c:v>
                      </c:pt>
                      <c:pt idx="57">
                        <c:v>2487</c:v>
                      </c:pt>
                      <c:pt idx="58">
                        <c:v>2469</c:v>
                      </c:pt>
                      <c:pt idx="59">
                        <c:v>1827</c:v>
                      </c:pt>
                      <c:pt idx="60">
                        <c:v>1746</c:v>
                      </c:pt>
                      <c:pt idx="61">
                        <c:v>1700</c:v>
                      </c:pt>
                      <c:pt idx="62">
                        <c:v>1659</c:v>
                      </c:pt>
                      <c:pt idx="63">
                        <c:v>1435</c:v>
                      </c:pt>
                      <c:pt idx="64">
                        <c:v>1305</c:v>
                      </c:pt>
                      <c:pt idx="65">
                        <c:v>1133</c:v>
                      </c:pt>
                      <c:pt idx="66">
                        <c:v>972</c:v>
                      </c:pt>
                      <c:pt idx="67">
                        <c:v>894</c:v>
                      </c:pt>
                      <c:pt idx="68">
                        <c:v>810</c:v>
                      </c:pt>
                      <c:pt idx="69">
                        <c:v>814</c:v>
                      </c:pt>
                      <c:pt idx="70">
                        <c:v>730</c:v>
                      </c:pt>
                      <c:pt idx="71">
                        <c:v>706</c:v>
                      </c:pt>
                      <c:pt idx="72">
                        <c:v>687</c:v>
                      </c:pt>
                      <c:pt idx="73">
                        <c:v>683</c:v>
                      </c:pt>
                      <c:pt idx="74">
                        <c:v>684</c:v>
                      </c:pt>
                      <c:pt idx="75">
                        <c:v>642</c:v>
                      </c:pt>
                      <c:pt idx="76">
                        <c:v>416</c:v>
                      </c:pt>
                      <c:pt idx="77">
                        <c:v>253</c:v>
                      </c:pt>
                      <c:pt idx="78">
                        <c:v>185</c:v>
                      </c:pt>
                      <c:pt idx="79">
                        <c:v>108</c:v>
                      </c:pt>
                      <c:pt idx="80">
                        <c:v>12</c:v>
                      </c:pt>
                      <c:pt idx="81">
                        <c:v>12</c:v>
                      </c:pt>
                      <c:pt idx="82">
                        <c:v>14</c:v>
                      </c:pt>
                      <c:pt idx="8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CF3-4234-A5C8-37B24D9C495F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CF3-4234-A5C8-37B24D9C495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4.557291666666667E-3</c:v>
                      </c:pt>
                      <c:pt idx="1">
                        <c:v>1.953125E-3</c:v>
                      </c:pt>
                      <c:pt idx="2">
                        <c:v>9.765625E-4</c:v>
                      </c:pt>
                      <c:pt idx="3">
                        <c:v>9.765625E-4</c:v>
                      </c:pt>
                      <c:pt idx="4">
                        <c:v>1.953125E-3</c:v>
                      </c:pt>
                      <c:pt idx="5">
                        <c:v>0.26595052083333331</c:v>
                      </c:pt>
                      <c:pt idx="6">
                        <c:v>6.139973958333333</c:v>
                      </c:pt>
                      <c:pt idx="7">
                        <c:v>11.028645833333334</c:v>
                      </c:pt>
                      <c:pt idx="8">
                        <c:v>12.853515625</c:v>
                      </c:pt>
                      <c:pt idx="9">
                        <c:v>14.830403645833334</c:v>
                      </c:pt>
                      <c:pt idx="10">
                        <c:v>16.453125</c:v>
                      </c:pt>
                      <c:pt idx="11">
                        <c:v>17.07421875</c:v>
                      </c:pt>
                      <c:pt idx="12">
                        <c:v>19.163411458333332</c:v>
                      </c:pt>
                      <c:pt idx="13">
                        <c:v>19.173828125</c:v>
                      </c:pt>
                      <c:pt idx="14">
                        <c:v>20.396484375</c:v>
                      </c:pt>
                      <c:pt idx="15">
                        <c:v>20.978190104166668</c:v>
                      </c:pt>
                      <c:pt idx="16">
                        <c:v>21.351888020833332</c:v>
                      </c:pt>
                      <c:pt idx="17">
                        <c:v>22.101236979166668</c:v>
                      </c:pt>
                      <c:pt idx="18">
                        <c:v>22.094401041666668</c:v>
                      </c:pt>
                      <c:pt idx="19">
                        <c:v>23.048177083333332</c:v>
                      </c:pt>
                      <c:pt idx="20">
                        <c:v>23.936848958333332</c:v>
                      </c:pt>
                      <c:pt idx="21">
                        <c:v>24.345377604166668</c:v>
                      </c:pt>
                      <c:pt idx="22">
                        <c:v>24.759114583333332</c:v>
                      </c:pt>
                      <c:pt idx="23">
                        <c:v>25.297526041666668</c:v>
                      </c:pt>
                      <c:pt idx="24">
                        <c:v>25.5107421875</c:v>
                      </c:pt>
                      <c:pt idx="25">
                        <c:v>25.52734375</c:v>
                      </c:pt>
                      <c:pt idx="26">
                        <c:v>26.607421875</c:v>
                      </c:pt>
                      <c:pt idx="27">
                        <c:v>26.873372395833332</c:v>
                      </c:pt>
                      <c:pt idx="28">
                        <c:v>26.48828125</c:v>
                      </c:pt>
                      <c:pt idx="29">
                        <c:v>27.364908854166668</c:v>
                      </c:pt>
                      <c:pt idx="30">
                        <c:v>26.253580729166668</c:v>
                      </c:pt>
                      <c:pt idx="31">
                        <c:v>24.5263671875</c:v>
                      </c:pt>
                      <c:pt idx="32">
                        <c:v>24.751302083333332</c:v>
                      </c:pt>
                      <c:pt idx="33">
                        <c:v>22.765625</c:v>
                      </c:pt>
                      <c:pt idx="34">
                        <c:v>23.785481770833332</c:v>
                      </c:pt>
                      <c:pt idx="35">
                        <c:v>24.847330729166668</c:v>
                      </c:pt>
                      <c:pt idx="36">
                        <c:v>24.977864583333332</c:v>
                      </c:pt>
                      <c:pt idx="37">
                        <c:v>25.783854166666668</c:v>
                      </c:pt>
                      <c:pt idx="38">
                        <c:v>23.071614583333332</c:v>
                      </c:pt>
                      <c:pt idx="39">
                        <c:v>25.8916015625</c:v>
                      </c:pt>
                      <c:pt idx="40">
                        <c:v>24.1171875</c:v>
                      </c:pt>
                      <c:pt idx="41">
                        <c:v>24.439127604166668</c:v>
                      </c:pt>
                      <c:pt idx="42">
                        <c:v>23.882161458333332</c:v>
                      </c:pt>
                      <c:pt idx="43">
                        <c:v>23.251953125</c:v>
                      </c:pt>
                      <c:pt idx="44">
                        <c:v>19.815755208333332</c:v>
                      </c:pt>
                      <c:pt idx="45">
                        <c:v>20.722981770833332</c:v>
                      </c:pt>
                      <c:pt idx="46">
                        <c:v>18.780924479166668</c:v>
                      </c:pt>
                      <c:pt idx="47">
                        <c:v>18.8974609375</c:v>
                      </c:pt>
                      <c:pt idx="48">
                        <c:v>18.097005208333332</c:v>
                      </c:pt>
                      <c:pt idx="49">
                        <c:v>17.305338541666668</c:v>
                      </c:pt>
                      <c:pt idx="50">
                        <c:v>16.599609375</c:v>
                      </c:pt>
                      <c:pt idx="51">
                        <c:v>18.211263020833332</c:v>
                      </c:pt>
                      <c:pt idx="52">
                        <c:v>16.2451171875</c:v>
                      </c:pt>
                      <c:pt idx="53">
                        <c:v>15.578450520833334</c:v>
                      </c:pt>
                      <c:pt idx="54">
                        <c:v>14.917643229166666</c:v>
                      </c:pt>
                      <c:pt idx="55">
                        <c:v>13.951822916666666</c:v>
                      </c:pt>
                      <c:pt idx="56">
                        <c:v>13.0615234375</c:v>
                      </c:pt>
                      <c:pt idx="57">
                        <c:v>11.867513020833334</c:v>
                      </c:pt>
                      <c:pt idx="58">
                        <c:v>11.151692708333334</c:v>
                      </c:pt>
                      <c:pt idx="59">
                        <c:v>10.214192708333334</c:v>
                      </c:pt>
                      <c:pt idx="60">
                        <c:v>9.5556640625</c:v>
                      </c:pt>
                      <c:pt idx="61">
                        <c:v>8.9781901041666661</c:v>
                      </c:pt>
                      <c:pt idx="62">
                        <c:v>8.2509765625</c:v>
                      </c:pt>
                      <c:pt idx="63">
                        <c:v>7.897135416666667</c:v>
                      </c:pt>
                      <c:pt idx="64">
                        <c:v>7.8525390625</c:v>
                      </c:pt>
                      <c:pt idx="65">
                        <c:v>7.4638671875</c:v>
                      </c:pt>
                      <c:pt idx="66">
                        <c:v>6.786783854166667</c:v>
                      </c:pt>
                      <c:pt idx="67">
                        <c:v>6.56640625</c:v>
                      </c:pt>
                      <c:pt idx="68">
                        <c:v>6.5205078125</c:v>
                      </c:pt>
                      <c:pt idx="69">
                        <c:v>6.3515625</c:v>
                      </c:pt>
                      <c:pt idx="70">
                        <c:v>4.567708333333333</c:v>
                      </c:pt>
                      <c:pt idx="71">
                        <c:v>3.6722005208333335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CF3-4234-A5C8-37B24D9C495F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2.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RTP_SIP_g723!$M$4:$M$82</c:f>
              <c:numCache>
                <c:formatCode>General</c:formatCode>
                <c:ptCount val="79"/>
                <c:pt idx="0">
                  <c:v>4.8828125E-3</c:v>
                </c:pt>
                <c:pt idx="1">
                  <c:v>1.953125E-3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9.765625E-4</c:v>
                </c:pt>
                <c:pt idx="6">
                  <c:v>3.177734375</c:v>
                </c:pt>
                <c:pt idx="7">
                  <c:v>8.443359375</c:v>
                </c:pt>
                <c:pt idx="8">
                  <c:v>11.3271484375</c:v>
                </c:pt>
                <c:pt idx="9">
                  <c:v>12.69140625</c:v>
                </c:pt>
                <c:pt idx="10">
                  <c:v>14.478515625</c:v>
                </c:pt>
                <c:pt idx="11">
                  <c:v>15.12109375</c:v>
                </c:pt>
                <c:pt idx="12">
                  <c:v>16.2880859375</c:v>
                </c:pt>
                <c:pt idx="13">
                  <c:v>16.5927734375</c:v>
                </c:pt>
                <c:pt idx="14">
                  <c:v>16.2373046875</c:v>
                </c:pt>
                <c:pt idx="15">
                  <c:v>16.30078125</c:v>
                </c:pt>
                <c:pt idx="16">
                  <c:v>15.6669921875</c:v>
                </c:pt>
                <c:pt idx="17">
                  <c:v>15.9736328125</c:v>
                </c:pt>
                <c:pt idx="18">
                  <c:v>16.16015625</c:v>
                </c:pt>
                <c:pt idx="19">
                  <c:v>15.8173828125</c:v>
                </c:pt>
                <c:pt idx="20">
                  <c:v>15.9775390625</c:v>
                </c:pt>
                <c:pt idx="21">
                  <c:v>15.9931640625</c:v>
                </c:pt>
                <c:pt idx="22">
                  <c:v>15.9423828125</c:v>
                </c:pt>
                <c:pt idx="23">
                  <c:v>15.66796875</c:v>
                </c:pt>
                <c:pt idx="24">
                  <c:v>16.05859375</c:v>
                </c:pt>
                <c:pt idx="25">
                  <c:v>15.841796875</c:v>
                </c:pt>
                <c:pt idx="26">
                  <c:v>16.296875</c:v>
                </c:pt>
                <c:pt idx="27">
                  <c:v>16.21484375</c:v>
                </c:pt>
                <c:pt idx="28">
                  <c:v>16.060546875</c:v>
                </c:pt>
                <c:pt idx="29">
                  <c:v>15.3642578125</c:v>
                </c:pt>
                <c:pt idx="30">
                  <c:v>15.9638671875</c:v>
                </c:pt>
                <c:pt idx="31">
                  <c:v>15.771484375</c:v>
                </c:pt>
                <c:pt idx="32">
                  <c:v>15.73828125</c:v>
                </c:pt>
                <c:pt idx="33">
                  <c:v>16.1044921875</c:v>
                </c:pt>
                <c:pt idx="34">
                  <c:v>16.21875</c:v>
                </c:pt>
                <c:pt idx="35">
                  <c:v>16.1787109375</c:v>
                </c:pt>
                <c:pt idx="36">
                  <c:v>15.6650390625</c:v>
                </c:pt>
                <c:pt idx="37">
                  <c:v>15.83984375</c:v>
                </c:pt>
                <c:pt idx="38">
                  <c:v>16.2216796875</c:v>
                </c:pt>
                <c:pt idx="39">
                  <c:v>15.896484375</c:v>
                </c:pt>
                <c:pt idx="40">
                  <c:v>15.6298828125</c:v>
                </c:pt>
                <c:pt idx="41">
                  <c:v>12.3330078125</c:v>
                </c:pt>
                <c:pt idx="42">
                  <c:v>11.55859375</c:v>
                </c:pt>
                <c:pt idx="43">
                  <c:v>10.3818359375</c:v>
                </c:pt>
                <c:pt idx="44">
                  <c:v>10.1533203125</c:v>
                </c:pt>
                <c:pt idx="45">
                  <c:v>8.771484375</c:v>
                </c:pt>
                <c:pt idx="46">
                  <c:v>2.5771484375</c:v>
                </c:pt>
                <c:pt idx="47">
                  <c:v>3.2275390625</c:v>
                </c:pt>
                <c:pt idx="48">
                  <c:v>2.861328125</c:v>
                </c:pt>
                <c:pt idx="49">
                  <c:v>2.3154296875</c:v>
                </c:pt>
                <c:pt idx="50">
                  <c:v>1.9970703125</c:v>
                </c:pt>
                <c:pt idx="51">
                  <c:v>7.6015625</c:v>
                </c:pt>
                <c:pt idx="52">
                  <c:v>4.9013671875</c:v>
                </c:pt>
                <c:pt idx="53">
                  <c:v>4.0087890625</c:v>
                </c:pt>
                <c:pt idx="54">
                  <c:v>3.1103515625</c:v>
                </c:pt>
                <c:pt idx="55">
                  <c:v>2.6708984375</c:v>
                </c:pt>
                <c:pt idx="56">
                  <c:v>2.5078125</c:v>
                </c:pt>
                <c:pt idx="57">
                  <c:v>2.4287109375</c:v>
                </c:pt>
                <c:pt idx="58">
                  <c:v>2.4111328125</c:v>
                </c:pt>
                <c:pt idx="59">
                  <c:v>1.7841796875</c:v>
                </c:pt>
                <c:pt idx="60">
                  <c:v>1.705078125</c:v>
                </c:pt>
                <c:pt idx="61">
                  <c:v>1.66015625</c:v>
                </c:pt>
                <c:pt idx="62">
                  <c:v>1.6201171875</c:v>
                </c:pt>
                <c:pt idx="63">
                  <c:v>1.4013671875</c:v>
                </c:pt>
                <c:pt idx="64">
                  <c:v>1.2744140625</c:v>
                </c:pt>
                <c:pt idx="65">
                  <c:v>1.1064453125</c:v>
                </c:pt>
                <c:pt idx="66">
                  <c:v>0.94921875</c:v>
                </c:pt>
                <c:pt idx="67">
                  <c:v>0.873046875</c:v>
                </c:pt>
                <c:pt idx="68">
                  <c:v>0.791015625</c:v>
                </c:pt>
                <c:pt idx="69">
                  <c:v>0.794921875</c:v>
                </c:pt>
                <c:pt idx="70">
                  <c:v>0.712890625</c:v>
                </c:pt>
                <c:pt idx="71">
                  <c:v>0.689453125</c:v>
                </c:pt>
                <c:pt idx="72">
                  <c:v>0.6708984375</c:v>
                </c:pt>
                <c:pt idx="73">
                  <c:v>0.6669921875</c:v>
                </c:pt>
                <c:pt idx="74">
                  <c:v>0.66796875</c:v>
                </c:pt>
                <c:pt idx="75">
                  <c:v>0.626953125</c:v>
                </c:pt>
                <c:pt idx="76">
                  <c:v>0.40625</c:v>
                </c:pt>
                <c:pt idx="77">
                  <c:v>1.3671875E-2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E22-46A7-8419-C27B734F86F2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RTP_SIP_g723!$N$4:$N$82</c:f>
              <c:numCache>
                <c:formatCode>General</c:formatCode>
                <c:ptCount val="79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3.0400390625</c:v>
                </c:pt>
                <c:pt idx="7">
                  <c:v>8.189453125</c:v>
                </c:pt>
                <c:pt idx="8">
                  <c:v>10.8720703125</c:v>
                </c:pt>
                <c:pt idx="9">
                  <c:v>12.6416015625</c:v>
                </c:pt>
                <c:pt idx="10">
                  <c:v>14.5029296875</c:v>
                </c:pt>
                <c:pt idx="11">
                  <c:v>15.3818359375</c:v>
                </c:pt>
                <c:pt idx="12">
                  <c:v>16.734375</c:v>
                </c:pt>
                <c:pt idx="13">
                  <c:v>18.349609375</c:v>
                </c:pt>
                <c:pt idx="14">
                  <c:v>19.3984375</c:v>
                </c:pt>
                <c:pt idx="15">
                  <c:v>20.5400390625</c:v>
                </c:pt>
                <c:pt idx="16">
                  <c:v>21.140625</c:v>
                </c:pt>
                <c:pt idx="17">
                  <c:v>21.638671875</c:v>
                </c:pt>
                <c:pt idx="18">
                  <c:v>22.5810546875</c:v>
                </c:pt>
                <c:pt idx="19">
                  <c:v>22.73046875</c:v>
                </c:pt>
                <c:pt idx="20">
                  <c:v>23.142578125</c:v>
                </c:pt>
                <c:pt idx="21">
                  <c:v>23.88671875</c:v>
                </c:pt>
                <c:pt idx="22">
                  <c:v>23.8017578125</c:v>
                </c:pt>
                <c:pt idx="23">
                  <c:v>23.8994140625</c:v>
                </c:pt>
                <c:pt idx="24">
                  <c:v>23.6396484375</c:v>
                </c:pt>
                <c:pt idx="25">
                  <c:v>23.97265625</c:v>
                </c:pt>
                <c:pt idx="26">
                  <c:v>24.7783203125</c:v>
                </c:pt>
                <c:pt idx="27">
                  <c:v>24.50390625</c:v>
                </c:pt>
                <c:pt idx="28">
                  <c:v>24.6552734375</c:v>
                </c:pt>
                <c:pt idx="29">
                  <c:v>25.0224609375</c:v>
                </c:pt>
                <c:pt idx="30">
                  <c:v>25.041015625</c:v>
                </c:pt>
                <c:pt idx="31">
                  <c:v>25.009765625</c:v>
                </c:pt>
                <c:pt idx="32">
                  <c:v>24.712890625</c:v>
                </c:pt>
                <c:pt idx="33">
                  <c:v>25.0458984375</c:v>
                </c:pt>
                <c:pt idx="34">
                  <c:v>25.3125</c:v>
                </c:pt>
                <c:pt idx="35">
                  <c:v>24.919921875</c:v>
                </c:pt>
                <c:pt idx="36">
                  <c:v>24.951171875</c:v>
                </c:pt>
                <c:pt idx="37">
                  <c:v>25.1748046875</c:v>
                </c:pt>
                <c:pt idx="38">
                  <c:v>25.0654296875</c:v>
                </c:pt>
                <c:pt idx="39">
                  <c:v>25.1796875</c:v>
                </c:pt>
                <c:pt idx="40">
                  <c:v>24.9619140625</c:v>
                </c:pt>
                <c:pt idx="41">
                  <c:v>25.0400390625</c:v>
                </c:pt>
                <c:pt idx="42">
                  <c:v>25.7763671875</c:v>
                </c:pt>
                <c:pt idx="43">
                  <c:v>25.326171875</c:v>
                </c:pt>
                <c:pt idx="44">
                  <c:v>25.419921875</c:v>
                </c:pt>
                <c:pt idx="45">
                  <c:v>25.59765625</c:v>
                </c:pt>
                <c:pt idx="46">
                  <c:v>25.41015625</c:v>
                </c:pt>
                <c:pt idx="47">
                  <c:v>25.390625</c:v>
                </c:pt>
                <c:pt idx="48">
                  <c:v>25.078125</c:v>
                </c:pt>
                <c:pt idx="49">
                  <c:v>25.1435546875</c:v>
                </c:pt>
                <c:pt idx="50">
                  <c:v>25.5849609375</c:v>
                </c:pt>
                <c:pt idx="51">
                  <c:v>25.134765625</c:v>
                </c:pt>
                <c:pt idx="52">
                  <c:v>25.212890625</c:v>
                </c:pt>
                <c:pt idx="53">
                  <c:v>25.4365234375</c:v>
                </c:pt>
                <c:pt idx="54">
                  <c:v>25.083984375</c:v>
                </c:pt>
                <c:pt idx="55">
                  <c:v>24.763671875</c:v>
                </c:pt>
                <c:pt idx="56">
                  <c:v>24.390625</c:v>
                </c:pt>
                <c:pt idx="57">
                  <c:v>23.134765625</c:v>
                </c:pt>
                <c:pt idx="58">
                  <c:v>20.46484375</c:v>
                </c:pt>
                <c:pt idx="59">
                  <c:v>17.6572265625</c:v>
                </c:pt>
                <c:pt idx="60">
                  <c:v>17.6455078125</c:v>
                </c:pt>
                <c:pt idx="61">
                  <c:v>17.8701171875</c:v>
                </c:pt>
                <c:pt idx="62">
                  <c:v>17.6953125</c:v>
                </c:pt>
                <c:pt idx="63">
                  <c:v>17.51953125</c:v>
                </c:pt>
                <c:pt idx="64">
                  <c:v>17.0615234375</c:v>
                </c:pt>
                <c:pt idx="65">
                  <c:v>17.1865234375</c:v>
                </c:pt>
                <c:pt idx="66">
                  <c:v>17.515625</c:v>
                </c:pt>
                <c:pt idx="67">
                  <c:v>17.0048828125</c:v>
                </c:pt>
                <c:pt idx="68">
                  <c:v>17.0625</c:v>
                </c:pt>
                <c:pt idx="69">
                  <c:v>17.33203125</c:v>
                </c:pt>
                <c:pt idx="70">
                  <c:v>17.125</c:v>
                </c:pt>
                <c:pt idx="71">
                  <c:v>17.037109375</c:v>
                </c:pt>
                <c:pt idx="72">
                  <c:v>16.724609375</c:v>
                </c:pt>
                <c:pt idx="73">
                  <c:v>16.9228515625</c:v>
                </c:pt>
                <c:pt idx="74">
                  <c:v>17.2646484375</c:v>
                </c:pt>
                <c:pt idx="75">
                  <c:v>16.76953125</c:v>
                </c:pt>
                <c:pt idx="76">
                  <c:v>16.6787109375</c:v>
                </c:pt>
                <c:pt idx="77">
                  <c:v>16.5947265625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22-46A7-8419-C27B734F8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RTP_SIP_g723!$I$3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RTP_SIP_g723!$I$4:$I$88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3.0598958333333332E-2</c:v>
                      </c:pt>
                      <c:pt idx="1">
                        <c:v>3.125E-2</c:v>
                      </c:pt>
                      <c:pt idx="2">
                        <c:v>3.0598958333333332E-2</c:v>
                      </c:pt>
                      <c:pt idx="3">
                        <c:v>3.125E-2</c:v>
                      </c:pt>
                      <c:pt idx="4">
                        <c:v>3.125E-2</c:v>
                      </c:pt>
                      <c:pt idx="5">
                        <c:v>0.21614583333333334</c:v>
                      </c:pt>
                      <c:pt idx="6">
                        <c:v>5.903645833333333</c:v>
                      </c:pt>
                      <c:pt idx="7">
                        <c:v>10.671875</c:v>
                      </c:pt>
                      <c:pt idx="8">
                        <c:v>13.055989583333334</c:v>
                      </c:pt>
                      <c:pt idx="9">
                        <c:v>14.844075520833334</c:v>
                      </c:pt>
                      <c:pt idx="10">
                        <c:v>16.764973958333332</c:v>
                      </c:pt>
                      <c:pt idx="11">
                        <c:v>18.0029296875</c:v>
                      </c:pt>
                      <c:pt idx="12">
                        <c:v>19.591145833333332</c:v>
                      </c:pt>
                      <c:pt idx="13">
                        <c:v>21.357421875</c:v>
                      </c:pt>
                      <c:pt idx="14">
                        <c:v>22.775716145833332</c:v>
                      </c:pt>
                      <c:pt idx="15">
                        <c:v>24.099934895833332</c:v>
                      </c:pt>
                      <c:pt idx="16">
                        <c:v>25.3369140625</c:v>
                      </c:pt>
                      <c:pt idx="17">
                        <c:v>26.602864583333332</c:v>
                      </c:pt>
                      <c:pt idx="18">
                        <c:v>27.236002604166668</c:v>
                      </c:pt>
                      <c:pt idx="19">
                        <c:v>28.650390625</c:v>
                      </c:pt>
                      <c:pt idx="20">
                        <c:v>29.736002604166668</c:v>
                      </c:pt>
                      <c:pt idx="21">
                        <c:v>30.8076171875</c:v>
                      </c:pt>
                      <c:pt idx="22">
                        <c:v>31.5302734375</c:v>
                      </c:pt>
                      <c:pt idx="23">
                        <c:v>32.312174479166664</c:v>
                      </c:pt>
                      <c:pt idx="24">
                        <c:v>32.9384765625</c:v>
                      </c:pt>
                      <c:pt idx="25">
                        <c:v>33.831705729166664</c:v>
                      </c:pt>
                      <c:pt idx="26">
                        <c:v>34.975911458333336</c:v>
                      </c:pt>
                      <c:pt idx="27">
                        <c:v>35.438151041666664</c:v>
                      </c:pt>
                      <c:pt idx="28">
                        <c:v>36.208658854166664</c:v>
                      </c:pt>
                      <c:pt idx="29">
                        <c:v>37.1650390625</c:v>
                      </c:pt>
                      <c:pt idx="30">
                        <c:v>37.3896484375</c:v>
                      </c:pt>
                      <c:pt idx="31">
                        <c:v>35.447916666666664</c:v>
                      </c:pt>
                      <c:pt idx="32">
                        <c:v>35.942057291666664</c:v>
                      </c:pt>
                      <c:pt idx="33">
                        <c:v>36.955403645833336</c:v>
                      </c:pt>
                      <c:pt idx="34">
                        <c:v>37.2880859375</c:v>
                      </c:pt>
                      <c:pt idx="35">
                        <c:v>36.9677734375</c:v>
                      </c:pt>
                      <c:pt idx="36">
                        <c:v>37.056640625</c:v>
                      </c:pt>
                      <c:pt idx="37">
                        <c:v>37.128580729166664</c:v>
                      </c:pt>
                      <c:pt idx="38">
                        <c:v>36.4296875</c:v>
                      </c:pt>
                      <c:pt idx="39">
                        <c:v>35.938151041666664</c:v>
                      </c:pt>
                      <c:pt idx="40">
                        <c:v>34.922200520833336</c:v>
                      </c:pt>
                      <c:pt idx="41">
                        <c:v>34.415690104166664</c:v>
                      </c:pt>
                      <c:pt idx="42">
                        <c:v>34.295247395833336</c:v>
                      </c:pt>
                      <c:pt idx="43">
                        <c:v>33.380208333333336</c:v>
                      </c:pt>
                      <c:pt idx="44">
                        <c:v>32.492838541666664</c:v>
                      </c:pt>
                      <c:pt idx="45">
                        <c:v>31.6943359375</c:v>
                      </c:pt>
                      <c:pt idx="46">
                        <c:v>30.432291666666668</c:v>
                      </c:pt>
                      <c:pt idx="47">
                        <c:v>29.262044270833332</c:v>
                      </c:pt>
                      <c:pt idx="48">
                        <c:v>27.940104166666668</c:v>
                      </c:pt>
                      <c:pt idx="49">
                        <c:v>26.977864583333332</c:v>
                      </c:pt>
                      <c:pt idx="50">
                        <c:v>26.256184895833332</c:v>
                      </c:pt>
                      <c:pt idx="51">
                        <c:v>25.330078125</c:v>
                      </c:pt>
                      <c:pt idx="52">
                        <c:v>24.257161458333332</c:v>
                      </c:pt>
                      <c:pt idx="53">
                        <c:v>23.504231770833332</c:v>
                      </c:pt>
                      <c:pt idx="54">
                        <c:v>22.827799479166668</c:v>
                      </c:pt>
                      <c:pt idx="55">
                        <c:v>21.967122395833332</c:v>
                      </c:pt>
                      <c:pt idx="56">
                        <c:v>20.931315104166668</c:v>
                      </c:pt>
                      <c:pt idx="57">
                        <c:v>19.4208984375</c:v>
                      </c:pt>
                      <c:pt idx="58">
                        <c:v>17.814453125</c:v>
                      </c:pt>
                      <c:pt idx="59">
                        <c:v>16.145833333333332</c:v>
                      </c:pt>
                      <c:pt idx="60">
                        <c:v>15.611653645833334</c:v>
                      </c:pt>
                      <c:pt idx="61">
                        <c:v>15.099609375</c:v>
                      </c:pt>
                      <c:pt idx="62">
                        <c:v>14.284830729166666</c:v>
                      </c:pt>
                      <c:pt idx="63">
                        <c:v>13.98046875</c:v>
                      </c:pt>
                      <c:pt idx="64">
                        <c:v>13.778971354166666</c:v>
                      </c:pt>
                      <c:pt idx="65">
                        <c:v>13.5087890625</c:v>
                      </c:pt>
                      <c:pt idx="66">
                        <c:v>13.012369791666666</c:v>
                      </c:pt>
                      <c:pt idx="67">
                        <c:v>12.595377604166666</c:v>
                      </c:pt>
                      <c:pt idx="68">
                        <c:v>12.650716145833334</c:v>
                      </c:pt>
                      <c:pt idx="69">
                        <c:v>12.564127604166666</c:v>
                      </c:pt>
                      <c:pt idx="70">
                        <c:v>10.708658854166666</c:v>
                      </c:pt>
                      <c:pt idx="71">
                        <c:v>9.8134765625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0E22-46A7-8419-C27B734F86F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RTP_SIP_g723!$D$4:$D$87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3254</c:v>
                      </c:pt>
                      <c:pt idx="7">
                        <c:v>8646</c:v>
                      </c:pt>
                      <c:pt idx="8">
                        <c:v>11599</c:v>
                      </c:pt>
                      <c:pt idx="9">
                        <c:v>12996</c:v>
                      </c:pt>
                      <c:pt idx="10">
                        <c:v>14826</c:v>
                      </c:pt>
                      <c:pt idx="11">
                        <c:v>15484</c:v>
                      </c:pt>
                      <c:pt idx="12">
                        <c:v>16679</c:v>
                      </c:pt>
                      <c:pt idx="13">
                        <c:v>16991</c:v>
                      </c:pt>
                      <c:pt idx="14">
                        <c:v>16627</c:v>
                      </c:pt>
                      <c:pt idx="15">
                        <c:v>16692</c:v>
                      </c:pt>
                      <c:pt idx="16">
                        <c:v>16043</c:v>
                      </c:pt>
                      <c:pt idx="17">
                        <c:v>16357</c:v>
                      </c:pt>
                      <c:pt idx="18">
                        <c:v>16548</c:v>
                      </c:pt>
                      <c:pt idx="19">
                        <c:v>16197</c:v>
                      </c:pt>
                      <c:pt idx="20">
                        <c:v>16361</c:v>
                      </c:pt>
                      <c:pt idx="21">
                        <c:v>16377</c:v>
                      </c:pt>
                      <c:pt idx="22">
                        <c:v>16325</c:v>
                      </c:pt>
                      <c:pt idx="23">
                        <c:v>16044</c:v>
                      </c:pt>
                      <c:pt idx="24">
                        <c:v>16444</c:v>
                      </c:pt>
                      <c:pt idx="25">
                        <c:v>16222</c:v>
                      </c:pt>
                      <c:pt idx="26">
                        <c:v>16688</c:v>
                      </c:pt>
                      <c:pt idx="27">
                        <c:v>16604</c:v>
                      </c:pt>
                      <c:pt idx="28">
                        <c:v>16446</c:v>
                      </c:pt>
                      <c:pt idx="29">
                        <c:v>15733</c:v>
                      </c:pt>
                      <c:pt idx="30">
                        <c:v>16347</c:v>
                      </c:pt>
                      <c:pt idx="31">
                        <c:v>16150</c:v>
                      </c:pt>
                      <c:pt idx="32">
                        <c:v>16116</c:v>
                      </c:pt>
                      <c:pt idx="33">
                        <c:v>16491</c:v>
                      </c:pt>
                      <c:pt idx="34">
                        <c:v>16608</c:v>
                      </c:pt>
                      <c:pt idx="35">
                        <c:v>16567</c:v>
                      </c:pt>
                      <c:pt idx="36">
                        <c:v>16041</c:v>
                      </c:pt>
                      <c:pt idx="37">
                        <c:v>16220</c:v>
                      </c:pt>
                      <c:pt idx="38">
                        <c:v>16611</c:v>
                      </c:pt>
                      <c:pt idx="39">
                        <c:v>16278</c:v>
                      </c:pt>
                      <c:pt idx="40">
                        <c:v>16005</c:v>
                      </c:pt>
                      <c:pt idx="41">
                        <c:v>12629</c:v>
                      </c:pt>
                      <c:pt idx="42">
                        <c:v>11836</c:v>
                      </c:pt>
                      <c:pt idx="43">
                        <c:v>10631</c:v>
                      </c:pt>
                      <c:pt idx="44">
                        <c:v>10397</c:v>
                      </c:pt>
                      <c:pt idx="45">
                        <c:v>8982</c:v>
                      </c:pt>
                      <c:pt idx="46">
                        <c:v>2639</c:v>
                      </c:pt>
                      <c:pt idx="47">
                        <c:v>3305</c:v>
                      </c:pt>
                      <c:pt idx="48">
                        <c:v>2930</c:v>
                      </c:pt>
                      <c:pt idx="49">
                        <c:v>2371</c:v>
                      </c:pt>
                      <c:pt idx="50">
                        <c:v>2045</c:v>
                      </c:pt>
                      <c:pt idx="51">
                        <c:v>7784</c:v>
                      </c:pt>
                      <c:pt idx="52">
                        <c:v>5019</c:v>
                      </c:pt>
                      <c:pt idx="53">
                        <c:v>4105</c:v>
                      </c:pt>
                      <c:pt idx="54">
                        <c:v>3185</c:v>
                      </c:pt>
                      <c:pt idx="55">
                        <c:v>2735</c:v>
                      </c:pt>
                      <c:pt idx="56">
                        <c:v>2568</c:v>
                      </c:pt>
                      <c:pt idx="57">
                        <c:v>2487</c:v>
                      </c:pt>
                      <c:pt idx="58">
                        <c:v>2469</c:v>
                      </c:pt>
                      <c:pt idx="59">
                        <c:v>1827</c:v>
                      </c:pt>
                      <c:pt idx="60">
                        <c:v>1746</c:v>
                      </c:pt>
                      <c:pt idx="61">
                        <c:v>1700</c:v>
                      </c:pt>
                      <c:pt idx="62">
                        <c:v>1659</c:v>
                      </c:pt>
                      <c:pt idx="63">
                        <c:v>1435</c:v>
                      </c:pt>
                      <c:pt idx="64">
                        <c:v>1305</c:v>
                      </c:pt>
                      <c:pt idx="65">
                        <c:v>1133</c:v>
                      </c:pt>
                      <c:pt idx="66">
                        <c:v>972</c:v>
                      </c:pt>
                      <c:pt idx="67">
                        <c:v>894</c:v>
                      </c:pt>
                      <c:pt idx="68">
                        <c:v>810</c:v>
                      </c:pt>
                      <c:pt idx="69">
                        <c:v>814</c:v>
                      </c:pt>
                      <c:pt idx="70">
                        <c:v>730</c:v>
                      </c:pt>
                      <c:pt idx="71">
                        <c:v>706</c:v>
                      </c:pt>
                      <c:pt idx="72">
                        <c:v>687</c:v>
                      </c:pt>
                      <c:pt idx="73">
                        <c:v>683</c:v>
                      </c:pt>
                      <c:pt idx="74">
                        <c:v>684</c:v>
                      </c:pt>
                      <c:pt idx="75">
                        <c:v>642</c:v>
                      </c:pt>
                      <c:pt idx="76">
                        <c:v>416</c:v>
                      </c:pt>
                      <c:pt idx="77">
                        <c:v>253</c:v>
                      </c:pt>
                      <c:pt idx="78">
                        <c:v>185</c:v>
                      </c:pt>
                      <c:pt idx="79">
                        <c:v>108</c:v>
                      </c:pt>
                      <c:pt idx="80">
                        <c:v>12</c:v>
                      </c:pt>
                      <c:pt idx="81">
                        <c:v>12</c:v>
                      </c:pt>
                      <c:pt idx="82">
                        <c:v>14</c:v>
                      </c:pt>
                      <c:pt idx="8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E22-46A7-8419-C27B734F86F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E22-46A7-8419-C27B734F86F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4.557291666666667E-3</c:v>
                      </c:pt>
                      <c:pt idx="1">
                        <c:v>1.953125E-3</c:v>
                      </c:pt>
                      <c:pt idx="2">
                        <c:v>9.765625E-4</c:v>
                      </c:pt>
                      <c:pt idx="3">
                        <c:v>9.765625E-4</c:v>
                      </c:pt>
                      <c:pt idx="4">
                        <c:v>1.953125E-3</c:v>
                      </c:pt>
                      <c:pt idx="5">
                        <c:v>0.26595052083333331</c:v>
                      </c:pt>
                      <c:pt idx="6">
                        <c:v>6.139973958333333</c:v>
                      </c:pt>
                      <c:pt idx="7">
                        <c:v>11.028645833333334</c:v>
                      </c:pt>
                      <c:pt idx="8">
                        <c:v>12.853515625</c:v>
                      </c:pt>
                      <c:pt idx="9">
                        <c:v>14.830403645833334</c:v>
                      </c:pt>
                      <c:pt idx="10">
                        <c:v>16.453125</c:v>
                      </c:pt>
                      <c:pt idx="11">
                        <c:v>17.07421875</c:v>
                      </c:pt>
                      <c:pt idx="12">
                        <c:v>19.163411458333332</c:v>
                      </c:pt>
                      <c:pt idx="13">
                        <c:v>19.173828125</c:v>
                      </c:pt>
                      <c:pt idx="14">
                        <c:v>20.396484375</c:v>
                      </c:pt>
                      <c:pt idx="15">
                        <c:v>20.978190104166668</c:v>
                      </c:pt>
                      <c:pt idx="16">
                        <c:v>21.351888020833332</c:v>
                      </c:pt>
                      <c:pt idx="17">
                        <c:v>22.101236979166668</c:v>
                      </c:pt>
                      <c:pt idx="18">
                        <c:v>22.094401041666668</c:v>
                      </c:pt>
                      <c:pt idx="19">
                        <c:v>23.048177083333332</c:v>
                      </c:pt>
                      <c:pt idx="20">
                        <c:v>23.936848958333332</c:v>
                      </c:pt>
                      <c:pt idx="21">
                        <c:v>24.345377604166668</c:v>
                      </c:pt>
                      <c:pt idx="22">
                        <c:v>24.759114583333332</c:v>
                      </c:pt>
                      <c:pt idx="23">
                        <c:v>25.297526041666668</c:v>
                      </c:pt>
                      <c:pt idx="24">
                        <c:v>25.5107421875</c:v>
                      </c:pt>
                      <c:pt idx="25">
                        <c:v>25.52734375</c:v>
                      </c:pt>
                      <c:pt idx="26">
                        <c:v>26.607421875</c:v>
                      </c:pt>
                      <c:pt idx="27">
                        <c:v>26.873372395833332</c:v>
                      </c:pt>
                      <c:pt idx="28">
                        <c:v>26.48828125</c:v>
                      </c:pt>
                      <c:pt idx="29">
                        <c:v>27.364908854166668</c:v>
                      </c:pt>
                      <c:pt idx="30">
                        <c:v>26.253580729166668</c:v>
                      </c:pt>
                      <c:pt idx="31">
                        <c:v>24.5263671875</c:v>
                      </c:pt>
                      <c:pt idx="32">
                        <c:v>24.751302083333332</c:v>
                      </c:pt>
                      <c:pt idx="33">
                        <c:v>22.765625</c:v>
                      </c:pt>
                      <c:pt idx="34">
                        <c:v>23.785481770833332</c:v>
                      </c:pt>
                      <c:pt idx="35">
                        <c:v>24.847330729166668</c:v>
                      </c:pt>
                      <c:pt idx="36">
                        <c:v>24.977864583333332</c:v>
                      </c:pt>
                      <c:pt idx="37">
                        <c:v>25.783854166666668</c:v>
                      </c:pt>
                      <c:pt idx="38">
                        <c:v>23.071614583333332</c:v>
                      </c:pt>
                      <c:pt idx="39">
                        <c:v>25.8916015625</c:v>
                      </c:pt>
                      <c:pt idx="40">
                        <c:v>24.1171875</c:v>
                      </c:pt>
                      <c:pt idx="41">
                        <c:v>24.439127604166668</c:v>
                      </c:pt>
                      <c:pt idx="42">
                        <c:v>23.882161458333332</c:v>
                      </c:pt>
                      <c:pt idx="43">
                        <c:v>23.251953125</c:v>
                      </c:pt>
                      <c:pt idx="44">
                        <c:v>19.815755208333332</c:v>
                      </c:pt>
                      <c:pt idx="45">
                        <c:v>20.722981770833332</c:v>
                      </c:pt>
                      <c:pt idx="46">
                        <c:v>18.780924479166668</c:v>
                      </c:pt>
                      <c:pt idx="47">
                        <c:v>18.8974609375</c:v>
                      </c:pt>
                      <c:pt idx="48">
                        <c:v>18.097005208333332</c:v>
                      </c:pt>
                      <c:pt idx="49">
                        <c:v>17.305338541666668</c:v>
                      </c:pt>
                      <c:pt idx="50">
                        <c:v>16.599609375</c:v>
                      </c:pt>
                      <c:pt idx="51">
                        <c:v>18.211263020833332</c:v>
                      </c:pt>
                      <c:pt idx="52">
                        <c:v>16.2451171875</c:v>
                      </c:pt>
                      <c:pt idx="53">
                        <c:v>15.578450520833334</c:v>
                      </c:pt>
                      <c:pt idx="54">
                        <c:v>14.917643229166666</c:v>
                      </c:pt>
                      <c:pt idx="55">
                        <c:v>13.951822916666666</c:v>
                      </c:pt>
                      <c:pt idx="56">
                        <c:v>13.0615234375</c:v>
                      </c:pt>
                      <c:pt idx="57">
                        <c:v>11.867513020833334</c:v>
                      </c:pt>
                      <c:pt idx="58">
                        <c:v>11.151692708333334</c:v>
                      </c:pt>
                      <c:pt idx="59">
                        <c:v>10.214192708333334</c:v>
                      </c:pt>
                      <c:pt idx="60">
                        <c:v>9.5556640625</c:v>
                      </c:pt>
                      <c:pt idx="61">
                        <c:v>8.9781901041666661</c:v>
                      </c:pt>
                      <c:pt idx="62">
                        <c:v>8.2509765625</c:v>
                      </c:pt>
                      <c:pt idx="63">
                        <c:v>7.897135416666667</c:v>
                      </c:pt>
                      <c:pt idx="64">
                        <c:v>7.8525390625</c:v>
                      </c:pt>
                      <c:pt idx="65">
                        <c:v>7.4638671875</c:v>
                      </c:pt>
                      <c:pt idx="66">
                        <c:v>6.786783854166667</c:v>
                      </c:pt>
                      <c:pt idx="67">
                        <c:v>6.56640625</c:v>
                      </c:pt>
                      <c:pt idx="68">
                        <c:v>6.5205078125</c:v>
                      </c:pt>
                      <c:pt idx="69">
                        <c:v>6.3515625</c:v>
                      </c:pt>
                      <c:pt idx="70">
                        <c:v>4.567708333333333</c:v>
                      </c:pt>
                      <c:pt idx="71">
                        <c:v>3.6722005208333335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E22-46A7-8419-C27B734F86F2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</a:t>
            </a:r>
            <a:r>
              <a:rPr lang="cs-CZ"/>
              <a:t>ozdělení</a:t>
            </a:r>
            <a:r>
              <a:rPr lang="cs-CZ" baseline="0"/>
              <a:t> RTP toků 3. měření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230465490143967E-2"/>
          <c:y val="0.10088616223585548"/>
          <c:w val="0.87979363244592346"/>
          <c:h val="0.76474867021990345"/>
        </c:manualLayout>
      </c:layout>
      <c:scatterChart>
        <c:scatterStyle val="lineMarker"/>
        <c:varyColors val="0"/>
        <c:ser>
          <c:idx val="0"/>
          <c:order val="0"/>
          <c:tx>
            <c:v>Přijatá RTP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RTP_SIP_g723!$O$4:$O$82</c:f>
              <c:numCache>
                <c:formatCode>General</c:formatCode>
                <c:ptCount val="79"/>
                <c:pt idx="0">
                  <c:v>3.90625E-3</c:v>
                </c:pt>
                <c:pt idx="1">
                  <c:v>9.765625E-4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0.7958984375</c:v>
                </c:pt>
                <c:pt idx="6">
                  <c:v>12.697265625</c:v>
                </c:pt>
                <c:pt idx="7">
                  <c:v>15.07421875</c:v>
                </c:pt>
                <c:pt idx="8">
                  <c:v>17.1259765625</c:v>
                </c:pt>
                <c:pt idx="9">
                  <c:v>19.0693359375</c:v>
                </c:pt>
                <c:pt idx="10">
                  <c:v>20.236328125</c:v>
                </c:pt>
                <c:pt idx="11">
                  <c:v>20.7138671875</c:v>
                </c:pt>
                <c:pt idx="12">
                  <c:v>24.8154296875</c:v>
                </c:pt>
                <c:pt idx="13">
                  <c:v>24.69140625</c:v>
                </c:pt>
                <c:pt idx="14">
                  <c:v>28.5048828125</c:v>
                </c:pt>
                <c:pt idx="15">
                  <c:v>30.470703125</c:v>
                </c:pt>
                <c:pt idx="16">
                  <c:v>32.197265625</c:v>
                </c:pt>
                <c:pt idx="17">
                  <c:v>34.4892578125</c:v>
                </c:pt>
                <c:pt idx="18">
                  <c:v>33.8916015625</c:v>
                </c:pt>
                <c:pt idx="19">
                  <c:v>37.5205078125</c:v>
                </c:pt>
                <c:pt idx="20">
                  <c:v>40.0693359375</c:v>
                </c:pt>
                <c:pt idx="21">
                  <c:v>41.07421875</c:v>
                </c:pt>
                <c:pt idx="22">
                  <c:v>42.4912109375</c:v>
                </c:pt>
                <c:pt idx="23">
                  <c:v>44.232421875</c:v>
                </c:pt>
                <c:pt idx="24">
                  <c:v>45.037109375</c:v>
                </c:pt>
                <c:pt idx="25">
                  <c:v>45.59375</c:v>
                </c:pt>
                <c:pt idx="26">
                  <c:v>47.4189453125</c:v>
                </c:pt>
                <c:pt idx="27">
                  <c:v>48.6982421875</c:v>
                </c:pt>
                <c:pt idx="28">
                  <c:v>47.5830078125</c:v>
                </c:pt>
                <c:pt idx="29">
                  <c:v>50.6611328125</c:v>
                </c:pt>
                <c:pt idx="30">
                  <c:v>47.162109375</c:v>
                </c:pt>
                <c:pt idx="31">
                  <c:v>41.81640625</c:v>
                </c:pt>
                <c:pt idx="32">
                  <c:v>42.8955078125</c:v>
                </c:pt>
                <c:pt idx="33">
                  <c:v>36.798828125</c:v>
                </c:pt>
                <c:pt idx="34">
                  <c:v>39.3193359375</c:v>
                </c:pt>
                <c:pt idx="35">
                  <c:v>43.607421875</c:v>
                </c:pt>
                <c:pt idx="36">
                  <c:v>43.5927734375</c:v>
                </c:pt>
                <c:pt idx="37">
                  <c:v>45.640625</c:v>
                </c:pt>
                <c:pt idx="38">
                  <c:v>37.3447265625</c:v>
                </c:pt>
                <c:pt idx="39">
                  <c:v>45.9306640625</c:v>
                </c:pt>
                <c:pt idx="40">
                  <c:v>41.08203125</c:v>
                </c:pt>
                <c:pt idx="41">
                  <c:v>45.46484375</c:v>
                </c:pt>
                <c:pt idx="42">
                  <c:v>44.1298828125</c:v>
                </c:pt>
                <c:pt idx="43">
                  <c:v>43.7470703125</c:v>
                </c:pt>
                <c:pt idx="44">
                  <c:v>34.6806640625</c:v>
                </c:pt>
                <c:pt idx="45">
                  <c:v>40.1455078125</c:v>
                </c:pt>
                <c:pt idx="46">
                  <c:v>40.34375</c:v>
                </c:pt>
                <c:pt idx="47">
                  <c:v>39.51171875</c:v>
                </c:pt>
                <c:pt idx="48">
                  <c:v>37.29296875</c:v>
                </c:pt>
                <c:pt idx="49">
                  <c:v>35.3203125</c:v>
                </c:pt>
                <c:pt idx="50">
                  <c:v>33.5361328125</c:v>
                </c:pt>
                <c:pt idx="51">
                  <c:v>32.37109375</c:v>
                </c:pt>
                <c:pt idx="52">
                  <c:v>29.13671875</c:v>
                </c:pt>
                <c:pt idx="53">
                  <c:v>27.8154296875</c:v>
                </c:pt>
                <c:pt idx="54">
                  <c:v>26.3583984375</c:v>
                </c:pt>
                <c:pt idx="55">
                  <c:v>24.6796875</c:v>
                </c:pt>
                <c:pt idx="56">
                  <c:v>22.671875</c:v>
                </c:pt>
                <c:pt idx="57">
                  <c:v>19.78125</c:v>
                </c:pt>
                <c:pt idx="58">
                  <c:v>18.2353515625</c:v>
                </c:pt>
                <c:pt idx="59">
                  <c:v>16.41015625</c:v>
                </c:pt>
                <c:pt idx="60">
                  <c:v>14.8017578125</c:v>
                </c:pt>
                <c:pt idx="61">
                  <c:v>13.4912109375</c:v>
                </c:pt>
                <c:pt idx="62">
                  <c:v>11.7626953125</c:v>
                </c:pt>
                <c:pt idx="63">
                  <c:v>11.185546875</c:v>
                </c:pt>
                <c:pt idx="64">
                  <c:v>11.19140625</c:v>
                </c:pt>
                <c:pt idx="65">
                  <c:v>10.380859375</c:v>
                </c:pt>
                <c:pt idx="66">
                  <c:v>8.798828125</c:v>
                </c:pt>
                <c:pt idx="67">
                  <c:v>8.244140625</c:v>
                </c:pt>
                <c:pt idx="68">
                  <c:v>8.23828125</c:v>
                </c:pt>
                <c:pt idx="69">
                  <c:v>7.869140625</c:v>
                </c:pt>
                <c:pt idx="70">
                  <c:v>2.6650390625</c:v>
                </c:pt>
                <c:pt idx="71">
                  <c:v>0.1513671875</c:v>
                </c:pt>
                <c:pt idx="72">
                  <c:v>1.46484375E-2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9EE-44FC-AE09-04A98812C7A2}"/>
            </c:ext>
          </c:extLst>
        </c:ser>
        <c:ser>
          <c:idx val="5"/>
          <c:order val="5"/>
          <c:tx>
            <c:v>Odeslaná RTP data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RTP_SIP_g723!$A$4:$A$87</c:f>
              <c:numCache>
                <c:formatCode>General</c:formatCode>
                <c:ptCount val="84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</c:numCache>
            </c:numRef>
          </c:xVal>
          <c:yVal>
            <c:numRef>
              <c:f>RTP_SIP_g723!$P$4:$P$82</c:f>
              <c:numCache>
                <c:formatCode>General</c:formatCode>
                <c:ptCount val="79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0.5703125</c:v>
                </c:pt>
                <c:pt idx="6">
                  <c:v>12.1884765625</c:v>
                </c:pt>
                <c:pt idx="7">
                  <c:v>14.9541015625</c:v>
                </c:pt>
                <c:pt idx="8">
                  <c:v>17.0595703125</c:v>
                </c:pt>
                <c:pt idx="9">
                  <c:v>19.1650390625</c:v>
                </c:pt>
                <c:pt idx="10">
                  <c:v>21.171875</c:v>
                </c:pt>
                <c:pt idx="11">
                  <c:v>23.197265625</c:v>
                </c:pt>
                <c:pt idx="12">
                  <c:v>25.150390625</c:v>
                </c:pt>
                <c:pt idx="13">
                  <c:v>27.220703125</c:v>
                </c:pt>
                <c:pt idx="14">
                  <c:v>29.2724609375</c:v>
                </c:pt>
                <c:pt idx="15">
                  <c:v>31.263671875</c:v>
                </c:pt>
                <c:pt idx="16">
                  <c:v>33.1748046875</c:v>
                </c:pt>
                <c:pt idx="17">
                  <c:v>35.3173828125</c:v>
                </c:pt>
                <c:pt idx="18">
                  <c:v>35.048828125</c:v>
                </c:pt>
                <c:pt idx="19">
                  <c:v>39.1240234375</c:v>
                </c:pt>
                <c:pt idx="20">
                  <c:v>41.248046875</c:v>
                </c:pt>
                <c:pt idx="21">
                  <c:v>43.1884765625</c:v>
                </c:pt>
                <c:pt idx="22">
                  <c:v>45.166015625</c:v>
                </c:pt>
                <c:pt idx="23">
                  <c:v>47.1875</c:v>
                </c:pt>
                <c:pt idx="24">
                  <c:v>49.115234375</c:v>
                </c:pt>
                <c:pt idx="25">
                  <c:v>51.1591796875</c:v>
                </c:pt>
                <c:pt idx="26">
                  <c:v>53.1474609375</c:v>
                </c:pt>
                <c:pt idx="27">
                  <c:v>54.9970703125</c:v>
                </c:pt>
                <c:pt idx="28">
                  <c:v>56.873046875</c:v>
                </c:pt>
                <c:pt idx="29">
                  <c:v>58.990234375</c:v>
                </c:pt>
                <c:pt idx="30">
                  <c:v>59.8779296875</c:v>
                </c:pt>
                <c:pt idx="31">
                  <c:v>53.9404296875</c:v>
                </c:pt>
                <c:pt idx="32">
                  <c:v>56.00390625</c:v>
                </c:pt>
                <c:pt idx="33">
                  <c:v>58.7451171875</c:v>
                </c:pt>
                <c:pt idx="34">
                  <c:v>58.9150390625</c:v>
                </c:pt>
                <c:pt idx="35">
                  <c:v>58.8271484375</c:v>
                </c:pt>
                <c:pt idx="36">
                  <c:v>58.830078125</c:v>
                </c:pt>
                <c:pt idx="37">
                  <c:v>58.513671875</c:v>
                </c:pt>
                <c:pt idx="38">
                  <c:v>56.9638671875</c:v>
                </c:pt>
                <c:pt idx="39">
                  <c:v>55.255859375</c:v>
                </c:pt>
                <c:pt idx="40">
                  <c:v>52.8740234375</c:v>
                </c:pt>
                <c:pt idx="41">
                  <c:v>51.27734375</c:v>
                </c:pt>
                <c:pt idx="42">
                  <c:v>49.533203125</c:v>
                </c:pt>
                <c:pt idx="43">
                  <c:v>47.79296875</c:v>
                </c:pt>
                <c:pt idx="44">
                  <c:v>44.78125</c:v>
                </c:pt>
                <c:pt idx="45">
                  <c:v>43.375</c:v>
                </c:pt>
                <c:pt idx="46">
                  <c:v>42.208984375</c:v>
                </c:pt>
                <c:pt idx="47">
                  <c:v>40.34375</c:v>
                </c:pt>
                <c:pt idx="48">
                  <c:v>38.29296875</c:v>
                </c:pt>
                <c:pt idx="49">
                  <c:v>36.2646484375</c:v>
                </c:pt>
                <c:pt idx="50">
                  <c:v>34.51953125</c:v>
                </c:pt>
                <c:pt idx="51">
                  <c:v>32.8076171875</c:v>
                </c:pt>
                <c:pt idx="52">
                  <c:v>30.3193359375</c:v>
                </c:pt>
                <c:pt idx="53">
                  <c:v>28.267578125</c:v>
                </c:pt>
                <c:pt idx="54">
                  <c:v>26.490234375</c:v>
                </c:pt>
                <c:pt idx="55">
                  <c:v>24.8916015625</c:v>
                </c:pt>
                <c:pt idx="56">
                  <c:v>22.6875</c:v>
                </c:pt>
                <c:pt idx="57">
                  <c:v>19.8232421875</c:v>
                </c:pt>
                <c:pt idx="58">
                  <c:v>18.150390625</c:v>
                </c:pt>
                <c:pt idx="59">
                  <c:v>16.3388671875</c:v>
                </c:pt>
                <c:pt idx="60">
                  <c:v>14.900390625</c:v>
                </c:pt>
                <c:pt idx="61">
                  <c:v>13.50390625</c:v>
                </c:pt>
                <c:pt idx="62">
                  <c:v>11.71484375</c:v>
                </c:pt>
                <c:pt idx="63">
                  <c:v>11.1982421875</c:v>
                </c:pt>
                <c:pt idx="64">
                  <c:v>11.1689453125</c:v>
                </c:pt>
                <c:pt idx="65">
                  <c:v>10.3720703125</c:v>
                </c:pt>
                <c:pt idx="66">
                  <c:v>8.7841796875</c:v>
                </c:pt>
                <c:pt idx="67">
                  <c:v>8.224609375</c:v>
                </c:pt>
                <c:pt idx="68">
                  <c:v>8.251953125</c:v>
                </c:pt>
                <c:pt idx="69">
                  <c:v>7.8505859375</c:v>
                </c:pt>
                <c:pt idx="70">
                  <c:v>2.650390625</c:v>
                </c:pt>
                <c:pt idx="71">
                  <c:v>0.1796875</c:v>
                </c:pt>
                <c:pt idx="72">
                  <c:v>1.171875E-2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EE-44FC-AE09-04A98812C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RTP_SIP_g723!$I$3</c15:sqref>
                        </c15:formulaRef>
                      </c:ext>
                    </c:extLst>
                    <c:strCache>
                      <c:ptCount val="1"/>
                      <c:pt idx="0">
                        <c:v>Odeslaná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RTP_SIP_g723!$I$4:$I$88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3.0598958333333332E-2</c:v>
                      </c:pt>
                      <c:pt idx="1">
                        <c:v>3.125E-2</c:v>
                      </c:pt>
                      <c:pt idx="2">
                        <c:v>3.0598958333333332E-2</c:v>
                      </c:pt>
                      <c:pt idx="3">
                        <c:v>3.125E-2</c:v>
                      </c:pt>
                      <c:pt idx="4">
                        <c:v>3.125E-2</c:v>
                      </c:pt>
                      <c:pt idx="5">
                        <c:v>0.21614583333333334</c:v>
                      </c:pt>
                      <c:pt idx="6">
                        <c:v>5.903645833333333</c:v>
                      </c:pt>
                      <c:pt idx="7">
                        <c:v>10.671875</c:v>
                      </c:pt>
                      <c:pt idx="8">
                        <c:v>13.055989583333334</c:v>
                      </c:pt>
                      <c:pt idx="9">
                        <c:v>14.844075520833334</c:v>
                      </c:pt>
                      <c:pt idx="10">
                        <c:v>16.764973958333332</c:v>
                      </c:pt>
                      <c:pt idx="11">
                        <c:v>18.0029296875</c:v>
                      </c:pt>
                      <c:pt idx="12">
                        <c:v>19.591145833333332</c:v>
                      </c:pt>
                      <c:pt idx="13">
                        <c:v>21.357421875</c:v>
                      </c:pt>
                      <c:pt idx="14">
                        <c:v>22.775716145833332</c:v>
                      </c:pt>
                      <c:pt idx="15">
                        <c:v>24.099934895833332</c:v>
                      </c:pt>
                      <c:pt idx="16">
                        <c:v>25.3369140625</c:v>
                      </c:pt>
                      <c:pt idx="17">
                        <c:v>26.602864583333332</c:v>
                      </c:pt>
                      <c:pt idx="18">
                        <c:v>27.236002604166668</c:v>
                      </c:pt>
                      <c:pt idx="19">
                        <c:v>28.650390625</c:v>
                      </c:pt>
                      <c:pt idx="20">
                        <c:v>29.736002604166668</c:v>
                      </c:pt>
                      <c:pt idx="21">
                        <c:v>30.8076171875</c:v>
                      </c:pt>
                      <c:pt idx="22">
                        <c:v>31.5302734375</c:v>
                      </c:pt>
                      <c:pt idx="23">
                        <c:v>32.312174479166664</c:v>
                      </c:pt>
                      <c:pt idx="24">
                        <c:v>32.9384765625</c:v>
                      </c:pt>
                      <c:pt idx="25">
                        <c:v>33.831705729166664</c:v>
                      </c:pt>
                      <c:pt idx="26">
                        <c:v>34.975911458333336</c:v>
                      </c:pt>
                      <c:pt idx="27">
                        <c:v>35.438151041666664</c:v>
                      </c:pt>
                      <c:pt idx="28">
                        <c:v>36.208658854166664</c:v>
                      </c:pt>
                      <c:pt idx="29">
                        <c:v>37.1650390625</c:v>
                      </c:pt>
                      <c:pt idx="30">
                        <c:v>37.3896484375</c:v>
                      </c:pt>
                      <c:pt idx="31">
                        <c:v>35.447916666666664</c:v>
                      </c:pt>
                      <c:pt idx="32">
                        <c:v>35.942057291666664</c:v>
                      </c:pt>
                      <c:pt idx="33">
                        <c:v>36.955403645833336</c:v>
                      </c:pt>
                      <c:pt idx="34">
                        <c:v>37.2880859375</c:v>
                      </c:pt>
                      <c:pt idx="35">
                        <c:v>36.9677734375</c:v>
                      </c:pt>
                      <c:pt idx="36">
                        <c:v>37.056640625</c:v>
                      </c:pt>
                      <c:pt idx="37">
                        <c:v>37.128580729166664</c:v>
                      </c:pt>
                      <c:pt idx="38">
                        <c:v>36.4296875</c:v>
                      </c:pt>
                      <c:pt idx="39">
                        <c:v>35.938151041666664</c:v>
                      </c:pt>
                      <c:pt idx="40">
                        <c:v>34.922200520833336</c:v>
                      </c:pt>
                      <c:pt idx="41">
                        <c:v>34.415690104166664</c:v>
                      </c:pt>
                      <c:pt idx="42">
                        <c:v>34.295247395833336</c:v>
                      </c:pt>
                      <c:pt idx="43">
                        <c:v>33.380208333333336</c:v>
                      </c:pt>
                      <c:pt idx="44">
                        <c:v>32.492838541666664</c:v>
                      </c:pt>
                      <c:pt idx="45">
                        <c:v>31.6943359375</c:v>
                      </c:pt>
                      <c:pt idx="46">
                        <c:v>30.432291666666668</c:v>
                      </c:pt>
                      <c:pt idx="47">
                        <c:v>29.262044270833332</c:v>
                      </c:pt>
                      <c:pt idx="48">
                        <c:v>27.940104166666668</c:v>
                      </c:pt>
                      <c:pt idx="49">
                        <c:v>26.977864583333332</c:v>
                      </c:pt>
                      <c:pt idx="50">
                        <c:v>26.256184895833332</c:v>
                      </c:pt>
                      <c:pt idx="51">
                        <c:v>25.330078125</c:v>
                      </c:pt>
                      <c:pt idx="52">
                        <c:v>24.257161458333332</c:v>
                      </c:pt>
                      <c:pt idx="53">
                        <c:v>23.504231770833332</c:v>
                      </c:pt>
                      <c:pt idx="54">
                        <c:v>22.827799479166668</c:v>
                      </c:pt>
                      <c:pt idx="55">
                        <c:v>21.967122395833332</c:v>
                      </c:pt>
                      <c:pt idx="56">
                        <c:v>20.931315104166668</c:v>
                      </c:pt>
                      <c:pt idx="57">
                        <c:v>19.4208984375</c:v>
                      </c:pt>
                      <c:pt idx="58">
                        <c:v>17.814453125</c:v>
                      </c:pt>
                      <c:pt idx="59">
                        <c:v>16.145833333333332</c:v>
                      </c:pt>
                      <c:pt idx="60">
                        <c:v>15.611653645833334</c:v>
                      </c:pt>
                      <c:pt idx="61">
                        <c:v>15.099609375</c:v>
                      </c:pt>
                      <c:pt idx="62">
                        <c:v>14.284830729166666</c:v>
                      </c:pt>
                      <c:pt idx="63">
                        <c:v>13.98046875</c:v>
                      </c:pt>
                      <c:pt idx="64">
                        <c:v>13.778971354166666</c:v>
                      </c:pt>
                      <c:pt idx="65">
                        <c:v>13.5087890625</c:v>
                      </c:pt>
                      <c:pt idx="66">
                        <c:v>13.012369791666666</c:v>
                      </c:pt>
                      <c:pt idx="67">
                        <c:v>12.595377604166666</c:v>
                      </c:pt>
                      <c:pt idx="68">
                        <c:v>12.650716145833334</c:v>
                      </c:pt>
                      <c:pt idx="69">
                        <c:v>12.564127604166666</c:v>
                      </c:pt>
                      <c:pt idx="70">
                        <c:v>10.708658854166666</c:v>
                      </c:pt>
                      <c:pt idx="71">
                        <c:v>9.8134765625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49EE-44FC-AE09-04A98812C7A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RTP_SIP_g723!$D$4:$D$87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3254</c:v>
                      </c:pt>
                      <c:pt idx="7">
                        <c:v>8646</c:v>
                      </c:pt>
                      <c:pt idx="8">
                        <c:v>11599</c:v>
                      </c:pt>
                      <c:pt idx="9">
                        <c:v>12996</c:v>
                      </c:pt>
                      <c:pt idx="10">
                        <c:v>14826</c:v>
                      </c:pt>
                      <c:pt idx="11">
                        <c:v>15484</c:v>
                      </c:pt>
                      <c:pt idx="12">
                        <c:v>16679</c:v>
                      </c:pt>
                      <c:pt idx="13">
                        <c:v>16991</c:v>
                      </c:pt>
                      <c:pt idx="14">
                        <c:v>16627</c:v>
                      </c:pt>
                      <c:pt idx="15">
                        <c:v>16692</c:v>
                      </c:pt>
                      <c:pt idx="16">
                        <c:v>16043</c:v>
                      </c:pt>
                      <c:pt idx="17">
                        <c:v>16357</c:v>
                      </c:pt>
                      <c:pt idx="18">
                        <c:v>16548</c:v>
                      </c:pt>
                      <c:pt idx="19">
                        <c:v>16197</c:v>
                      </c:pt>
                      <c:pt idx="20">
                        <c:v>16361</c:v>
                      </c:pt>
                      <c:pt idx="21">
                        <c:v>16377</c:v>
                      </c:pt>
                      <c:pt idx="22">
                        <c:v>16325</c:v>
                      </c:pt>
                      <c:pt idx="23">
                        <c:v>16044</c:v>
                      </c:pt>
                      <c:pt idx="24">
                        <c:v>16444</c:v>
                      </c:pt>
                      <c:pt idx="25">
                        <c:v>16222</c:v>
                      </c:pt>
                      <c:pt idx="26">
                        <c:v>16688</c:v>
                      </c:pt>
                      <c:pt idx="27">
                        <c:v>16604</c:v>
                      </c:pt>
                      <c:pt idx="28">
                        <c:v>16446</c:v>
                      </c:pt>
                      <c:pt idx="29">
                        <c:v>15733</c:v>
                      </c:pt>
                      <c:pt idx="30">
                        <c:v>16347</c:v>
                      </c:pt>
                      <c:pt idx="31">
                        <c:v>16150</c:v>
                      </c:pt>
                      <c:pt idx="32">
                        <c:v>16116</c:v>
                      </c:pt>
                      <c:pt idx="33">
                        <c:v>16491</c:v>
                      </c:pt>
                      <c:pt idx="34">
                        <c:v>16608</c:v>
                      </c:pt>
                      <c:pt idx="35">
                        <c:v>16567</c:v>
                      </c:pt>
                      <c:pt idx="36">
                        <c:v>16041</c:v>
                      </c:pt>
                      <c:pt idx="37">
                        <c:v>16220</c:v>
                      </c:pt>
                      <c:pt idx="38">
                        <c:v>16611</c:v>
                      </c:pt>
                      <c:pt idx="39">
                        <c:v>16278</c:v>
                      </c:pt>
                      <c:pt idx="40">
                        <c:v>16005</c:v>
                      </c:pt>
                      <c:pt idx="41">
                        <c:v>12629</c:v>
                      </c:pt>
                      <c:pt idx="42">
                        <c:v>11836</c:v>
                      </c:pt>
                      <c:pt idx="43">
                        <c:v>10631</c:v>
                      </c:pt>
                      <c:pt idx="44">
                        <c:v>10397</c:v>
                      </c:pt>
                      <c:pt idx="45">
                        <c:v>8982</c:v>
                      </c:pt>
                      <c:pt idx="46">
                        <c:v>2639</c:v>
                      </c:pt>
                      <c:pt idx="47">
                        <c:v>3305</c:v>
                      </c:pt>
                      <c:pt idx="48">
                        <c:v>2930</c:v>
                      </c:pt>
                      <c:pt idx="49">
                        <c:v>2371</c:v>
                      </c:pt>
                      <c:pt idx="50">
                        <c:v>2045</c:v>
                      </c:pt>
                      <c:pt idx="51">
                        <c:v>7784</c:v>
                      </c:pt>
                      <c:pt idx="52">
                        <c:v>5019</c:v>
                      </c:pt>
                      <c:pt idx="53">
                        <c:v>4105</c:v>
                      </c:pt>
                      <c:pt idx="54">
                        <c:v>3185</c:v>
                      </c:pt>
                      <c:pt idx="55">
                        <c:v>2735</c:v>
                      </c:pt>
                      <c:pt idx="56">
                        <c:v>2568</c:v>
                      </c:pt>
                      <c:pt idx="57">
                        <c:v>2487</c:v>
                      </c:pt>
                      <c:pt idx="58">
                        <c:v>2469</c:v>
                      </c:pt>
                      <c:pt idx="59">
                        <c:v>1827</c:v>
                      </c:pt>
                      <c:pt idx="60">
                        <c:v>1746</c:v>
                      </c:pt>
                      <c:pt idx="61">
                        <c:v>1700</c:v>
                      </c:pt>
                      <c:pt idx="62">
                        <c:v>1659</c:v>
                      </c:pt>
                      <c:pt idx="63">
                        <c:v>1435</c:v>
                      </c:pt>
                      <c:pt idx="64">
                        <c:v>1305</c:v>
                      </c:pt>
                      <c:pt idx="65">
                        <c:v>1133</c:v>
                      </c:pt>
                      <c:pt idx="66">
                        <c:v>972</c:v>
                      </c:pt>
                      <c:pt idx="67">
                        <c:v>894</c:v>
                      </c:pt>
                      <c:pt idx="68">
                        <c:v>810</c:v>
                      </c:pt>
                      <c:pt idx="69">
                        <c:v>814</c:v>
                      </c:pt>
                      <c:pt idx="70">
                        <c:v>730</c:v>
                      </c:pt>
                      <c:pt idx="71">
                        <c:v>706</c:v>
                      </c:pt>
                      <c:pt idx="72">
                        <c:v>687</c:v>
                      </c:pt>
                      <c:pt idx="73">
                        <c:v>683</c:v>
                      </c:pt>
                      <c:pt idx="74">
                        <c:v>684</c:v>
                      </c:pt>
                      <c:pt idx="75">
                        <c:v>642</c:v>
                      </c:pt>
                      <c:pt idx="76">
                        <c:v>416</c:v>
                      </c:pt>
                      <c:pt idx="77">
                        <c:v>253</c:v>
                      </c:pt>
                      <c:pt idx="78">
                        <c:v>185</c:v>
                      </c:pt>
                      <c:pt idx="79">
                        <c:v>108</c:v>
                      </c:pt>
                      <c:pt idx="80">
                        <c:v>12</c:v>
                      </c:pt>
                      <c:pt idx="81">
                        <c:v>12</c:v>
                      </c:pt>
                      <c:pt idx="82">
                        <c:v>14</c:v>
                      </c:pt>
                      <c:pt idx="8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9EE-44FC-AE09-04A98812C7A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9EE-44FC-AE09-04A98812C7A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RTP_SIP_g723!$A$4:$A$87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RTP_SIP_g723!$H$4:$H$88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4.557291666666667E-3</c:v>
                      </c:pt>
                      <c:pt idx="1">
                        <c:v>1.953125E-3</c:v>
                      </c:pt>
                      <c:pt idx="2">
                        <c:v>9.765625E-4</c:v>
                      </c:pt>
                      <c:pt idx="3">
                        <c:v>9.765625E-4</c:v>
                      </c:pt>
                      <c:pt idx="4">
                        <c:v>1.953125E-3</c:v>
                      </c:pt>
                      <c:pt idx="5">
                        <c:v>0.26595052083333331</c:v>
                      </c:pt>
                      <c:pt idx="6">
                        <c:v>6.139973958333333</c:v>
                      </c:pt>
                      <c:pt idx="7">
                        <c:v>11.028645833333334</c:v>
                      </c:pt>
                      <c:pt idx="8">
                        <c:v>12.853515625</c:v>
                      </c:pt>
                      <c:pt idx="9">
                        <c:v>14.830403645833334</c:v>
                      </c:pt>
                      <c:pt idx="10">
                        <c:v>16.453125</c:v>
                      </c:pt>
                      <c:pt idx="11">
                        <c:v>17.07421875</c:v>
                      </c:pt>
                      <c:pt idx="12">
                        <c:v>19.163411458333332</c:v>
                      </c:pt>
                      <c:pt idx="13">
                        <c:v>19.173828125</c:v>
                      </c:pt>
                      <c:pt idx="14">
                        <c:v>20.396484375</c:v>
                      </c:pt>
                      <c:pt idx="15">
                        <c:v>20.978190104166668</c:v>
                      </c:pt>
                      <c:pt idx="16">
                        <c:v>21.351888020833332</c:v>
                      </c:pt>
                      <c:pt idx="17">
                        <c:v>22.101236979166668</c:v>
                      </c:pt>
                      <c:pt idx="18">
                        <c:v>22.094401041666668</c:v>
                      </c:pt>
                      <c:pt idx="19">
                        <c:v>23.048177083333332</c:v>
                      </c:pt>
                      <c:pt idx="20">
                        <c:v>23.936848958333332</c:v>
                      </c:pt>
                      <c:pt idx="21">
                        <c:v>24.345377604166668</c:v>
                      </c:pt>
                      <c:pt idx="22">
                        <c:v>24.759114583333332</c:v>
                      </c:pt>
                      <c:pt idx="23">
                        <c:v>25.297526041666668</c:v>
                      </c:pt>
                      <c:pt idx="24">
                        <c:v>25.5107421875</c:v>
                      </c:pt>
                      <c:pt idx="25">
                        <c:v>25.52734375</c:v>
                      </c:pt>
                      <c:pt idx="26">
                        <c:v>26.607421875</c:v>
                      </c:pt>
                      <c:pt idx="27">
                        <c:v>26.873372395833332</c:v>
                      </c:pt>
                      <c:pt idx="28">
                        <c:v>26.48828125</c:v>
                      </c:pt>
                      <c:pt idx="29">
                        <c:v>27.364908854166668</c:v>
                      </c:pt>
                      <c:pt idx="30">
                        <c:v>26.253580729166668</c:v>
                      </c:pt>
                      <c:pt idx="31">
                        <c:v>24.5263671875</c:v>
                      </c:pt>
                      <c:pt idx="32">
                        <c:v>24.751302083333332</c:v>
                      </c:pt>
                      <c:pt idx="33">
                        <c:v>22.765625</c:v>
                      </c:pt>
                      <c:pt idx="34">
                        <c:v>23.785481770833332</c:v>
                      </c:pt>
                      <c:pt idx="35">
                        <c:v>24.847330729166668</c:v>
                      </c:pt>
                      <c:pt idx="36">
                        <c:v>24.977864583333332</c:v>
                      </c:pt>
                      <c:pt idx="37">
                        <c:v>25.783854166666668</c:v>
                      </c:pt>
                      <c:pt idx="38">
                        <c:v>23.071614583333332</c:v>
                      </c:pt>
                      <c:pt idx="39">
                        <c:v>25.8916015625</c:v>
                      </c:pt>
                      <c:pt idx="40">
                        <c:v>24.1171875</c:v>
                      </c:pt>
                      <c:pt idx="41">
                        <c:v>24.439127604166668</c:v>
                      </c:pt>
                      <c:pt idx="42">
                        <c:v>23.882161458333332</c:v>
                      </c:pt>
                      <c:pt idx="43">
                        <c:v>23.251953125</c:v>
                      </c:pt>
                      <c:pt idx="44">
                        <c:v>19.815755208333332</c:v>
                      </c:pt>
                      <c:pt idx="45">
                        <c:v>20.722981770833332</c:v>
                      </c:pt>
                      <c:pt idx="46">
                        <c:v>18.780924479166668</c:v>
                      </c:pt>
                      <c:pt idx="47">
                        <c:v>18.8974609375</c:v>
                      </c:pt>
                      <c:pt idx="48">
                        <c:v>18.097005208333332</c:v>
                      </c:pt>
                      <c:pt idx="49">
                        <c:v>17.305338541666668</c:v>
                      </c:pt>
                      <c:pt idx="50">
                        <c:v>16.599609375</c:v>
                      </c:pt>
                      <c:pt idx="51">
                        <c:v>18.211263020833332</c:v>
                      </c:pt>
                      <c:pt idx="52">
                        <c:v>16.2451171875</c:v>
                      </c:pt>
                      <c:pt idx="53">
                        <c:v>15.578450520833334</c:v>
                      </c:pt>
                      <c:pt idx="54">
                        <c:v>14.917643229166666</c:v>
                      </c:pt>
                      <c:pt idx="55">
                        <c:v>13.951822916666666</c:v>
                      </c:pt>
                      <c:pt idx="56">
                        <c:v>13.0615234375</c:v>
                      </c:pt>
                      <c:pt idx="57">
                        <c:v>11.867513020833334</c:v>
                      </c:pt>
                      <c:pt idx="58">
                        <c:v>11.151692708333334</c:v>
                      </c:pt>
                      <c:pt idx="59">
                        <c:v>10.214192708333334</c:v>
                      </c:pt>
                      <c:pt idx="60">
                        <c:v>9.5556640625</c:v>
                      </c:pt>
                      <c:pt idx="61">
                        <c:v>8.9781901041666661</c:v>
                      </c:pt>
                      <c:pt idx="62">
                        <c:v>8.2509765625</c:v>
                      </c:pt>
                      <c:pt idx="63">
                        <c:v>7.897135416666667</c:v>
                      </c:pt>
                      <c:pt idx="64">
                        <c:v>7.8525390625</c:v>
                      </c:pt>
                      <c:pt idx="65">
                        <c:v>7.4638671875</c:v>
                      </c:pt>
                      <c:pt idx="66">
                        <c:v>6.786783854166667</c:v>
                      </c:pt>
                      <c:pt idx="67">
                        <c:v>6.56640625</c:v>
                      </c:pt>
                      <c:pt idx="68">
                        <c:v>6.5205078125</c:v>
                      </c:pt>
                      <c:pt idx="69">
                        <c:v>6.3515625</c:v>
                      </c:pt>
                      <c:pt idx="70">
                        <c:v>4.567708333333333</c:v>
                      </c:pt>
                      <c:pt idx="71">
                        <c:v>3.6722005208333335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9EE-44FC-AE09-04A98812C7A2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Datový</a:t>
                </a:r>
                <a:r>
                  <a:rPr lang="cs-CZ" baseline="0"/>
                  <a:t> tok</a:t>
                </a:r>
                <a:r>
                  <a:rPr lang="en-US" baseline="0"/>
                  <a:t> [Mb/s]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3730073219888324E-2"/>
              <c:y val="0.3324015479660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63769783722342"/>
          <c:y val="0.16871133439608396"/>
          <c:w val="0.18327919715743618"/>
          <c:h val="0.1853147190956958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Rozdělění RTP toků PJSIP stack - kodek G.723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8544242794045903E-2"/>
          <c:y val="0.10299884132084432"/>
          <c:w val="0.85905413299466216"/>
          <c:h val="0.77388418171385953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RTP_PJSIP_g723!$A$4:$A$88</c:f>
              <c:numCache>
                <c:formatCode>0.00</c:formatCode>
                <c:ptCount val="8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RTP_PJSIP_g723!$I$4:$I$83</c:f>
              <c:numCache>
                <c:formatCode>General</c:formatCode>
                <c:ptCount val="80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3.7903645833333335</c:v>
                </c:pt>
                <c:pt idx="7">
                  <c:v>9.576171875</c:v>
                </c:pt>
                <c:pt idx="8">
                  <c:v>11.193033854166666</c:v>
                </c:pt>
                <c:pt idx="9">
                  <c:v>12.777669270833334</c:v>
                </c:pt>
                <c:pt idx="10">
                  <c:v>14.680989583333334</c:v>
                </c:pt>
                <c:pt idx="11">
                  <c:v>15.271158854166666</c:v>
                </c:pt>
                <c:pt idx="12">
                  <c:v>16.955403645833332</c:v>
                </c:pt>
                <c:pt idx="13">
                  <c:v>18.419921875</c:v>
                </c:pt>
                <c:pt idx="14">
                  <c:v>19.1474609375</c:v>
                </c:pt>
                <c:pt idx="15">
                  <c:v>20.53125</c:v>
                </c:pt>
                <c:pt idx="16">
                  <c:v>21.1953125</c:v>
                </c:pt>
                <c:pt idx="17">
                  <c:v>22.116861979166668</c:v>
                </c:pt>
                <c:pt idx="18">
                  <c:v>23.354166666666668</c:v>
                </c:pt>
                <c:pt idx="19">
                  <c:v>23.006510416666668</c:v>
                </c:pt>
                <c:pt idx="20">
                  <c:v>23.720703125</c:v>
                </c:pt>
                <c:pt idx="21">
                  <c:v>24.455729166666668</c:v>
                </c:pt>
                <c:pt idx="22">
                  <c:v>24.619140625</c:v>
                </c:pt>
                <c:pt idx="23">
                  <c:v>25.094401041666668</c:v>
                </c:pt>
                <c:pt idx="24">
                  <c:v>24.785481770833332</c:v>
                </c:pt>
                <c:pt idx="25">
                  <c:v>25.2978515625</c:v>
                </c:pt>
                <c:pt idx="26">
                  <c:v>26.1044921875</c:v>
                </c:pt>
                <c:pt idx="27">
                  <c:v>25.511067708333332</c:v>
                </c:pt>
                <c:pt idx="28">
                  <c:v>26.036458333333332</c:v>
                </c:pt>
                <c:pt idx="29">
                  <c:v>26.496419270833332</c:v>
                </c:pt>
                <c:pt idx="30">
                  <c:v>26.215494791666668</c:v>
                </c:pt>
                <c:pt idx="31">
                  <c:v>26.4560546875</c:v>
                </c:pt>
                <c:pt idx="32">
                  <c:v>25.950846354166668</c:v>
                </c:pt>
                <c:pt idx="33">
                  <c:v>26.263346354166668</c:v>
                </c:pt>
                <c:pt idx="34">
                  <c:v>26.739583333333332</c:v>
                </c:pt>
                <c:pt idx="35">
                  <c:v>26.212565104166668</c:v>
                </c:pt>
                <c:pt idx="36">
                  <c:v>26.474283854166668</c:v>
                </c:pt>
                <c:pt idx="37">
                  <c:v>26.6552734375</c:v>
                </c:pt>
                <c:pt idx="38">
                  <c:v>26.20703125</c:v>
                </c:pt>
                <c:pt idx="39">
                  <c:v>26.466471354166668</c:v>
                </c:pt>
                <c:pt idx="40">
                  <c:v>25.965169270833332</c:v>
                </c:pt>
                <c:pt idx="41">
                  <c:v>26.188802083333332</c:v>
                </c:pt>
                <c:pt idx="42">
                  <c:v>26.649739583333332</c:v>
                </c:pt>
                <c:pt idx="43">
                  <c:v>25.9306640625</c:v>
                </c:pt>
                <c:pt idx="44">
                  <c:v>24.674479166666668</c:v>
                </c:pt>
                <c:pt idx="45">
                  <c:v>18.854166666666668</c:v>
                </c:pt>
                <c:pt idx="46">
                  <c:v>14.830729166666666</c:v>
                </c:pt>
                <c:pt idx="47">
                  <c:v>13.386393229166666</c:v>
                </c:pt>
                <c:pt idx="48">
                  <c:v>12.0498046875</c:v>
                </c:pt>
                <c:pt idx="49">
                  <c:v>11.212565104166666</c:v>
                </c:pt>
                <c:pt idx="50">
                  <c:v>12.446614583333334</c:v>
                </c:pt>
                <c:pt idx="51">
                  <c:v>13.617513020833334</c:v>
                </c:pt>
                <c:pt idx="52">
                  <c:v>15.207356770833334</c:v>
                </c:pt>
                <c:pt idx="53">
                  <c:v>15.746419270833334</c:v>
                </c:pt>
                <c:pt idx="54">
                  <c:v>16.222005208333332</c:v>
                </c:pt>
                <c:pt idx="55">
                  <c:v>16.234375</c:v>
                </c:pt>
                <c:pt idx="56">
                  <c:v>16.151692708333332</c:v>
                </c:pt>
                <c:pt idx="57">
                  <c:v>15.8876953125</c:v>
                </c:pt>
                <c:pt idx="58">
                  <c:v>15.597981770833334</c:v>
                </c:pt>
                <c:pt idx="59">
                  <c:v>14.9384765625</c:v>
                </c:pt>
                <c:pt idx="60">
                  <c:v>14.518229166666666</c:v>
                </c:pt>
                <c:pt idx="61">
                  <c:v>14.3671875</c:v>
                </c:pt>
                <c:pt idx="62">
                  <c:v>14.254231770833334</c:v>
                </c:pt>
                <c:pt idx="63">
                  <c:v>13.902018229166666</c:v>
                </c:pt>
                <c:pt idx="64">
                  <c:v>13.882161458333334</c:v>
                </c:pt>
                <c:pt idx="65">
                  <c:v>13.6669921875</c:v>
                </c:pt>
                <c:pt idx="66">
                  <c:v>13.646809895833334</c:v>
                </c:pt>
                <c:pt idx="67">
                  <c:v>13.330078125</c:v>
                </c:pt>
                <c:pt idx="68">
                  <c:v>13.1884765625</c:v>
                </c:pt>
                <c:pt idx="69">
                  <c:v>13.320963541666666</c:v>
                </c:pt>
                <c:pt idx="70">
                  <c:v>13.320963541666666</c:v>
                </c:pt>
                <c:pt idx="71">
                  <c:v>13.254231770833334</c:v>
                </c:pt>
                <c:pt idx="72">
                  <c:v>13.330078125</c:v>
                </c:pt>
                <c:pt idx="73">
                  <c:v>13.3876953125</c:v>
                </c:pt>
                <c:pt idx="74">
                  <c:v>13.406901041666666</c:v>
                </c:pt>
                <c:pt idx="75">
                  <c:v>13.2392578125</c:v>
                </c:pt>
                <c:pt idx="76">
                  <c:v>13.115559895833334</c:v>
                </c:pt>
                <c:pt idx="77">
                  <c:v>13.0654296875</c:v>
                </c:pt>
                <c:pt idx="78">
                  <c:v>13.070638020833334</c:v>
                </c:pt>
                <c:pt idx="79">
                  <c:v>12.979166666666666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57-4EAB-959C-3A90A9C836A9}"/>
            </c:ext>
          </c:extLst>
        </c:ser>
        <c:ser>
          <c:idx val="4"/>
          <c:order val="4"/>
          <c:tx>
            <c:strRef>
              <c:f>RTP_SIP!$H$3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508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RTP_PJSIP_g723!$A$4:$A$88</c:f>
              <c:numCache>
                <c:formatCode>0.00</c:formatCode>
                <c:ptCount val="8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RTP_PJSIP_g723!$H$4:$H$87</c:f>
              <c:numCache>
                <c:formatCode>General</c:formatCode>
                <c:ptCount val="84"/>
                <c:pt idx="0">
                  <c:v>4.8828125E-3</c:v>
                </c:pt>
                <c:pt idx="1">
                  <c:v>3.2552083333333335E-3</c:v>
                </c:pt>
                <c:pt idx="2">
                  <c:v>9.765625E-4</c:v>
                </c:pt>
                <c:pt idx="3">
                  <c:v>1.6276041666666667E-3</c:v>
                </c:pt>
                <c:pt idx="4">
                  <c:v>1.3020833333333333E-3</c:v>
                </c:pt>
                <c:pt idx="5">
                  <c:v>9.765625E-4</c:v>
                </c:pt>
                <c:pt idx="6">
                  <c:v>4.394205729166667</c:v>
                </c:pt>
                <c:pt idx="7">
                  <c:v>10.162109375</c:v>
                </c:pt>
                <c:pt idx="8">
                  <c:v>11.303385416666666</c:v>
                </c:pt>
                <c:pt idx="9">
                  <c:v>12.762044270833334</c:v>
                </c:pt>
                <c:pt idx="10">
                  <c:v>14.614583333333334</c:v>
                </c:pt>
                <c:pt idx="11">
                  <c:v>15.018229166666666</c:v>
                </c:pt>
                <c:pt idx="12">
                  <c:v>16.358723958333332</c:v>
                </c:pt>
                <c:pt idx="13">
                  <c:v>16.734700520833332</c:v>
                </c:pt>
                <c:pt idx="14">
                  <c:v>16.171223958333332</c:v>
                </c:pt>
                <c:pt idx="15">
                  <c:v>16.353515625</c:v>
                </c:pt>
                <c:pt idx="16">
                  <c:v>15.632161458333334</c:v>
                </c:pt>
                <c:pt idx="17">
                  <c:v>16.116861979166668</c:v>
                </c:pt>
                <c:pt idx="18">
                  <c:v>16.591796875</c:v>
                </c:pt>
                <c:pt idx="19">
                  <c:v>15.7529296875</c:v>
                </c:pt>
                <c:pt idx="20">
                  <c:v>15.794270833333334</c:v>
                </c:pt>
                <c:pt idx="21">
                  <c:v>16.349283854166668</c:v>
                </c:pt>
                <c:pt idx="22">
                  <c:v>14.610677083333334</c:v>
                </c:pt>
                <c:pt idx="23">
                  <c:v>15.936848958333334</c:v>
                </c:pt>
                <c:pt idx="24">
                  <c:v>15.8486328125</c:v>
                </c:pt>
                <c:pt idx="25">
                  <c:v>16.009114583333332</c:v>
                </c:pt>
                <c:pt idx="26">
                  <c:v>16.249674479166668</c:v>
                </c:pt>
                <c:pt idx="27">
                  <c:v>15.854817708333334</c:v>
                </c:pt>
                <c:pt idx="28">
                  <c:v>15.841796875</c:v>
                </c:pt>
                <c:pt idx="29">
                  <c:v>16.0712890625</c:v>
                </c:pt>
                <c:pt idx="30">
                  <c:v>16.7060546875</c:v>
                </c:pt>
                <c:pt idx="31">
                  <c:v>15.96875</c:v>
                </c:pt>
                <c:pt idx="32">
                  <c:v>15.6474609375</c:v>
                </c:pt>
                <c:pt idx="33">
                  <c:v>16.052734375</c:v>
                </c:pt>
                <c:pt idx="34">
                  <c:v>16.396484375</c:v>
                </c:pt>
                <c:pt idx="35">
                  <c:v>15.859375</c:v>
                </c:pt>
                <c:pt idx="36">
                  <c:v>15.852864583333334</c:v>
                </c:pt>
                <c:pt idx="37">
                  <c:v>16.224934895833332</c:v>
                </c:pt>
                <c:pt idx="38">
                  <c:v>16.219075520833332</c:v>
                </c:pt>
                <c:pt idx="39">
                  <c:v>16.096028645833332</c:v>
                </c:pt>
                <c:pt idx="40">
                  <c:v>15.072916666666666</c:v>
                </c:pt>
                <c:pt idx="41">
                  <c:v>16.287760416666668</c:v>
                </c:pt>
                <c:pt idx="42">
                  <c:v>16.1005859375</c:v>
                </c:pt>
                <c:pt idx="43">
                  <c:v>15.511067708333334</c:v>
                </c:pt>
                <c:pt idx="44">
                  <c:v>15.375651041666666</c:v>
                </c:pt>
                <c:pt idx="45">
                  <c:v>15.408528645833334</c:v>
                </c:pt>
                <c:pt idx="46">
                  <c:v>13.873046875</c:v>
                </c:pt>
                <c:pt idx="47">
                  <c:v>12.583984375</c:v>
                </c:pt>
                <c:pt idx="48">
                  <c:v>11.241536458333334</c:v>
                </c:pt>
                <c:pt idx="49">
                  <c:v>10.738606770833334</c:v>
                </c:pt>
                <c:pt idx="50">
                  <c:v>11.984375</c:v>
                </c:pt>
                <c:pt idx="51">
                  <c:v>13.1796875</c:v>
                </c:pt>
                <c:pt idx="52">
                  <c:v>15.033854166666666</c:v>
                </c:pt>
                <c:pt idx="53">
                  <c:v>15.339192708333334</c:v>
                </c:pt>
                <c:pt idx="54">
                  <c:v>15.957682291666666</c:v>
                </c:pt>
                <c:pt idx="55">
                  <c:v>15.9267578125</c:v>
                </c:pt>
                <c:pt idx="56">
                  <c:v>15.903645833333334</c:v>
                </c:pt>
                <c:pt idx="57">
                  <c:v>15.58984375</c:v>
                </c:pt>
                <c:pt idx="58">
                  <c:v>15.332682291666666</c:v>
                </c:pt>
                <c:pt idx="59">
                  <c:v>14.686197916666666</c:v>
                </c:pt>
                <c:pt idx="60">
                  <c:v>14.248697916666666</c:v>
                </c:pt>
                <c:pt idx="61">
                  <c:v>13.926432291666666</c:v>
                </c:pt>
                <c:pt idx="62">
                  <c:v>14.0771484375</c:v>
                </c:pt>
                <c:pt idx="63">
                  <c:v>13.667317708333334</c:v>
                </c:pt>
                <c:pt idx="64">
                  <c:v>13.645182291666666</c:v>
                </c:pt>
                <c:pt idx="65">
                  <c:v>13.506184895833334</c:v>
                </c:pt>
                <c:pt idx="66">
                  <c:v>13.4228515625</c:v>
                </c:pt>
                <c:pt idx="67">
                  <c:v>13.092447916666666</c:v>
                </c:pt>
                <c:pt idx="68">
                  <c:v>11.292643229166666</c:v>
                </c:pt>
                <c:pt idx="69">
                  <c:v>11.6513671875</c:v>
                </c:pt>
                <c:pt idx="70">
                  <c:v>12.155924479166666</c:v>
                </c:pt>
                <c:pt idx="71">
                  <c:v>11.901692708333334</c:v>
                </c:pt>
                <c:pt idx="72">
                  <c:v>12.46484375</c:v>
                </c:pt>
                <c:pt idx="73">
                  <c:v>13.0322265625</c:v>
                </c:pt>
                <c:pt idx="74">
                  <c:v>13.1591796875</c:v>
                </c:pt>
                <c:pt idx="75">
                  <c:v>12.839518229166666</c:v>
                </c:pt>
                <c:pt idx="76">
                  <c:v>12.823893229166666</c:v>
                </c:pt>
                <c:pt idx="77">
                  <c:v>12.8115234375</c:v>
                </c:pt>
                <c:pt idx="78">
                  <c:v>12.618489583333334</c:v>
                </c:pt>
                <c:pt idx="79">
                  <c:v>12.553385416666666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10.17578125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57-4EAB-959C-3A90A9C83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RTP_SIP!$B$4:$B$82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381</c:v>
                      </c:pt>
                      <c:pt idx="6">
                        <c:v>11072</c:v>
                      </c:pt>
                      <c:pt idx="7">
                        <c:v>15501</c:v>
                      </c:pt>
                      <c:pt idx="8">
                        <c:v>17552</c:v>
                      </c:pt>
                      <c:pt idx="9">
                        <c:v>19756</c:v>
                      </c:pt>
                      <c:pt idx="10">
                        <c:v>21665</c:v>
                      </c:pt>
                      <c:pt idx="11">
                        <c:v>23357</c:v>
                      </c:pt>
                      <c:pt idx="12">
                        <c:v>24980</c:v>
                      </c:pt>
                      <c:pt idx="13">
                        <c:v>25763</c:v>
                      </c:pt>
                      <c:pt idx="14">
                        <c:v>29023</c:v>
                      </c:pt>
                      <c:pt idx="15">
                        <c:v>31345</c:v>
                      </c:pt>
                      <c:pt idx="16">
                        <c:v>25829</c:v>
                      </c:pt>
                      <c:pt idx="17">
                        <c:v>35359</c:v>
                      </c:pt>
                      <c:pt idx="18">
                        <c:v>34893</c:v>
                      </c:pt>
                      <c:pt idx="19">
                        <c:v>37296</c:v>
                      </c:pt>
                      <c:pt idx="20">
                        <c:v>41190</c:v>
                      </c:pt>
                      <c:pt idx="21">
                        <c:v>43109</c:v>
                      </c:pt>
                      <c:pt idx="22">
                        <c:v>44968</c:v>
                      </c:pt>
                      <c:pt idx="23">
                        <c:v>45189</c:v>
                      </c:pt>
                      <c:pt idx="24">
                        <c:v>46729</c:v>
                      </c:pt>
                      <c:pt idx="25">
                        <c:v>48030</c:v>
                      </c:pt>
                      <c:pt idx="26">
                        <c:v>38131</c:v>
                      </c:pt>
                      <c:pt idx="27">
                        <c:v>48249</c:v>
                      </c:pt>
                      <c:pt idx="28">
                        <c:v>51966</c:v>
                      </c:pt>
                      <c:pt idx="29">
                        <c:v>51880</c:v>
                      </c:pt>
                      <c:pt idx="30">
                        <c:v>52800</c:v>
                      </c:pt>
                      <c:pt idx="31">
                        <c:v>49011</c:v>
                      </c:pt>
                      <c:pt idx="32">
                        <c:v>49642</c:v>
                      </c:pt>
                      <c:pt idx="33">
                        <c:v>47402</c:v>
                      </c:pt>
                      <c:pt idx="34">
                        <c:v>51470</c:v>
                      </c:pt>
                      <c:pt idx="35">
                        <c:v>47532</c:v>
                      </c:pt>
                      <c:pt idx="36">
                        <c:v>50204</c:v>
                      </c:pt>
                      <c:pt idx="37">
                        <c:v>41750</c:v>
                      </c:pt>
                      <c:pt idx="38">
                        <c:v>49076</c:v>
                      </c:pt>
                      <c:pt idx="39">
                        <c:v>49489</c:v>
                      </c:pt>
                      <c:pt idx="40">
                        <c:v>42136</c:v>
                      </c:pt>
                      <c:pt idx="41">
                        <c:v>47058</c:v>
                      </c:pt>
                      <c:pt idx="42">
                        <c:v>44570</c:v>
                      </c:pt>
                      <c:pt idx="43">
                        <c:v>46499</c:v>
                      </c:pt>
                      <c:pt idx="44">
                        <c:v>40695</c:v>
                      </c:pt>
                      <c:pt idx="45">
                        <c:v>38772</c:v>
                      </c:pt>
                      <c:pt idx="46">
                        <c:v>41416</c:v>
                      </c:pt>
                      <c:pt idx="47">
                        <c:v>40141</c:v>
                      </c:pt>
                      <c:pt idx="48">
                        <c:v>38068</c:v>
                      </c:pt>
                      <c:pt idx="49">
                        <c:v>36554</c:v>
                      </c:pt>
                      <c:pt idx="50">
                        <c:v>34409</c:v>
                      </c:pt>
                      <c:pt idx="51">
                        <c:v>33138</c:v>
                      </c:pt>
                      <c:pt idx="52">
                        <c:v>19523</c:v>
                      </c:pt>
                      <c:pt idx="53">
                        <c:v>28335</c:v>
                      </c:pt>
                      <c:pt idx="54">
                        <c:v>24985</c:v>
                      </c:pt>
                      <c:pt idx="55">
                        <c:v>24973</c:v>
                      </c:pt>
                      <c:pt idx="56">
                        <c:v>24027</c:v>
                      </c:pt>
                      <c:pt idx="57">
                        <c:v>20880</c:v>
                      </c:pt>
                      <c:pt idx="58">
                        <c:v>18630</c:v>
                      </c:pt>
                      <c:pt idx="59">
                        <c:v>16064</c:v>
                      </c:pt>
                      <c:pt idx="60">
                        <c:v>14847</c:v>
                      </c:pt>
                      <c:pt idx="61">
                        <c:v>12863</c:v>
                      </c:pt>
                      <c:pt idx="62">
                        <c:v>11460</c:v>
                      </c:pt>
                      <c:pt idx="63">
                        <c:v>10067</c:v>
                      </c:pt>
                      <c:pt idx="64">
                        <c:v>9949</c:v>
                      </c:pt>
                      <c:pt idx="65">
                        <c:v>9114</c:v>
                      </c:pt>
                      <c:pt idx="66">
                        <c:v>6578</c:v>
                      </c:pt>
                      <c:pt idx="67">
                        <c:v>5901</c:v>
                      </c:pt>
                      <c:pt idx="68">
                        <c:v>5157</c:v>
                      </c:pt>
                      <c:pt idx="69">
                        <c:v>5156</c:v>
                      </c:pt>
                      <c:pt idx="70">
                        <c:v>2465</c:v>
                      </c:pt>
                      <c:pt idx="71">
                        <c:v>2</c:v>
                      </c:pt>
                      <c:pt idx="72">
                        <c:v>3</c:v>
                      </c:pt>
                      <c:pt idx="73">
                        <c:v>4</c:v>
                      </c:pt>
                      <c:pt idx="74">
                        <c:v>6</c:v>
                      </c:pt>
                      <c:pt idx="75">
                        <c:v>4</c:v>
                      </c:pt>
                      <c:pt idx="76">
                        <c:v>8</c:v>
                      </c:pt>
                      <c:pt idx="77">
                        <c:v>1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EB57-4EAB-959C-3A90A9C836A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7-4EAB-959C-3A90A9C836A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B57-4EAB-959C-3A90A9C836A9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00"/>
          <c:min val="0"/>
        </c:scaling>
        <c:delete val="0"/>
        <c:axPos val="b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[s]</a:t>
                </a:r>
                <a:endParaRPr lang="cs-CZ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8786168881617894"/>
              <c:y val="0.94095094869455209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285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Datový tok RTP </a:t>
                </a:r>
                <a:r>
                  <a:rPr lang="en-US" b="1"/>
                  <a:t>[</a:t>
                </a:r>
                <a:r>
                  <a:rPr lang="cs-CZ" b="1"/>
                  <a:t>Mb/s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734895894819437E-2"/>
              <c:y val="0.337241012750461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100645938740004"/>
          <c:y val="0.15700842849668659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8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průměrně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RTP_PJSIP_g723!$I$3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RTP_PJSIP_g723!$I$4:$I$88</c:f>
              <c:numCache>
                <c:formatCode>General</c:formatCode>
                <c:ptCount val="85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3.7903645833333335</c:v>
                </c:pt>
                <c:pt idx="7">
                  <c:v>9.576171875</c:v>
                </c:pt>
                <c:pt idx="8">
                  <c:v>11.193033854166666</c:v>
                </c:pt>
                <c:pt idx="9">
                  <c:v>12.777669270833334</c:v>
                </c:pt>
                <c:pt idx="10">
                  <c:v>14.680989583333334</c:v>
                </c:pt>
                <c:pt idx="11">
                  <c:v>15.271158854166666</c:v>
                </c:pt>
                <c:pt idx="12">
                  <c:v>16.955403645833332</c:v>
                </c:pt>
                <c:pt idx="13">
                  <c:v>18.419921875</c:v>
                </c:pt>
                <c:pt idx="14">
                  <c:v>19.1474609375</c:v>
                </c:pt>
                <c:pt idx="15">
                  <c:v>20.53125</c:v>
                </c:pt>
                <c:pt idx="16">
                  <c:v>21.1953125</c:v>
                </c:pt>
                <c:pt idx="17">
                  <c:v>22.116861979166668</c:v>
                </c:pt>
                <c:pt idx="18">
                  <c:v>23.354166666666668</c:v>
                </c:pt>
                <c:pt idx="19">
                  <c:v>23.006510416666668</c:v>
                </c:pt>
                <c:pt idx="20">
                  <c:v>23.720703125</c:v>
                </c:pt>
                <c:pt idx="21">
                  <c:v>24.455729166666668</c:v>
                </c:pt>
                <c:pt idx="22">
                  <c:v>24.619140625</c:v>
                </c:pt>
                <c:pt idx="23">
                  <c:v>25.094401041666668</c:v>
                </c:pt>
                <c:pt idx="24">
                  <c:v>24.785481770833332</c:v>
                </c:pt>
                <c:pt idx="25">
                  <c:v>25.2978515625</c:v>
                </c:pt>
                <c:pt idx="26">
                  <c:v>26.1044921875</c:v>
                </c:pt>
                <c:pt idx="27">
                  <c:v>25.511067708333332</c:v>
                </c:pt>
                <c:pt idx="28">
                  <c:v>26.036458333333332</c:v>
                </c:pt>
                <c:pt idx="29">
                  <c:v>26.496419270833332</c:v>
                </c:pt>
                <c:pt idx="30">
                  <c:v>26.215494791666668</c:v>
                </c:pt>
                <c:pt idx="31">
                  <c:v>26.4560546875</c:v>
                </c:pt>
                <c:pt idx="32">
                  <c:v>25.950846354166668</c:v>
                </c:pt>
                <c:pt idx="33">
                  <c:v>26.263346354166668</c:v>
                </c:pt>
                <c:pt idx="34">
                  <c:v>26.739583333333332</c:v>
                </c:pt>
                <c:pt idx="35">
                  <c:v>26.212565104166668</c:v>
                </c:pt>
                <c:pt idx="36">
                  <c:v>26.474283854166668</c:v>
                </c:pt>
                <c:pt idx="37">
                  <c:v>26.6552734375</c:v>
                </c:pt>
                <c:pt idx="38">
                  <c:v>26.20703125</c:v>
                </c:pt>
                <c:pt idx="39">
                  <c:v>26.466471354166668</c:v>
                </c:pt>
                <c:pt idx="40">
                  <c:v>25.965169270833332</c:v>
                </c:pt>
                <c:pt idx="41">
                  <c:v>26.188802083333332</c:v>
                </c:pt>
                <c:pt idx="42">
                  <c:v>26.649739583333332</c:v>
                </c:pt>
                <c:pt idx="43">
                  <c:v>25.9306640625</c:v>
                </c:pt>
                <c:pt idx="44">
                  <c:v>24.674479166666668</c:v>
                </c:pt>
                <c:pt idx="45">
                  <c:v>18.854166666666668</c:v>
                </c:pt>
                <c:pt idx="46">
                  <c:v>14.830729166666666</c:v>
                </c:pt>
                <c:pt idx="47">
                  <c:v>13.386393229166666</c:v>
                </c:pt>
                <c:pt idx="48">
                  <c:v>12.0498046875</c:v>
                </c:pt>
                <c:pt idx="49">
                  <c:v>11.212565104166666</c:v>
                </c:pt>
                <c:pt idx="50">
                  <c:v>12.446614583333334</c:v>
                </c:pt>
                <c:pt idx="51">
                  <c:v>13.617513020833334</c:v>
                </c:pt>
                <c:pt idx="52">
                  <c:v>15.207356770833334</c:v>
                </c:pt>
                <c:pt idx="53">
                  <c:v>15.746419270833334</c:v>
                </c:pt>
                <c:pt idx="54">
                  <c:v>16.222005208333332</c:v>
                </c:pt>
                <c:pt idx="55">
                  <c:v>16.234375</c:v>
                </c:pt>
                <c:pt idx="56">
                  <c:v>16.151692708333332</c:v>
                </c:pt>
                <c:pt idx="57">
                  <c:v>15.8876953125</c:v>
                </c:pt>
                <c:pt idx="58">
                  <c:v>15.597981770833334</c:v>
                </c:pt>
                <c:pt idx="59">
                  <c:v>14.9384765625</c:v>
                </c:pt>
                <c:pt idx="60">
                  <c:v>14.518229166666666</c:v>
                </c:pt>
                <c:pt idx="61">
                  <c:v>14.3671875</c:v>
                </c:pt>
                <c:pt idx="62">
                  <c:v>14.254231770833334</c:v>
                </c:pt>
                <c:pt idx="63">
                  <c:v>13.902018229166666</c:v>
                </c:pt>
                <c:pt idx="64">
                  <c:v>13.882161458333334</c:v>
                </c:pt>
                <c:pt idx="65">
                  <c:v>13.6669921875</c:v>
                </c:pt>
                <c:pt idx="66">
                  <c:v>13.646809895833334</c:v>
                </c:pt>
                <c:pt idx="67">
                  <c:v>13.330078125</c:v>
                </c:pt>
                <c:pt idx="68">
                  <c:v>13.1884765625</c:v>
                </c:pt>
                <c:pt idx="69">
                  <c:v>13.320963541666666</c:v>
                </c:pt>
                <c:pt idx="70">
                  <c:v>13.320963541666666</c:v>
                </c:pt>
                <c:pt idx="71">
                  <c:v>13.254231770833334</c:v>
                </c:pt>
                <c:pt idx="72">
                  <c:v>13.330078125</c:v>
                </c:pt>
                <c:pt idx="73">
                  <c:v>13.3876953125</c:v>
                </c:pt>
                <c:pt idx="74">
                  <c:v>13.406901041666666</c:v>
                </c:pt>
                <c:pt idx="75">
                  <c:v>13.2392578125</c:v>
                </c:pt>
                <c:pt idx="76">
                  <c:v>13.115559895833334</c:v>
                </c:pt>
                <c:pt idx="77">
                  <c:v>13.0654296875</c:v>
                </c:pt>
                <c:pt idx="78">
                  <c:v>13.070638020833334</c:v>
                </c:pt>
                <c:pt idx="79">
                  <c:v>12.979166666666666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9.8779296875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770-93F8-EE4C8616FED2}"/>
            </c:ext>
          </c:extLst>
        </c:ser>
        <c:ser>
          <c:idx val="4"/>
          <c:order val="4"/>
          <c:tx>
            <c:strRef>
              <c:f>RTP_PJSIP_g723!$H$3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RTP_PJSIP_g723!$H$4:$H$88</c:f>
              <c:numCache>
                <c:formatCode>General</c:formatCode>
                <c:ptCount val="85"/>
                <c:pt idx="0">
                  <c:v>4.8828125E-3</c:v>
                </c:pt>
                <c:pt idx="1">
                  <c:v>3.2552083333333335E-3</c:v>
                </c:pt>
                <c:pt idx="2">
                  <c:v>9.765625E-4</c:v>
                </c:pt>
                <c:pt idx="3">
                  <c:v>1.6276041666666667E-3</c:v>
                </c:pt>
                <c:pt idx="4">
                  <c:v>1.3020833333333333E-3</c:v>
                </c:pt>
                <c:pt idx="5">
                  <c:v>9.765625E-4</c:v>
                </c:pt>
                <c:pt idx="6">
                  <c:v>4.394205729166667</c:v>
                </c:pt>
                <c:pt idx="7">
                  <c:v>10.162109375</c:v>
                </c:pt>
                <c:pt idx="8">
                  <c:v>11.303385416666666</c:v>
                </c:pt>
                <c:pt idx="9">
                  <c:v>12.762044270833334</c:v>
                </c:pt>
                <c:pt idx="10">
                  <c:v>14.614583333333334</c:v>
                </c:pt>
                <c:pt idx="11">
                  <c:v>15.018229166666666</c:v>
                </c:pt>
                <c:pt idx="12">
                  <c:v>16.358723958333332</c:v>
                </c:pt>
                <c:pt idx="13">
                  <c:v>16.734700520833332</c:v>
                </c:pt>
                <c:pt idx="14">
                  <c:v>16.171223958333332</c:v>
                </c:pt>
                <c:pt idx="15">
                  <c:v>16.353515625</c:v>
                </c:pt>
                <c:pt idx="16">
                  <c:v>15.632161458333334</c:v>
                </c:pt>
                <c:pt idx="17">
                  <c:v>16.116861979166668</c:v>
                </c:pt>
                <c:pt idx="18">
                  <c:v>16.591796875</c:v>
                </c:pt>
                <c:pt idx="19">
                  <c:v>15.7529296875</c:v>
                </c:pt>
                <c:pt idx="20">
                  <c:v>15.794270833333334</c:v>
                </c:pt>
                <c:pt idx="21">
                  <c:v>16.349283854166668</c:v>
                </c:pt>
                <c:pt idx="22">
                  <c:v>14.610677083333334</c:v>
                </c:pt>
                <c:pt idx="23">
                  <c:v>15.936848958333334</c:v>
                </c:pt>
                <c:pt idx="24">
                  <c:v>15.8486328125</c:v>
                </c:pt>
                <c:pt idx="25">
                  <c:v>16.009114583333332</c:v>
                </c:pt>
                <c:pt idx="26">
                  <c:v>16.249674479166668</c:v>
                </c:pt>
                <c:pt idx="27">
                  <c:v>15.854817708333334</c:v>
                </c:pt>
                <c:pt idx="28">
                  <c:v>15.841796875</c:v>
                </c:pt>
                <c:pt idx="29">
                  <c:v>16.0712890625</c:v>
                </c:pt>
                <c:pt idx="30">
                  <c:v>16.7060546875</c:v>
                </c:pt>
                <c:pt idx="31">
                  <c:v>15.96875</c:v>
                </c:pt>
                <c:pt idx="32">
                  <c:v>15.6474609375</c:v>
                </c:pt>
                <c:pt idx="33">
                  <c:v>16.052734375</c:v>
                </c:pt>
                <c:pt idx="34">
                  <c:v>16.396484375</c:v>
                </c:pt>
                <c:pt idx="35">
                  <c:v>15.859375</c:v>
                </c:pt>
                <c:pt idx="36">
                  <c:v>15.852864583333334</c:v>
                </c:pt>
                <c:pt idx="37">
                  <c:v>16.224934895833332</c:v>
                </c:pt>
                <c:pt idx="38">
                  <c:v>16.219075520833332</c:v>
                </c:pt>
                <c:pt idx="39">
                  <c:v>16.096028645833332</c:v>
                </c:pt>
                <c:pt idx="40">
                  <c:v>15.072916666666666</c:v>
                </c:pt>
                <c:pt idx="41">
                  <c:v>16.287760416666668</c:v>
                </c:pt>
                <c:pt idx="42">
                  <c:v>16.1005859375</c:v>
                </c:pt>
                <c:pt idx="43">
                  <c:v>15.511067708333334</c:v>
                </c:pt>
                <c:pt idx="44">
                  <c:v>15.375651041666666</c:v>
                </c:pt>
                <c:pt idx="45">
                  <c:v>15.408528645833334</c:v>
                </c:pt>
                <c:pt idx="46">
                  <c:v>13.873046875</c:v>
                </c:pt>
                <c:pt idx="47">
                  <c:v>12.583984375</c:v>
                </c:pt>
                <c:pt idx="48">
                  <c:v>11.241536458333334</c:v>
                </c:pt>
                <c:pt idx="49">
                  <c:v>10.738606770833334</c:v>
                </c:pt>
                <c:pt idx="50">
                  <c:v>11.984375</c:v>
                </c:pt>
                <c:pt idx="51">
                  <c:v>13.1796875</c:v>
                </c:pt>
                <c:pt idx="52">
                  <c:v>15.033854166666666</c:v>
                </c:pt>
                <c:pt idx="53">
                  <c:v>15.339192708333334</c:v>
                </c:pt>
                <c:pt idx="54">
                  <c:v>15.957682291666666</c:v>
                </c:pt>
                <c:pt idx="55">
                  <c:v>15.9267578125</c:v>
                </c:pt>
                <c:pt idx="56">
                  <c:v>15.903645833333334</c:v>
                </c:pt>
                <c:pt idx="57">
                  <c:v>15.58984375</c:v>
                </c:pt>
                <c:pt idx="58">
                  <c:v>15.332682291666666</c:v>
                </c:pt>
                <c:pt idx="59">
                  <c:v>14.686197916666666</c:v>
                </c:pt>
                <c:pt idx="60">
                  <c:v>14.248697916666666</c:v>
                </c:pt>
                <c:pt idx="61">
                  <c:v>13.926432291666666</c:v>
                </c:pt>
                <c:pt idx="62">
                  <c:v>14.0771484375</c:v>
                </c:pt>
                <c:pt idx="63">
                  <c:v>13.667317708333334</c:v>
                </c:pt>
                <c:pt idx="64">
                  <c:v>13.645182291666666</c:v>
                </c:pt>
                <c:pt idx="65">
                  <c:v>13.506184895833334</c:v>
                </c:pt>
                <c:pt idx="66">
                  <c:v>13.4228515625</c:v>
                </c:pt>
                <c:pt idx="67">
                  <c:v>13.092447916666666</c:v>
                </c:pt>
                <c:pt idx="68">
                  <c:v>11.292643229166666</c:v>
                </c:pt>
                <c:pt idx="69">
                  <c:v>11.6513671875</c:v>
                </c:pt>
                <c:pt idx="70">
                  <c:v>12.155924479166666</c:v>
                </c:pt>
                <c:pt idx="71">
                  <c:v>11.901692708333334</c:v>
                </c:pt>
                <c:pt idx="72">
                  <c:v>12.46484375</c:v>
                </c:pt>
                <c:pt idx="73">
                  <c:v>13.0322265625</c:v>
                </c:pt>
                <c:pt idx="74">
                  <c:v>13.1591796875</c:v>
                </c:pt>
                <c:pt idx="75">
                  <c:v>12.839518229166666</c:v>
                </c:pt>
                <c:pt idx="76">
                  <c:v>12.823893229166666</c:v>
                </c:pt>
                <c:pt idx="77">
                  <c:v>12.8115234375</c:v>
                </c:pt>
                <c:pt idx="78">
                  <c:v>12.618489583333334</c:v>
                </c:pt>
                <c:pt idx="79">
                  <c:v>12.553385416666666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10.17578125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770-93F8-EE4C8616F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RTP_PJSIP_g723!$B$2:$B$3</c15:sqref>
                        </c15:formulaRef>
                      </c:ext>
                    </c:extLst>
                    <c:strCache>
                      <c:ptCount val="2"/>
                      <c:pt idx="0">
                        <c:v>Traffic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RTP_PJSIP_g723!$B$4:$B$89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2700</c:v>
                      </c:pt>
                      <c:pt idx="7">
                        <c:v>9715</c:v>
                      </c:pt>
                      <c:pt idx="8">
                        <c:v>11619</c:v>
                      </c:pt>
                      <c:pt idx="9">
                        <c:v>12915</c:v>
                      </c:pt>
                      <c:pt idx="10">
                        <c:v>14903</c:v>
                      </c:pt>
                      <c:pt idx="11">
                        <c:v>15579</c:v>
                      </c:pt>
                      <c:pt idx="12">
                        <c:v>16630</c:v>
                      </c:pt>
                      <c:pt idx="13">
                        <c:v>17003</c:v>
                      </c:pt>
                      <c:pt idx="14">
                        <c:v>16649</c:v>
                      </c:pt>
                      <c:pt idx="15">
                        <c:v>17223</c:v>
                      </c:pt>
                      <c:pt idx="16">
                        <c:v>16037</c:v>
                      </c:pt>
                      <c:pt idx="17">
                        <c:v>16192</c:v>
                      </c:pt>
                      <c:pt idx="18">
                        <c:v>16943</c:v>
                      </c:pt>
                      <c:pt idx="19">
                        <c:v>16110</c:v>
                      </c:pt>
                      <c:pt idx="20">
                        <c:v>16254</c:v>
                      </c:pt>
                      <c:pt idx="21">
                        <c:v>17126</c:v>
                      </c:pt>
                      <c:pt idx="22">
                        <c:v>12712</c:v>
                      </c:pt>
                      <c:pt idx="23">
                        <c:v>16370</c:v>
                      </c:pt>
                      <c:pt idx="24">
                        <c:v>16442</c:v>
                      </c:pt>
                      <c:pt idx="25">
                        <c:v>16314</c:v>
                      </c:pt>
                      <c:pt idx="26">
                        <c:v>17034</c:v>
                      </c:pt>
                      <c:pt idx="27">
                        <c:v>16679</c:v>
                      </c:pt>
                      <c:pt idx="28">
                        <c:v>16166</c:v>
                      </c:pt>
                      <c:pt idx="29">
                        <c:v>16507</c:v>
                      </c:pt>
                      <c:pt idx="30">
                        <c:v>16478</c:v>
                      </c:pt>
                      <c:pt idx="31">
                        <c:v>16463</c:v>
                      </c:pt>
                      <c:pt idx="32">
                        <c:v>16016</c:v>
                      </c:pt>
                      <c:pt idx="33">
                        <c:v>16531</c:v>
                      </c:pt>
                      <c:pt idx="34">
                        <c:v>16631</c:v>
                      </c:pt>
                      <c:pt idx="35">
                        <c:v>16252</c:v>
                      </c:pt>
                      <c:pt idx="36">
                        <c:v>16471</c:v>
                      </c:pt>
                      <c:pt idx="37">
                        <c:v>16510</c:v>
                      </c:pt>
                      <c:pt idx="38">
                        <c:v>16349</c:v>
                      </c:pt>
                      <c:pt idx="39">
                        <c:v>16751</c:v>
                      </c:pt>
                      <c:pt idx="40">
                        <c:v>16143</c:v>
                      </c:pt>
                      <c:pt idx="41">
                        <c:v>15967</c:v>
                      </c:pt>
                      <c:pt idx="42">
                        <c:v>16806</c:v>
                      </c:pt>
                      <c:pt idx="43">
                        <c:v>16379</c:v>
                      </c:pt>
                      <c:pt idx="44">
                        <c:v>15258</c:v>
                      </c:pt>
                      <c:pt idx="45">
                        <c:v>15315</c:v>
                      </c:pt>
                      <c:pt idx="46">
                        <c:v>13678</c:v>
                      </c:pt>
                      <c:pt idx="47">
                        <c:v>12138</c:v>
                      </c:pt>
                      <c:pt idx="48">
                        <c:v>10758</c:v>
                      </c:pt>
                      <c:pt idx="49">
                        <c:v>9517</c:v>
                      </c:pt>
                      <c:pt idx="50">
                        <c:v>8374</c:v>
                      </c:pt>
                      <c:pt idx="51">
                        <c:v>9473</c:v>
                      </c:pt>
                      <c:pt idx="52">
                        <c:v>13724</c:v>
                      </c:pt>
                      <c:pt idx="53">
                        <c:v>14330</c:v>
                      </c:pt>
                      <c:pt idx="54">
                        <c:v>15155</c:v>
                      </c:pt>
                      <c:pt idx="55">
                        <c:v>16253</c:v>
                      </c:pt>
                      <c:pt idx="56">
                        <c:v>15745</c:v>
                      </c:pt>
                      <c:pt idx="57">
                        <c:v>15438</c:v>
                      </c:pt>
                      <c:pt idx="58">
                        <c:v>15546</c:v>
                      </c:pt>
                      <c:pt idx="59">
                        <c:v>15407</c:v>
                      </c:pt>
                      <c:pt idx="60">
                        <c:v>15098</c:v>
                      </c:pt>
                      <c:pt idx="61">
                        <c:v>13659</c:v>
                      </c:pt>
                      <c:pt idx="62">
                        <c:v>14450</c:v>
                      </c:pt>
                      <c:pt idx="63">
                        <c:v>14414</c:v>
                      </c:pt>
                      <c:pt idx="64">
                        <c:v>13945</c:v>
                      </c:pt>
                      <c:pt idx="65">
                        <c:v>13430</c:v>
                      </c:pt>
                      <c:pt idx="66">
                        <c:v>13413</c:v>
                      </c:pt>
                      <c:pt idx="67">
                        <c:v>12753</c:v>
                      </c:pt>
                      <c:pt idx="68">
                        <c:v>12534</c:v>
                      </c:pt>
                      <c:pt idx="69">
                        <c:v>12335</c:v>
                      </c:pt>
                      <c:pt idx="70">
                        <c:v>12493</c:v>
                      </c:pt>
                      <c:pt idx="71">
                        <c:v>12671</c:v>
                      </c:pt>
                      <c:pt idx="72">
                        <c:v>12361</c:v>
                      </c:pt>
                      <c:pt idx="73">
                        <c:v>12579</c:v>
                      </c:pt>
                      <c:pt idx="74">
                        <c:v>12774</c:v>
                      </c:pt>
                      <c:pt idx="75">
                        <c:v>12576</c:v>
                      </c:pt>
                      <c:pt idx="76">
                        <c:v>12488</c:v>
                      </c:pt>
                      <c:pt idx="77">
                        <c:v>12334</c:v>
                      </c:pt>
                      <c:pt idx="78">
                        <c:v>12496</c:v>
                      </c:pt>
                      <c:pt idx="79">
                        <c:v>12563</c:v>
                      </c:pt>
                      <c:pt idx="80">
                        <c:v>12219</c:v>
                      </c:pt>
                      <c:pt idx="81">
                        <c:v>12477</c:v>
                      </c:pt>
                      <c:pt idx="82">
                        <c:v>12676</c:v>
                      </c:pt>
                      <c:pt idx="83">
                        <c:v>12463</c:v>
                      </c:pt>
                      <c:pt idx="84">
                        <c:v>12902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31B3-4770-93F8-EE4C8616FED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RTP_PJSIP_g723!$D$4:$D$89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5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5289</c:v>
                      </c:pt>
                      <c:pt idx="7">
                        <c:v>10733</c:v>
                      </c:pt>
                      <c:pt idx="8">
                        <c:v>11539</c:v>
                      </c:pt>
                      <c:pt idx="9">
                        <c:v>13110</c:v>
                      </c:pt>
                      <c:pt idx="10">
                        <c:v>15034</c:v>
                      </c:pt>
                      <c:pt idx="11">
                        <c:v>15331</c:v>
                      </c:pt>
                      <c:pt idx="12">
                        <c:v>16636</c:v>
                      </c:pt>
                      <c:pt idx="13">
                        <c:v>17079</c:v>
                      </c:pt>
                      <c:pt idx="14">
                        <c:v>16542</c:v>
                      </c:pt>
                      <c:pt idx="15">
                        <c:v>16656</c:v>
                      </c:pt>
                      <c:pt idx="16">
                        <c:v>15598</c:v>
                      </c:pt>
                      <c:pt idx="17">
                        <c:v>16573</c:v>
                      </c:pt>
                      <c:pt idx="18">
                        <c:v>16919</c:v>
                      </c:pt>
                      <c:pt idx="19">
                        <c:v>16043</c:v>
                      </c:pt>
                      <c:pt idx="20">
                        <c:v>16298</c:v>
                      </c:pt>
                      <c:pt idx="21">
                        <c:v>16553</c:v>
                      </c:pt>
                      <c:pt idx="22">
                        <c:v>15728</c:v>
                      </c:pt>
                      <c:pt idx="23">
                        <c:v>16336</c:v>
                      </c:pt>
                      <c:pt idx="24">
                        <c:v>15731</c:v>
                      </c:pt>
                      <c:pt idx="25">
                        <c:v>16310</c:v>
                      </c:pt>
                      <c:pt idx="26">
                        <c:v>16574</c:v>
                      </c:pt>
                      <c:pt idx="27">
                        <c:v>16111</c:v>
                      </c:pt>
                      <c:pt idx="28">
                        <c:v>16200</c:v>
                      </c:pt>
                      <c:pt idx="29">
                        <c:v>16542</c:v>
                      </c:pt>
                      <c:pt idx="30">
                        <c:v>18736</c:v>
                      </c:pt>
                      <c:pt idx="31">
                        <c:v>16176</c:v>
                      </c:pt>
                      <c:pt idx="32">
                        <c:v>16184</c:v>
                      </c:pt>
                      <c:pt idx="33">
                        <c:v>16819</c:v>
                      </c:pt>
                      <c:pt idx="34">
                        <c:v>16843</c:v>
                      </c:pt>
                      <c:pt idx="35">
                        <c:v>16239</c:v>
                      </c:pt>
                      <c:pt idx="36">
                        <c:v>16430</c:v>
                      </c:pt>
                      <c:pt idx="37">
                        <c:v>16355</c:v>
                      </c:pt>
                      <c:pt idx="38">
                        <c:v>16301</c:v>
                      </c:pt>
                      <c:pt idx="39">
                        <c:v>16171</c:v>
                      </c:pt>
                      <c:pt idx="40">
                        <c:v>15299</c:v>
                      </c:pt>
                      <c:pt idx="41">
                        <c:v>17107</c:v>
                      </c:pt>
                      <c:pt idx="42">
                        <c:v>16591</c:v>
                      </c:pt>
                      <c:pt idx="43">
                        <c:v>15830</c:v>
                      </c:pt>
                      <c:pt idx="44">
                        <c:v>16009</c:v>
                      </c:pt>
                      <c:pt idx="45">
                        <c:v>16178</c:v>
                      </c:pt>
                      <c:pt idx="46">
                        <c:v>14566</c:v>
                      </c:pt>
                      <c:pt idx="47">
                        <c:v>13232</c:v>
                      </c:pt>
                      <c:pt idx="48">
                        <c:v>11927</c:v>
                      </c:pt>
                      <c:pt idx="49">
                        <c:v>10638</c:v>
                      </c:pt>
                      <c:pt idx="50">
                        <c:v>13020</c:v>
                      </c:pt>
                      <c:pt idx="51">
                        <c:v>15118</c:v>
                      </c:pt>
                      <c:pt idx="52">
                        <c:v>15732</c:v>
                      </c:pt>
                      <c:pt idx="53">
                        <c:v>15602</c:v>
                      </c:pt>
                      <c:pt idx="54">
                        <c:v>17103</c:v>
                      </c:pt>
                      <c:pt idx="55">
                        <c:v>16283</c:v>
                      </c:pt>
                      <c:pt idx="56">
                        <c:v>17092</c:v>
                      </c:pt>
                      <c:pt idx="57">
                        <c:v>16953</c:v>
                      </c:pt>
                      <c:pt idx="58">
                        <c:v>16534</c:v>
                      </c:pt>
                      <c:pt idx="59">
                        <c:v>15149</c:v>
                      </c:pt>
                      <c:pt idx="60">
                        <c:v>14135</c:v>
                      </c:pt>
                      <c:pt idx="61">
                        <c:v>14374</c:v>
                      </c:pt>
                      <c:pt idx="62">
                        <c:v>14567</c:v>
                      </c:pt>
                      <c:pt idx="63">
                        <c:v>14062</c:v>
                      </c:pt>
                      <c:pt idx="64">
                        <c:v>14331</c:v>
                      </c:pt>
                      <c:pt idx="65">
                        <c:v>14528</c:v>
                      </c:pt>
                      <c:pt idx="66">
                        <c:v>14352</c:v>
                      </c:pt>
                      <c:pt idx="67">
                        <c:v>14274</c:v>
                      </c:pt>
                      <c:pt idx="68">
                        <c:v>8841</c:v>
                      </c:pt>
                      <c:pt idx="69">
                        <c:v>9955</c:v>
                      </c:pt>
                      <c:pt idx="70">
                        <c:v>11706</c:v>
                      </c:pt>
                      <c:pt idx="71">
                        <c:v>10445</c:v>
                      </c:pt>
                      <c:pt idx="72">
                        <c:v>12279</c:v>
                      </c:pt>
                      <c:pt idx="73">
                        <c:v>14005</c:v>
                      </c:pt>
                      <c:pt idx="74">
                        <c:v>14100</c:v>
                      </c:pt>
                      <c:pt idx="75">
                        <c:v>13577</c:v>
                      </c:pt>
                      <c:pt idx="76">
                        <c:v>13584</c:v>
                      </c:pt>
                      <c:pt idx="77">
                        <c:v>13331</c:v>
                      </c:pt>
                      <c:pt idx="78">
                        <c:v>13457</c:v>
                      </c:pt>
                      <c:pt idx="79">
                        <c:v>12927</c:v>
                      </c:pt>
                      <c:pt idx="80">
                        <c:v>13241</c:v>
                      </c:pt>
                      <c:pt idx="81">
                        <c:v>13348</c:v>
                      </c:pt>
                      <c:pt idx="82">
                        <c:v>13238</c:v>
                      </c:pt>
                      <c:pt idx="83">
                        <c:v>13203</c:v>
                      </c:pt>
                      <c:pt idx="84">
                        <c:v>13665</c:v>
                      </c:pt>
                      <c:pt idx="85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1B3-4770-93F8-EE4C8616FED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RTP_PJSIP_g723!$F$4:$F$87</c15:sqref>
                        </c15:formulaRef>
                      </c:ext>
                    </c:extLst>
                    <c:numCache>
                      <c:formatCode>0.00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5510</c:v>
                      </c:pt>
                      <c:pt idx="7">
                        <c:v>10770</c:v>
                      </c:pt>
                      <c:pt idx="8">
                        <c:v>11566</c:v>
                      </c:pt>
                      <c:pt idx="9">
                        <c:v>13180</c:v>
                      </c:pt>
                      <c:pt idx="10">
                        <c:v>14959</c:v>
                      </c:pt>
                      <c:pt idx="11">
                        <c:v>15226</c:v>
                      </c:pt>
                      <c:pt idx="12">
                        <c:v>16988</c:v>
                      </c:pt>
                      <c:pt idx="13">
                        <c:v>17327</c:v>
                      </c:pt>
                      <c:pt idx="14">
                        <c:v>16487</c:v>
                      </c:pt>
                      <c:pt idx="15">
                        <c:v>16359</c:v>
                      </c:pt>
                      <c:pt idx="16">
                        <c:v>16387</c:v>
                      </c:pt>
                      <c:pt idx="17">
                        <c:v>16746</c:v>
                      </c:pt>
                      <c:pt idx="18">
                        <c:v>17108</c:v>
                      </c:pt>
                      <c:pt idx="19">
                        <c:v>16240</c:v>
                      </c:pt>
                      <c:pt idx="20">
                        <c:v>15968</c:v>
                      </c:pt>
                      <c:pt idx="21">
                        <c:v>16546</c:v>
                      </c:pt>
                      <c:pt idx="22">
                        <c:v>16444</c:v>
                      </c:pt>
                      <c:pt idx="23">
                        <c:v>16252</c:v>
                      </c:pt>
                      <c:pt idx="24">
                        <c:v>16514</c:v>
                      </c:pt>
                      <c:pt idx="25">
                        <c:v>16556</c:v>
                      </c:pt>
                      <c:pt idx="26">
                        <c:v>16311</c:v>
                      </c:pt>
                      <c:pt idx="27">
                        <c:v>15916</c:v>
                      </c:pt>
                      <c:pt idx="28">
                        <c:v>16300</c:v>
                      </c:pt>
                      <c:pt idx="29">
                        <c:v>16322</c:v>
                      </c:pt>
                      <c:pt idx="30">
                        <c:v>16107</c:v>
                      </c:pt>
                      <c:pt idx="31">
                        <c:v>16417</c:v>
                      </c:pt>
                      <c:pt idx="32">
                        <c:v>15869</c:v>
                      </c:pt>
                      <c:pt idx="33">
                        <c:v>15964</c:v>
                      </c:pt>
                      <c:pt idx="34">
                        <c:v>16896</c:v>
                      </c:pt>
                      <c:pt idx="35">
                        <c:v>16229</c:v>
                      </c:pt>
                      <c:pt idx="36">
                        <c:v>15799</c:v>
                      </c:pt>
                      <c:pt idx="37">
                        <c:v>16978</c:v>
                      </c:pt>
                      <c:pt idx="38">
                        <c:v>17175</c:v>
                      </c:pt>
                      <c:pt idx="39">
                        <c:v>16525</c:v>
                      </c:pt>
                      <c:pt idx="40">
                        <c:v>14862</c:v>
                      </c:pt>
                      <c:pt idx="41">
                        <c:v>16962</c:v>
                      </c:pt>
                      <c:pt idx="42">
                        <c:v>16064</c:v>
                      </c:pt>
                      <c:pt idx="43">
                        <c:v>15441</c:v>
                      </c:pt>
                      <c:pt idx="44">
                        <c:v>15967</c:v>
                      </c:pt>
                      <c:pt idx="45">
                        <c:v>15842</c:v>
                      </c:pt>
                      <c:pt idx="46">
                        <c:v>14374</c:v>
                      </c:pt>
                      <c:pt idx="47">
                        <c:v>13288</c:v>
                      </c:pt>
                      <c:pt idx="48">
                        <c:v>11849</c:v>
                      </c:pt>
                      <c:pt idx="49">
                        <c:v>12834</c:v>
                      </c:pt>
                      <c:pt idx="50">
                        <c:v>15422</c:v>
                      </c:pt>
                      <c:pt idx="51">
                        <c:v>15897</c:v>
                      </c:pt>
                      <c:pt idx="52">
                        <c:v>16728</c:v>
                      </c:pt>
                      <c:pt idx="53">
                        <c:v>17190</c:v>
                      </c:pt>
                      <c:pt idx="54">
                        <c:v>16764</c:v>
                      </c:pt>
                      <c:pt idx="55">
                        <c:v>16391</c:v>
                      </c:pt>
                      <c:pt idx="56">
                        <c:v>16019</c:v>
                      </c:pt>
                      <c:pt idx="57">
                        <c:v>15501</c:v>
                      </c:pt>
                      <c:pt idx="58">
                        <c:v>15022</c:v>
                      </c:pt>
                      <c:pt idx="59">
                        <c:v>14560</c:v>
                      </c:pt>
                      <c:pt idx="60">
                        <c:v>14539</c:v>
                      </c:pt>
                      <c:pt idx="61">
                        <c:v>14749</c:v>
                      </c:pt>
                      <c:pt idx="62">
                        <c:v>14228</c:v>
                      </c:pt>
                      <c:pt idx="63">
                        <c:v>13510</c:v>
                      </c:pt>
                      <c:pt idx="64">
                        <c:v>13642</c:v>
                      </c:pt>
                      <c:pt idx="65">
                        <c:v>13533</c:v>
                      </c:pt>
                      <c:pt idx="66">
                        <c:v>13470</c:v>
                      </c:pt>
                      <c:pt idx="67">
                        <c:v>13193</c:v>
                      </c:pt>
                      <c:pt idx="68">
                        <c:v>13316</c:v>
                      </c:pt>
                      <c:pt idx="69">
                        <c:v>13503</c:v>
                      </c:pt>
                      <c:pt idx="70">
                        <c:v>13144</c:v>
                      </c:pt>
                      <c:pt idx="71">
                        <c:v>13446</c:v>
                      </c:pt>
                      <c:pt idx="72">
                        <c:v>13652</c:v>
                      </c:pt>
                      <c:pt idx="73">
                        <c:v>13451</c:v>
                      </c:pt>
                      <c:pt idx="74">
                        <c:v>13551</c:v>
                      </c:pt>
                      <c:pt idx="75">
                        <c:v>13290</c:v>
                      </c:pt>
                      <c:pt idx="76">
                        <c:v>13323</c:v>
                      </c:pt>
                      <c:pt idx="77">
                        <c:v>13692</c:v>
                      </c:pt>
                      <c:pt idx="78">
                        <c:v>12811</c:v>
                      </c:pt>
                      <c:pt idx="79">
                        <c:v>13074</c:v>
                      </c:pt>
                      <c:pt idx="80">
                        <c:v>13495</c:v>
                      </c:pt>
                      <c:pt idx="81">
                        <c:v>12605</c:v>
                      </c:pt>
                      <c:pt idx="82">
                        <c:v>4693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1B3-4770-93F8-EE4C8616FED2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RTP_PJSIP_g723!$AM$8</c:f>
              <c:strCache>
                <c:ptCount val="1"/>
                <c:pt idx="0">
                  <c:v>PJSIP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RTP_PJSIP_g723!$AN$7:$AQ$7</c:f>
              <c:strCache>
                <c:ptCount val="4"/>
                <c:pt idx="0">
                  <c:v>Měření 1</c:v>
                </c:pt>
                <c:pt idx="1">
                  <c:v>Měření 2 </c:v>
                </c:pt>
                <c:pt idx="2">
                  <c:v>Měření 3</c:v>
                </c:pt>
                <c:pt idx="3">
                  <c:v>Průměr</c:v>
                </c:pt>
              </c:strCache>
            </c:strRef>
          </c:cat>
          <c:val>
            <c:numRef>
              <c:f>RTP_PJSIP_g723!$AN$8:$AQ$8</c:f>
              <c:numCache>
                <c:formatCode>General</c:formatCode>
                <c:ptCount val="4"/>
                <c:pt idx="0">
                  <c:v>550</c:v>
                </c:pt>
                <c:pt idx="1">
                  <c:v>549</c:v>
                </c:pt>
                <c:pt idx="2">
                  <c:v>583</c:v>
                </c:pt>
                <c:pt idx="3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E9-4FC8-A8CE-52D139DCC755}"/>
            </c:ext>
          </c:extLst>
        </c:ser>
        <c:ser>
          <c:idx val="1"/>
          <c:order val="1"/>
          <c:tx>
            <c:strRef>
              <c:f>RTP_PJSIP_g723!$AM$9</c:f>
              <c:strCache>
                <c:ptCount val="1"/>
                <c:pt idx="0">
                  <c:v>SIP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RTP_PJSIP_g723!$AN$7:$AQ$7</c:f>
              <c:strCache>
                <c:ptCount val="4"/>
                <c:pt idx="0">
                  <c:v>Měření 1</c:v>
                </c:pt>
                <c:pt idx="1">
                  <c:v>Měření 2 </c:v>
                </c:pt>
                <c:pt idx="2">
                  <c:v>Měření 3</c:v>
                </c:pt>
                <c:pt idx="3">
                  <c:v>Průměr</c:v>
                </c:pt>
              </c:strCache>
            </c:strRef>
          </c:cat>
          <c:val>
            <c:numRef>
              <c:f>RTP_PJSIP_g723!$AN$9:$AQ$9</c:f>
              <c:numCache>
                <c:formatCode>General</c:formatCode>
                <c:ptCount val="4"/>
                <c:pt idx="0">
                  <c:v>549</c:v>
                </c:pt>
                <c:pt idx="1">
                  <c:v>582</c:v>
                </c:pt>
                <c:pt idx="2">
                  <c:v>563</c:v>
                </c:pt>
                <c:pt idx="3">
                  <c:v>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E9-4FC8-A8CE-52D139DCC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1137664"/>
        <c:axId val="1671121024"/>
      </c:barChart>
      <c:catAx>
        <c:axId val="167113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121024"/>
        <c:crosses val="autoZero"/>
        <c:auto val="1"/>
        <c:lblAlgn val="ctr"/>
        <c:lblOffset val="100"/>
        <c:noMultiLvlLbl val="0"/>
      </c:catAx>
      <c:valAx>
        <c:axId val="16711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13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</a:t>
            </a:r>
            <a:r>
              <a:rPr lang="en-US">
                <a:solidFill>
                  <a:sysClr val="windowText" lastClr="000000"/>
                </a:solidFill>
              </a:rPr>
              <a:t>1.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RTP_PJSIP_g723!$I$3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RTP_PJSIP_g723!$L$4:$L$88</c:f>
              <c:numCache>
                <c:formatCode>General</c:formatCode>
                <c:ptCount val="85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2.5302734375</c:v>
                </c:pt>
                <c:pt idx="7">
                  <c:v>8.345703125</c:v>
                </c:pt>
                <c:pt idx="8">
                  <c:v>11.1171875</c:v>
                </c:pt>
                <c:pt idx="9">
                  <c:v>12.6630859375</c:v>
                </c:pt>
                <c:pt idx="10">
                  <c:v>14.5791015625</c:v>
                </c:pt>
                <c:pt idx="11">
                  <c:v>15.490234375</c:v>
                </c:pt>
                <c:pt idx="12">
                  <c:v>16.75390625</c:v>
                </c:pt>
                <c:pt idx="13">
                  <c:v>18.1806640625</c:v>
                </c:pt>
                <c:pt idx="14">
                  <c:v>18.810546875</c:v>
                </c:pt>
                <c:pt idx="15">
                  <c:v>19.89453125</c:v>
                </c:pt>
                <c:pt idx="16">
                  <c:v>20.6171875</c:v>
                </c:pt>
                <c:pt idx="17">
                  <c:v>21.123046875</c:v>
                </c:pt>
                <c:pt idx="18">
                  <c:v>22.3193359375</c:v>
                </c:pt>
                <c:pt idx="19">
                  <c:v>22.318359375</c:v>
                </c:pt>
                <c:pt idx="20">
                  <c:v>22.4658203125</c:v>
                </c:pt>
                <c:pt idx="21">
                  <c:v>22.9765625</c:v>
                </c:pt>
                <c:pt idx="22">
                  <c:v>23.0107421875</c:v>
                </c:pt>
                <c:pt idx="23">
                  <c:v>23.779296875</c:v>
                </c:pt>
                <c:pt idx="24">
                  <c:v>23.421875</c:v>
                </c:pt>
                <c:pt idx="25">
                  <c:v>23.4384765625</c:v>
                </c:pt>
                <c:pt idx="26">
                  <c:v>24.6533203125</c:v>
                </c:pt>
                <c:pt idx="27">
                  <c:v>24.5419921875</c:v>
                </c:pt>
                <c:pt idx="28">
                  <c:v>24.6796875</c:v>
                </c:pt>
                <c:pt idx="29">
                  <c:v>25.58203125</c:v>
                </c:pt>
                <c:pt idx="30">
                  <c:v>25.716796875</c:v>
                </c:pt>
                <c:pt idx="31">
                  <c:v>26.0595703125</c:v>
                </c:pt>
                <c:pt idx="32">
                  <c:v>25.4287109375</c:v>
                </c:pt>
                <c:pt idx="33">
                  <c:v>25.44921875</c:v>
                </c:pt>
                <c:pt idx="34">
                  <c:v>26.1474609375</c:v>
                </c:pt>
                <c:pt idx="35">
                  <c:v>26.08984375</c:v>
                </c:pt>
                <c:pt idx="36">
                  <c:v>25.7880859375</c:v>
                </c:pt>
                <c:pt idx="37">
                  <c:v>26.1298828125</c:v>
                </c:pt>
                <c:pt idx="38">
                  <c:v>25.7177734375</c:v>
                </c:pt>
                <c:pt idx="39">
                  <c:v>25.783203125</c:v>
                </c:pt>
                <c:pt idx="40">
                  <c:v>25.224609375</c:v>
                </c:pt>
                <c:pt idx="41">
                  <c:v>25.248046875</c:v>
                </c:pt>
                <c:pt idx="42">
                  <c:v>25.931640625</c:v>
                </c:pt>
                <c:pt idx="43">
                  <c:v>25.4580078125</c:v>
                </c:pt>
                <c:pt idx="44">
                  <c:v>24.681640625</c:v>
                </c:pt>
                <c:pt idx="45">
                  <c:v>22.232421875</c:v>
                </c:pt>
                <c:pt idx="46">
                  <c:v>14.287109375</c:v>
                </c:pt>
                <c:pt idx="47">
                  <c:v>12.591796875</c:v>
                </c:pt>
                <c:pt idx="48">
                  <c:v>11.19921875</c:v>
                </c:pt>
                <c:pt idx="49">
                  <c:v>9.9345703125</c:v>
                </c:pt>
                <c:pt idx="50">
                  <c:v>8.9140625</c:v>
                </c:pt>
                <c:pt idx="51">
                  <c:v>9.80078125</c:v>
                </c:pt>
                <c:pt idx="52">
                  <c:v>13.447265625</c:v>
                </c:pt>
                <c:pt idx="53">
                  <c:v>14.2890625</c:v>
                </c:pt>
                <c:pt idx="54">
                  <c:v>15.001953125</c:v>
                </c:pt>
                <c:pt idx="55">
                  <c:v>16.115234375</c:v>
                </c:pt>
                <c:pt idx="56">
                  <c:v>15.689453125</c:v>
                </c:pt>
                <c:pt idx="57">
                  <c:v>15.384765625</c:v>
                </c:pt>
                <c:pt idx="58">
                  <c:v>15.5712890625</c:v>
                </c:pt>
                <c:pt idx="59">
                  <c:v>15.3837890625</c:v>
                </c:pt>
                <c:pt idx="60">
                  <c:v>15.12109375</c:v>
                </c:pt>
                <c:pt idx="61">
                  <c:v>14.15234375</c:v>
                </c:pt>
                <c:pt idx="62">
                  <c:v>14.3115234375</c:v>
                </c:pt>
                <c:pt idx="63">
                  <c:v>14.4951171875</c:v>
                </c:pt>
                <c:pt idx="64">
                  <c:v>14.00390625</c:v>
                </c:pt>
                <c:pt idx="65">
                  <c:v>13.3837890625</c:v>
                </c:pt>
                <c:pt idx="66">
                  <c:v>13.3779296875</c:v>
                </c:pt>
                <c:pt idx="67">
                  <c:v>12.76953125</c:v>
                </c:pt>
                <c:pt idx="68">
                  <c:v>12.49609375</c:v>
                </c:pt>
                <c:pt idx="69">
                  <c:v>12.2607421875</c:v>
                </c:pt>
                <c:pt idx="70">
                  <c:v>12.4326171875</c:v>
                </c:pt>
                <c:pt idx="71">
                  <c:v>12.6162109375</c:v>
                </c:pt>
                <c:pt idx="72">
                  <c:v>12.279296875</c:v>
                </c:pt>
                <c:pt idx="73">
                  <c:v>12.4677734375</c:v>
                </c:pt>
                <c:pt idx="74">
                  <c:v>12.6552734375</c:v>
                </c:pt>
                <c:pt idx="75">
                  <c:v>12.513671875</c:v>
                </c:pt>
                <c:pt idx="76">
                  <c:v>12.4833984375</c:v>
                </c:pt>
                <c:pt idx="77">
                  <c:v>12.2646484375</c:v>
                </c:pt>
                <c:pt idx="78">
                  <c:v>12.4814453125</c:v>
                </c:pt>
                <c:pt idx="79">
                  <c:v>12.5625</c:v>
                </c:pt>
                <c:pt idx="80">
                  <c:v>12.4150390625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14-42D2-BFFC-2FAF28A4091B}"/>
            </c:ext>
          </c:extLst>
        </c:ser>
        <c:ser>
          <c:idx val="4"/>
          <c:order val="4"/>
          <c:tx>
            <c:strRef>
              <c:f>RTP_PJSIP_g723!$H$3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RTP_PJSIP_g723!$K$4:$K$88</c:f>
              <c:numCache>
                <c:formatCode>General</c:formatCode>
                <c:ptCount val="85"/>
                <c:pt idx="0">
                  <c:v>4.8828125E-3</c:v>
                </c:pt>
                <c:pt idx="1">
                  <c:v>2.9296875E-3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9.765625E-4</c:v>
                </c:pt>
                <c:pt idx="6">
                  <c:v>2.63671875</c:v>
                </c:pt>
                <c:pt idx="7">
                  <c:v>9.4873046875</c:v>
                </c:pt>
                <c:pt idx="8">
                  <c:v>11.3466796875</c:v>
                </c:pt>
                <c:pt idx="9">
                  <c:v>12.6123046875</c:v>
                </c:pt>
                <c:pt idx="10">
                  <c:v>14.5537109375</c:v>
                </c:pt>
                <c:pt idx="11">
                  <c:v>15.2138671875</c:v>
                </c:pt>
                <c:pt idx="12">
                  <c:v>16.240234375</c:v>
                </c:pt>
                <c:pt idx="13">
                  <c:v>16.6044921875</c:v>
                </c:pt>
                <c:pt idx="14">
                  <c:v>16.2587890625</c:v>
                </c:pt>
                <c:pt idx="15">
                  <c:v>16.8193359375</c:v>
                </c:pt>
                <c:pt idx="16">
                  <c:v>15.6611328125</c:v>
                </c:pt>
                <c:pt idx="17">
                  <c:v>15.8125</c:v>
                </c:pt>
                <c:pt idx="18">
                  <c:v>16.5458984375</c:v>
                </c:pt>
                <c:pt idx="19">
                  <c:v>15.732421875</c:v>
                </c:pt>
                <c:pt idx="20">
                  <c:v>15.873046875</c:v>
                </c:pt>
                <c:pt idx="21">
                  <c:v>16.724609375</c:v>
                </c:pt>
                <c:pt idx="22">
                  <c:v>12.4140625</c:v>
                </c:pt>
                <c:pt idx="23">
                  <c:v>15.986328125</c:v>
                </c:pt>
                <c:pt idx="24">
                  <c:v>16.056640625</c:v>
                </c:pt>
                <c:pt idx="25">
                  <c:v>15.931640625</c:v>
                </c:pt>
                <c:pt idx="26">
                  <c:v>16.634765625</c:v>
                </c:pt>
                <c:pt idx="27">
                  <c:v>16.2880859375</c:v>
                </c:pt>
                <c:pt idx="28">
                  <c:v>15.787109375</c:v>
                </c:pt>
                <c:pt idx="29">
                  <c:v>16.1201171875</c:v>
                </c:pt>
                <c:pt idx="30">
                  <c:v>16.091796875</c:v>
                </c:pt>
                <c:pt idx="31">
                  <c:v>16.0771484375</c:v>
                </c:pt>
                <c:pt idx="32">
                  <c:v>15.640625</c:v>
                </c:pt>
                <c:pt idx="33">
                  <c:v>16.1435546875</c:v>
                </c:pt>
                <c:pt idx="34">
                  <c:v>16.2412109375</c:v>
                </c:pt>
                <c:pt idx="35">
                  <c:v>15.87109375</c:v>
                </c:pt>
                <c:pt idx="36">
                  <c:v>16.0849609375</c:v>
                </c:pt>
                <c:pt idx="37">
                  <c:v>16.123046875</c:v>
                </c:pt>
                <c:pt idx="38">
                  <c:v>15.9658203125</c:v>
                </c:pt>
                <c:pt idx="39">
                  <c:v>16.3583984375</c:v>
                </c:pt>
                <c:pt idx="40">
                  <c:v>15.7646484375</c:v>
                </c:pt>
                <c:pt idx="41">
                  <c:v>15.5927734375</c:v>
                </c:pt>
                <c:pt idx="42">
                  <c:v>16.412109375</c:v>
                </c:pt>
                <c:pt idx="43">
                  <c:v>15.9951171875</c:v>
                </c:pt>
                <c:pt idx="44">
                  <c:v>14.900390625</c:v>
                </c:pt>
                <c:pt idx="45">
                  <c:v>14.9560546875</c:v>
                </c:pt>
                <c:pt idx="46">
                  <c:v>13.357421875</c:v>
                </c:pt>
                <c:pt idx="47">
                  <c:v>11.853515625</c:v>
                </c:pt>
                <c:pt idx="48">
                  <c:v>10.505859375</c:v>
                </c:pt>
                <c:pt idx="49">
                  <c:v>9.2939453125</c:v>
                </c:pt>
                <c:pt idx="50">
                  <c:v>8.177734375</c:v>
                </c:pt>
                <c:pt idx="51">
                  <c:v>9.2509765625</c:v>
                </c:pt>
                <c:pt idx="52">
                  <c:v>13.40234375</c:v>
                </c:pt>
                <c:pt idx="53">
                  <c:v>13.994140625</c:v>
                </c:pt>
                <c:pt idx="54">
                  <c:v>14.7998046875</c:v>
                </c:pt>
                <c:pt idx="55">
                  <c:v>15.8720703125</c:v>
                </c:pt>
                <c:pt idx="56">
                  <c:v>15.3759765625</c:v>
                </c:pt>
                <c:pt idx="57">
                  <c:v>15.076171875</c:v>
                </c:pt>
                <c:pt idx="58">
                  <c:v>15.181640625</c:v>
                </c:pt>
                <c:pt idx="59">
                  <c:v>15.0458984375</c:v>
                </c:pt>
                <c:pt idx="60">
                  <c:v>14.744140625</c:v>
                </c:pt>
                <c:pt idx="61">
                  <c:v>13.3388671875</c:v>
                </c:pt>
                <c:pt idx="62">
                  <c:v>14.111328125</c:v>
                </c:pt>
                <c:pt idx="63">
                  <c:v>14.076171875</c:v>
                </c:pt>
                <c:pt idx="64">
                  <c:v>13.6181640625</c:v>
                </c:pt>
                <c:pt idx="65">
                  <c:v>13.115234375</c:v>
                </c:pt>
                <c:pt idx="66">
                  <c:v>13.0986328125</c:v>
                </c:pt>
                <c:pt idx="67">
                  <c:v>12.4541015625</c:v>
                </c:pt>
                <c:pt idx="68">
                  <c:v>12.240234375</c:v>
                </c:pt>
                <c:pt idx="69">
                  <c:v>12.0458984375</c:v>
                </c:pt>
                <c:pt idx="70">
                  <c:v>12.2001953125</c:v>
                </c:pt>
                <c:pt idx="71">
                  <c:v>12.3740234375</c:v>
                </c:pt>
                <c:pt idx="72">
                  <c:v>12.0712890625</c:v>
                </c:pt>
                <c:pt idx="73">
                  <c:v>12.2841796875</c:v>
                </c:pt>
                <c:pt idx="74">
                  <c:v>12.474609375</c:v>
                </c:pt>
                <c:pt idx="75">
                  <c:v>12.28125</c:v>
                </c:pt>
                <c:pt idx="76">
                  <c:v>12.1953125</c:v>
                </c:pt>
                <c:pt idx="77">
                  <c:v>12.044921875</c:v>
                </c:pt>
                <c:pt idx="78">
                  <c:v>12.203125</c:v>
                </c:pt>
                <c:pt idx="79">
                  <c:v>12.2685546875</c:v>
                </c:pt>
                <c:pt idx="80">
                  <c:v>12.599609375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14-42D2-BFFC-2FAF28A40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RTP_PJSIP_g723!$B$2:$B$3</c15:sqref>
                        </c15:formulaRef>
                      </c:ext>
                    </c:extLst>
                    <c:strCache>
                      <c:ptCount val="2"/>
                      <c:pt idx="0">
                        <c:v>Traffic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RTP_PJSIP_g723!$B$4:$B$89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2700</c:v>
                      </c:pt>
                      <c:pt idx="7">
                        <c:v>9715</c:v>
                      </c:pt>
                      <c:pt idx="8">
                        <c:v>11619</c:v>
                      </c:pt>
                      <c:pt idx="9">
                        <c:v>12915</c:v>
                      </c:pt>
                      <c:pt idx="10">
                        <c:v>14903</c:v>
                      </c:pt>
                      <c:pt idx="11">
                        <c:v>15579</c:v>
                      </c:pt>
                      <c:pt idx="12">
                        <c:v>16630</c:v>
                      </c:pt>
                      <c:pt idx="13">
                        <c:v>17003</c:v>
                      </c:pt>
                      <c:pt idx="14">
                        <c:v>16649</c:v>
                      </c:pt>
                      <c:pt idx="15">
                        <c:v>17223</c:v>
                      </c:pt>
                      <c:pt idx="16">
                        <c:v>16037</c:v>
                      </c:pt>
                      <c:pt idx="17">
                        <c:v>16192</c:v>
                      </c:pt>
                      <c:pt idx="18">
                        <c:v>16943</c:v>
                      </c:pt>
                      <c:pt idx="19">
                        <c:v>16110</c:v>
                      </c:pt>
                      <c:pt idx="20">
                        <c:v>16254</c:v>
                      </c:pt>
                      <c:pt idx="21">
                        <c:v>17126</c:v>
                      </c:pt>
                      <c:pt idx="22">
                        <c:v>12712</c:v>
                      </c:pt>
                      <c:pt idx="23">
                        <c:v>16370</c:v>
                      </c:pt>
                      <c:pt idx="24">
                        <c:v>16442</c:v>
                      </c:pt>
                      <c:pt idx="25">
                        <c:v>16314</c:v>
                      </c:pt>
                      <c:pt idx="26">
                        <c:v>17034</c:v>
                      </c:pt>
                      <c:pt idx="27">
                        <c:v>16679</c:v>
                      </c:pt>
                      <c:pt idx="28">
                        <c:v>16166</c:v>
                      </c:pt>
                      <c:pt idx="29">
                        <c:v>16507</c:v>
                      </c:pt>
                      <c:pt idx="30">
                        <c:v>16478</c:v>
                      </c:pt>
                      <c:pt idx="31">
                        <c:v>16463</c:v>
                      </c:pt>
                      <c:pt idx="32">
                        <c:v>16016</c:v>
                      </c:pt>
                      <c:pt idx="33">
                        <c:v>16531</c:v>
                      </c:pt>
                      <c:pt idx="34">
                        <c:v>16631</c:v>
                      </c:pt>
                      <c:pt idx="35">
                        <c:v>16252</c:v>
                      </c:pt>
                      <c:pt idx="36">
                        <c:v>16471</c:v>
                      </c:pt>
                      <c:pt idx="37">
                        <c:v>16510</c:v>
                      </c:pt>
                      <c:pt idx="38">
                        <c:v>16349</c:v>
                      </c:pt>
                      <c:pt idx="39">
                        <c:v>16751</c:v>
                      </c:pt>
                      <c:pt idx="40">
                        <c:v>16143</c:v>
                      </c:pt>
                      <c:pt idx="41">
                        <c:v>15967</c:v>
                      </c:pt>
                      <c:pt idx="42">
                        <c:v>16806</c:v>
                      </c:pt>
                      <c:pt idx="43">
                        <c:v>16379</c:v>
                      </c:pt>
                      <c:pt idx="44">
                        <c:v>15258</c:v>
                      </c:pt>
                      <c:pt idx="45">
                        <c:v>15315</c:v>
                      </c:pt>
                      <c:pt idx="46">
                        <c:v>13678</c:v>
                      </c:pt>
                      <c:pt idx="47">
                        <c:v>12138</c:v>
                      </c:pt>
                      <c:pt idx="48">
                        <c:v>10758</c:v>
                      </c:pt>
                      <c:pt idx="49">
                        <c:v>9517</c:v>
                      </c:pt>
                      <c:pt idx="50">
                        <c:v>8374</c:v>
                      </c:pt>
                      <c:pt idx="51">
                        <c:v>9473</c:v>
                      </c:pt>
                      <c:pt idx="52">
                        <c:v>13724</c:v>
                      </c:pt>
                      <c:pt idx="53">
                        <c:v>14330</c:v>
                      </c:pt>
                      <c:pt idx="54">
                        <c:v>15155</c:v>
                      </c:pt>
                      <c:pt idx="55">
                        <c:v>16253</c:v>
                      </c:pt>
                      <c:pt idx="56">
                        <c:v>15745</c:v>
                      </c:pt>
                      <c:pt idx="57">
                        <c:v>15438</c:v>
                      </c:pt>
                      <c:pt idx="58">
                        <c:v>15546</c:v>
                      </c:pt>
                      <c:pt idx="59">
                        <c:v>15407</c:v>
                      </c:pt>
                      <c:pt idx="60">
                        <c:v>15098</c:v>
                      </c:pt>
                      <c:pt idx="61">
                        <c:v>13659</c:v>
                      </c:pt>
                      <c:pt idx="62">
                        <c:v>14450</c:v>
                      </c:pt>
                      <c:pt idx="63">
                        <c:v>14414</c:v>
                      </c:pt>
                      <c:pt idx="64">
                        <c:v>13945</c:v>
                      </c:pt>
                      <c:pt idx="65">
                        <c:v>13430</c:v>
                      </c:pt>
                      <c:pt idx="66">
                        <c:v>13413</c:v>
                      </c:pt>
                      <c:pt idx="67">
                        <c:v>12753</c:v>
                      </c:pt>
                      <c:pt idx="68">
                        <c:v>12534</c:v>
                      </c:pt>
                      <c:pt idx="69">
                        <c:v>12335</c:v>
                      </c:pt>
                      <c:pt idx="70">
                        <c:v>12493</c:v>
                      </c:pt>
                      <c:pt idx="71">
                        <c:v>12671</c:v>
                      </c:pt>
                      <c:pt idx="72">
                        <c:v>12361</c:v>
                      </c:pt>
                      <c:pt idx="73">
                        <c:v>12579</c:v>
                      </c:pt>
                      <c:pt idx="74">
                        <c:v>12774</c:v>
                      </c:pt>
                      <c:pt idx="75">
                        <c:v>12576</c:v>
                      </c:pt>
                      <c:pt idx="76">
                        <c:v>12488</c:v>
                      </c:pt>
                      <c:pt idx="77">
                        <c:v>12334</c:v>
                      </c:pt>
                      <c:pt idx="78">
                        <c:v>12496</c:v>
                      </c:pt>
                      <c:pt idx="79">
                        <c:v>12563</c:v>
                      </c:pt>
                      <c:pt idx="80">
                        <c:v>12219</c:v>
                      </c:pt>
                      <c:pt idx="81">
                        <c:v>12477</c:v>
                      </c:pt>
                      <c:pt idx="82">
                        <c:v>12676</c:v>
                      </c:pt>
                      <c:pt idx="83">
                        <c:v>12463</c:v>
                      </c:pt>
                      <c:pt idx="84">
                        <c:v>12902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0F14-42D2-BFFC-2FAF28A4091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RTP_PJSIP_g723!$D$4:$D$89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5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5289</c:v>
                      </c:pt>
                      <c:pt idx="7">
                        <c:v>10733</c:v>
                      </c:pt>
                      <c:pt idx="8">
                        <c:v>11539</c:v>
                      </c:pt>
                      <c:pt idx="9">
                        <c:v>13110</c:v>
                      </c:pt>
                      <c:pt idx="10">
                        <c:v>15034</c:v>
                      </c:pt>
                      <c:pt idx="11">
                        <c:v>15331</c:v>
                      </c:pt>
                      <c:pt idx="12">
                        <c:v>16636</c:v>
                      </c:pt>
                      <c:pt idx="13">
                        <c:v>17079</c:v>
                      </c:pt>
                      <c:pt idx="14">
                        <c:v>16542</c:v>
                      </c:pt>
                      <c:pt idx="15">
                        <c:v>16656</c:v>
                      </c:pt>
                      <c:pt idx="16">
                        <c:v>15598</c:v>
                      </c:pt>
                      <c:pt idx="17">
                        <c:v>16573</c:v>
                      </c:pt>
                      <c:pt idx="18">
                        <c:v>16919</c:v>
                      </c:pt>
                      <c:pt idx="19">
                        <c:v>16043</c:v>
                      </c:pt>
                      <c:pt idx="20">
                        <c:v>16298</c:v>
                      </c:pt>
                      <c:pt idx="21">
                        <c:v>16553</c:v>
                      </c:pt>
                      <c:pt idx="22">
                        <c:v>15728</c:v>
                      </c:pt>
                      <c:pt idx="23">
                        <c:v>16336</c:v>
                      </c:pt>
                      <c:pt idx="24">
                        <c:v>15731</c:v>
                      </c:pt>
                      <c:pt idx="25">
                        <c:v>16310</c:v>
                      </c:pt>
                      <c:pt idx="26">
                        <c:v>16574</c:v>
                      </c:pt>
                      <c:pt idx="27">
                        <c:v>16111</c:v>
                      </c:pt>
                      <c:pt idx="28">
                        <c:v>16200</c:v>
                      </c:pt>
                      <c:pt idx="29">
                        <c:v>16542</c:v>
                      </c:pt>
                      <c:pt idx="30">
                        <c:v>18736</c:v>
                      </c:pt>
                      <c:pt idx="31">
                        <c:v>16176</c:v>
                      </c:pt>
                      <c:pt idx="32">
                        <c:v>16184</c:v>
                      </c:pt>
                      <c:pt idx="33">
                        <c:v>16819</c:v>
                      </c:pt>
                      <c:pt idx="34">
                        <c:v>16843</c:v>
                      </c:pt>
                      <c:pt idx="35">
                        <c:v>16239</c:v>
                      </c:pt>
                      <c:pt idx="36">
                        <c:v>16430</c:v>
                      </c:pt>
                      <c:pt idx="37">
                        <c:v>16355</c:v>
                      </c:pt>
                      <c:pt idx="38">
                        <c:v>16301</c:v>
                      </c:pt>
                      <c:pt idx="39">
                        <c:v>16171</c:v>
                      </c:pt>
                      <c:pt idx="40">
                        <c:v>15299</c:v>
                      </c:pt>
                      <c:pt idx="41">
                        <c:v>17107</c:v>
                      </c:pt>
                      <c:pt idx="42">
                        <c:v>16591</c:v>
                      </c:pt>
                      <c:pt idx="43">
                        <c:v>15830</c:v>
                      </c:pt>
                      <c:pt idx="44">
                        <c:v>16009</c:v>
                      </c:pt>
                      <c:pt idx="45">
                        <c:v>16178</c:v>
                      </c:pt>
                      <c:pt idx="46">
                        <c:v>14566</c:v>
                      </c:pt>
                      <c:pt idx="47">
                        <c:v>13232</c:v>
                      </c:pt>
                      <c:pt idx="48">
                        <c:v>11927</c:v>
                      </c:pt>
                      <c:pt idx="49">
                        <c:v>10638</c:v>
                      </c:pt>
                      <c:pt idx="50">
                        <c:v>13020</c:v>
                      </c:pt>
                      <c:pt idx="51">
                        <c:v>15118</c:v>
                      </c:pt>
                      <c:pt idx="52">
                        <c:v>15732</c:v>
                      </c:pt>
                      <c:pt idx="53">
                        <c:v>15602</c:v>
                      </c:pt>
                      <c:pt idx="54">
                        <c:v>17103</c:v>
                      </c:pt>
                      <c:pt idx="55">
                        <c:v>16283</c:v>
                      </c:pt>
                      <c:pt idx="56">
                        <c:v>17092</c:v>
                      </c:pt>
                      <c:pt idx="57">
                        <c:v>16953</c:v>
                      </c:pt>
                      <c:pt idx="58">
                        <c:v>16534</c:v>
                      </c:pt>
                      <c:pt idx="59">
                        <c:v>15149</c:v>
                      </c:pt>
                      <c:pt idx="60">
                        <c:v>14135</c:v>
                      </c:pt>
                      <c:pt idx="61">
                        <c:v>14374</c:v>
                      </c:pt>
                      <c:pt idx="62">
                        <c:v>14567</c:v>
                      </c:pt>
                      <c:pt idx="63">
                        <c:v>14062</c:v>
                      </c:pt>
                      <c:pt idx="64">
                        <c:v>14331</c:v>
                      </c:pt>
                      <c:pt idx="65">
                        <c:v>14528</c:v>
                      </c:pt>
                      <c:pt idx="66">
                        <c:v>14352</c:v>
                      </c:pt>
                      <c:pt idx="67">
                        <c:v>14274</c:v>
                      </c:pt>
                      <c:pt idx="68">
                        <c:v>8841</c:v>
                      </c:pt>
                      <c:pt idx="69">
                        <c:v>9955</c:v>
                      </c:pt>
                      <c:pt idx="70">
                        <c:v>11706</c:v>
                      </c:pt>
                      <c:pt idx="71">
                        <c:v>10445</c:v>
                      </c:pt>
                      <c:pt idx="72">
                        <c:v>12279</c:v>
                      </c:pt>
                      <c:pt idx="73">
                        <c:v>14005</c:v>
                      </c:pt>
                      <c:pt idx="74">
                        <c:v>14100</c:v>
                      </c:pt>
                      <c:pt idx="75">
                        <c:v>13577</c:v>
                      </c:pt>
                      <c:pt idx="76">
                        <c:v>13584</c:v>
                      </c:pt>
                      <c:pt idx="77">
                        <c:v>13331</c:v>
                      </c:pt>
                      <c:pt idx="78">
                        <c:v>13457</c:v>
                      </c:pt>
                      <c:pt idx="79">
                        <c:v>12927</c:v>
                      </c:pt>
                      <c:pt idx="80">
                        <c:v>13241</c:v>
                      </c:pt>
                      <c:pt idx="81">
                        <c:v>13348</c:v>
                      </c:pt>
                      <c:pt idx="82">
                        <c:v>13238</c:v>
                      </c:pt>
                      <c:pt idx="83">
                        <c:v>13203</c:v>
                      </c:pt>
                      <c:pt idx="84">
                        <c:v>13665</c:v>
                      </c:pt>
                      <c:pt idx="85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F14-42D2-BFFC-2FAF28A4091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RTP_PJSIP_g723!$F$4:$F$87</c15:sqref>
                        </c15:formulaRef>
                      </c:ext>
                    </c:extLst>
                    <c:numCache>
                      <c:formatCode>0.00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5510</c:v>
                      </c:pt>
                      <c:pt idx="7">
                        <c:v>10770</c:v>
                      </c:pt>
                      <c:pt idx="8">
                        <c:v>11566</c:v>
                      </c:pt>
                      <c:pt idx="9">
                        <c:v>13180</c:v>
                      </c:pt>
                      <c:pt idx="10">
                        <c:v>14959</c:v>
                      </c:pt>
                      <c:pt idx="11">
                        <c:v>15226</c:v>
                      </c:pt>
                      <c:pt idx="12">
                        <c:v>16988</c:v>
                      </c:pt>
                      <c:pt idx="13">
                        <c:v>17327</c:v>
                      </c:pt>
                      <c:pt idx="14">
                        <c:v>16487</c:v>
                      </c:pt>
                      <c:pt idx="15">
                        <c:v>16359</c:v>
                      </c:pt>
                      <c:pt idx="16">
                        <c:v>16387</c:v>
                      </c:pt>
                      <c:pt idx="17">
                        <c:v>16746</c:v>
                      </c:pt>
                      <c:pt idx="18">
                        <c:v>17108</c:v>
                      </c:pt>
                      <c:pt idx="19">
                        <c:v>16240</c:v>
                      </c:pt>
                      <c:pt idx="20">
                        <c:v>15968</c:v>
                      </c:pt>
                      <c:pt idx="21">
                        <c:v>16546</c:v>
                      </c:pt>
                      <c:pt idx="22">
                        <c:v>16444</c:v>
                      </c:pt>
                      <c:pt idx="23">
                        <c:v>16252</c:v>
                      </c:pt>
                      <c:pt idx="24">
                        <c:v>16514</c:v>
                      </c:pt>
                      <c:pt idx="25">
                        <c:v>16556</c:v>
                      </c:pt>
                      <c:pt idx="26">
                        <c:v>16311</c:v>
                      </c:pt>
                      <c:pt idx="27">
                        <c:v>15916</c:v>
                      </c:pt>
                      <c:pt idx="28">
                        <c:v>16300</c:v>
                      </c:pt>
                      <c:pt idx="29">
                        <c:v>16322</c:v>
                      </c:pt>
                      <c:pt idx="30">
                        <c:v>16107</c:v>
                      </c:pt>
                      <c:pt idx="31">
                        <c:v>16417</c:v>
                      </c:pt>
                      <c:pt idx="32">
                        <c:v>15869</c:v>
                      </c:pt>
                      <c:pt idx="33">
                        <c:v>15964</c:v>
                      </c:pt>
                      <c:pt idx="34">
                        <c:v>16896</c:v>
                      </c:pt>
                      <c:pt idx="35">
                        <c:v>16229</c:v>
                      </c:pt>
                      <c:pt idx="36">
                        <c:v>15799</c:v>
                      </c:pt>
                      <c:pt idx="37">
                        <c:v>16978</c:v>
                      </c:pt>
                      <c:pt idx="38">
                        <c:v>17175</c:v>
                      </c:pt>
                      <c:pt idx="39">
                        <c:v>16525</c:v>
                      </c:pt>
                      <c:pt idx="40">
                        <c:v>14862</c:v>
                      </c:pt>
                      <c:pt idx="41">
                        <c:v>16962</c:v>
                      </c:pt>
                      <c:pt idx="42">
                        <c:v>16064</c:v>
                      </c:pt>
                      <c:pt idx="43">
                        <c:v>15441</c:v>
                      </c:pt>
                      <c:pt idx="44">
                        <c:v>15967</c:v>
                      </c:pt>
                      <c:pt idx="45">
                        <c:v>15842</c:v>
                      </c:pt>
                      <c:pt idx="46">
                        <c:v>14374</c:v>
                      </c:pt>
                      <c:pt idx="47">
                        <c:v>13288</c:v>
                      </c:pt>
                      <c:pt idx="48">
                        <c:v>11849</c:v>
                      </c:pt>
                      <c:pt idx="49">
                        <c:v>12834</c:v>
                      </c:pt>
                      <c:pt idx="50">
                        <c:v>15422</c:v>
                      </c:pt>
                      <c:pt idx="51">
                        <c:v>15897</c:v>
                      </c:pt>
                      <c:pt idx="52">
                        <c:v>16728</c:v>
                      </c:pt>
                      <c:pt idx="53">
                        <c:v>17190</c:v>
                      </c:pt>
                      <c:pt idx="54">
                        <c:v>16764</c:v>
                      </c:pt>
                      <c:pt idx="55">
                        <c:v>16391</c:v>
                      </c:pt>
                      <c:pt idx="56">
                        <c:v>16019</c:v>
                      </c:pt>
                      <c:pt idx="57">
                        <c:v>15501</c:v>
                      </c:pt>
                      <c:pt idx="58">
                        <c:v>15022</c:v>
                      </c:pt>
                      <c:pt idx="59">
                        <c:v>14560</c:v>
                      </c:pt>
                      <c:pt idx="60">
                        <c:v>14539</c:v>
                      </c:pt>
                      <c:pt idx="61">
                        <c:v>14749</c:v>
                      </c:pt>
                      <c:pt idx="62">
                        <c:v>14228</c:v>
                      </c:pt>
                      <c:pt idx="63">
                        <c:v>13510</c:v>
                      </c:pt>
                      <c:pt idx="64">
                        <c:v>13642</c:v>
                      </c:pt>
                      <c:pt idx="65">
                        <c:v>13533</c:v>
                      </c:pt>
                      <c:pt idx="66">
                        <c:v>13470</c:v>
                      </c:pt>
                      <c:pt idx="67">
                        <c:v>13193</c:v>
                      </c:pt>
                      <c:pt idx="68">
                        <c:v>13316</c:v>
                      </c:pt>
                      <c:pt idx="69">
                        <c:v>13503</c:v>
                      </c:pt>
                      <c:pt idx="70">
                        <c:v>13144</c:v>
                      </c:pt>
                      <c:pt idx="71">
                        <c:v>13446</c:v>
                      </c:pt>
                      <c:pt idx="72">
                        <c:v>13652</c:v>
                      </c:pt>
                      <c:pt idx="73">
                        <c:v>13451</c:v>
                      </c:pt>
                      <c:pt idx="74">
                        <c:v>13551</c:v>
                      </c:pt>
                      <c:pt idx="75">
                        <c:v>13290</c:v>
                      </c:pt>
                      <c:pt idx="76">
                        <c:v>13323</c:v>
                      </c:pt>
                      <c:pt idx="77">
                        <c:v>13692</c:v>
                      </c:pt>
                      <c:pt idx="78">
                        <c:v>12811</c:v>
                      </c:pt>
                      <c:pt idx="79">
                        <c:v>13074</c:v>
                      </c:pt>
                      <c:pt idx="80">
                        <c:v>13495</c:v>
                      </c:pt>
                      <c:pt idx="81">
                        <c:v>12605</c:v>
                      </c:pt>
                      <c:pt idx="82">
                        <c:v>4693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F14-42D2-BFFC-2FAF28A4091B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- 2</a:t>
            </a:r>
            <a:r>
              <a:rPr lang="en-US">
                <a:solidFill>
                  <a:sysClr val="windowText" lastClr="000000"/>
                </a:solidFill>
              </a:rPr>
              <a:t>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RTP_PJSIP_g723!$I$3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RTP_PJSIP_g723!$N$4:$N$88</c:f>
              <c:numCache>
                <c:formatCode>General</c:formatCode>
                <c:ptCount val="85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4.3359375</c:v>
                </c:pt>
                <c:pt idx="7">
                  <c:v>10.1396484375</c:v>
                </c:pt>
                <c:pt idx="8">
                  <c:v>11.23046875</c:v>
                </c:pt>
                <c:pt idx="9">
                  <c:v>12.8232421875</c:v>
                </c:pt>
                <c:pt idx="10">
                  <c:v>14.7275390625</c:v>
                </c:pt>
                <c:pt idx="11">
                  <c:v>15.1513671875</c:v>
                </c:pt>
                <c:pt idx="12">
                  <c:v>17.03125</c:v>
                </c:pt>
                <c:pt idx="13">
                  <c:v>18.513671875</c:v>
                </c:pt>
                <c:pt idx="14">
                  <c:v>19.080078125</c:v>
                </c:pt>
                <c:pt idx="15">
                  <c:v>21.01171875</c:v>
                </c:pt>
                <c:pt idx="16">
                  <c:v>21.1962890625</c:v>
                </c:pt>
                <c:pt idx="17">
                  <c:v>22.2080078125</c:v>
                </c:pt>
                <c:pt idx="18">
                  <c:v>23.556640625</c:v>
                </c:pt>
                <c:pt idx="19">
                  <c:v>22.919921875</c:v>
                </c:pt>
                <c:pt idx="20">
                  <c:v>23.7783203125</c:v>
                </c:pt>
                <c:pt idx="21">
                  <c:v>25.0244140625</c:v>
                </c:pt>
                <c:pt idx="22">
                  <c:v>25.556640625</c:v>
                </c:pt>
                <c:pt idx="23">
                  <c:v>25.9765625</c:v>
                </c:pt>
                <c:pt idx="24">
                  <c:v>25.5439453125</c:v>
                </c:pt>
                <c:pt idx="25">
                  <c:v>26.029296875</c:v>
                </c:pt>
                <c:pt idx="26">
                  <c:v>26.453125</c:v>
                </c:pt>
                <c:pt idx="27">
                  <c:v>25.646484375</c:v>
                </c:pt>
                <c:pt idx="28">
                  <c:v>26.259765625</c:v>
                </c:pt>
                <c:pt idx="29">
                  <c:v>26.6513671875</c:v>
                </c:pt>
                <c:pt idx="30">
                  <c:v>26.0888671875</c:v>
                </c:pt>
                <c:pt idx="31">
                  <c:v>26.26171875</c:v>
                </c:pt>
                <c:pt idx="32">
                  <c:v>25.8505859375</c:v>
                </c:pt>
                <c:pt idx="33">
                  <c:v>26.2724609375</c:v>
                </c:pt>
                <c:pt idx="34">
                  <c:v>26.69140625</c:v>
                </c:pt>
                <c:pt idx="35">
                  <c:v>26.013671875</c:v>
                </c:pt>
                <c:pt idx="36">
                  <c:v>26.3818359375</c:v>
                </c:pt>
                <c:pt idx="37">
                  <c:v>26.5908203125</c:v>
                </c:pt>
                <c:pt idx="38">
                  <c:v>26.1787109375</c:v>
                </c:pt>
                <c:pt idx="39">
                  <c:v>26.7529296875</c:v>
                </c:pt>
                <c:pt idx="40">
                  <c:v>26.3037109375</c:v>
                </c:pt>
                <c:pt idx="41">
                  <c:v>26.6298828125</c:v>
                </c:pt>
                <c:pt idx="42">
                  <c:v>27.037109375</c:v>
                </c:pt>
                <c:pt idx="43">
                  <c:v>26.2041015625</c:v>
                </c:pt>
                <c:pt idx="44">
                  <c:v>24.7412109375</c:v>
                </c:pt>
                <c:pt idx="45">
                  <c:v>17.1484375</c:v>
                </c:pt>
                <c:pt idx="46">
                  <c:v>15.02734375</c:v>
                </c:pt>
                <c:pt idx="47">
                  <c:v>13.6259765625</c:v>
                </c:pt>
                <c:pt idx="48">
                  <c:v>12.3740234375</c:v>
                </c:pt>
                <c:pt idx="49">
                  <c:v>11.125</c:v>
                </c:pt>
                <c:pt idx="50">
                  <c:v>12.822265625</c:v>
                </c:pt>
                <c:pt idx="51">
                  <c:v>14.9599609375</c:v>
                </c:pt>
                <c:pt idx="52">
                  <c:v>14.9365234375</c:v>
                </c:pt>
                <c:pt idx="53">
                  <c:v>15.5966796875</c:v>
                </c:pt>
                <c:pt idx="54">
                  <c:v>16.77734375</c:v>
                </c:pt>
                <c:pt idx="55">
                  <c:v>15.994140625</c:v>
                </c:pt>
                <c:pt idx="56">
                  <c:v>16.6083984375</c:v>
                </c:pt>
                <c:pt idx="57">
                  <c:v>16.556640625</c:v>
                </c:pt>
                <c:pt idx="58">
                  <c:v>16.1455078125</c:v>
                </c:pt>
                <c:pt idx="59">
                  <c:v>14.724609375</c:v>
                </c:pt>
                <c:pt idx="60">
                  <c:v>13.8427734375</c:v>
                </c:pt>
                <c:pt idx="61">
                  <c:v>14.076171875</c:v>
                </c:pt>
                <c:pt idx="62">
                  <c:v>14.244140625</c:v>
                </c:pt>
                <c:pt idx="63">
                  <c:v>13.771484375</c:v>
                </c:pt>
                <c:pt idx="64">
                  <c:v>14.02734375</c:v>
                </c:pt>
                <c:pt idx="65">
                  <c:v>14.1943359375</c:v>
                </c:pt>
                <c:pt idx="66">
                  <c:v>14.0810546875</c:v>
                </c:pt>
                <c:pt idx="67">
                  <c:v>13.9990234375</c:v>
                </c:pt>
                <c:pt idx="68">
                  <c:v>13.8125</c:v>
                </c:pt>
                <c:pt idx="69">
                  <c:v>14.083984375</c:v>
                </c:pt>
                <c:pt idx="70">
                  <c:v>14.2802734375</c:v>
                </c:pt>
                <c:pt idx="71">
                  <c:v>13.76953125</c:v>
                </c:pt>
                <c:pt idx="72">
                  <c:v>14.0732421875</c:v>
                </c:pt>
                <c:pt idx="73">
                  <c:v>14.244140625</c:v>
                </c:pt>
                <c:pt idx="74">
                  <c:v>14.0703125</c:v>
                </c:pt>
                <c:pt idx="75">
                  <c:v>13.984375</c:v>
                </c:pt>
                <c:pt idx="76">
                  <c:v>13.568359375</c:v>
                </c:pt>
                <c:pt idx="77">
                  <c:v>13.322265625</c:v>
                </c:pt>
                <c:pt idx="78">
                  <c:v>13.4755859375</c:v>
                </c:pt>
                <c:pt idx="79">
                  <c:v>12.986328125</c:v>
                </c:pt>
                <c:pt idx="80">
                  <c:v>13.3212890625</c:v>
                </c:pt>
                <c:pt idx="81">
                  <c:v>13.435546875</c:v>
                </c:pt>
                <c:pt idx="82">
                  <c:v>13.2294921875</c:v>
                </c:pt>
                <c:pt idx="83">
                  <c:v>12.9970703125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D4-4E27-9A20-FEDE9784DED4}"/>
            </c:ext>
          </c:extLst>
        </c:ser>
        <c:ser>
          <c:idx val="4"/>
          <c:order val="4"/>
          <c:tx>
            <c:strRef>
              <c:f>RTP_PJSIP_g723!$H$3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RTP_PJSIP_g723!$M$4:$M$88</c:f>
              <c:numCache>
                <c:formatCode>General</c:formatCode>
                <c:ptCount val="85"/>
                <c:pt idx="0">
                  <c:v>4.8828125E-3</c:v>
                </c:pt>
                <c:pt idx="1">
                  <c:v>4.8828125E-3</c:v>
                </c:pt>
                <c:pt idx="2">
                  <c:v>9.765625E-4</c:v>
                </c:pt>
                <c:pt idx="3">
                  <c:v>1.953125E-3</c:v>
                </c:pt>
                <c:pt idx="4">
                  <c:v>9.765625E-4</c:v>
                </c:pt>
                <c:pt idx="5">
                  <c:v>9.765625E-4</c:v>
                </c:pt>
                <c:pt idx="6">
                  <c:v>5.1650390625</c:v>
                </c:pt>
                <c:pt idx="7">
                  <c:v>10.4814453125</c:v>
                </c:pt>
                <c:pt idx="8">
                  <c:v>11.2685546875</c:v>
                </c:pt>
                <c:pt idx="9">
                  <c:v>12.802734375</c:v>
                </c:pt>
                <c:pt idx="10">
                  <c:v>14.681640625</c:v>
                </c:pt>
                <c:pt idx="11">
                  <c:v>14.9716796875</c:v>
                </c:pt>
                <c:pt idx="12">
                  <c:v>16.24609375</c:v>
                </c:pt>
                <c:pt idx="13">
                  <c:v>16.6787109375</c:v>
                </c:pt>
                <c:pt idx="14">
                  <c:v>16.154296875</c:v>
                </c:pt>
                <c:pt idx="15">
                  <c:v>16.265625</c:v>
                </c:pt>
                <c:pt idx="16">
                  <c:v>15.232421875</c:v>
                </c:pt>
                <c:pt idx="17">
                  <c:v>16.1845703125</c:v>
                </c:pt>
                <c:pt idx="18">
                  <c:v>16.5224609375</c:v>
                </c:pt>
                <c:pt idx="19">
                  <c:v>15.6669921875</c:v>
                </c:pt>
                <c:pt idx="20">
                  <c:v>15.916015625</c:v>
                </c:pt>
                <c:pt idx="21">
                  <c:v>16.1650390625</c:v>
                </c:pt>
                <c:pt idx="22">
                  <c:v>15.359375</c:v>
                </c:pt>
                <c:pt idx="23">
                  <c:v>15.953125</c:v>
                </c:pt>
                <c:pt idx="24">
                  <c:v>15.3623046875</c:v>
                </c:pt>
                <c:pt idx="25">
                  <c:v>15.927734375</c:v>
                </c:pt>
                <c:pt idx="26">
                  <c:v>16.185546875</c:v>
                </c:pt>
                <c:pt idx="27">
                  <c:v>15.7333984375</c:v>
                </c:pt>
                <c:pt idx="28">
                  <c:v>15.8203125</c:v>
                </c:pt>
                <c:pt idx="29">
                  <c:v>16.154296875</c:v>
                </c:pt>
                <c:pt idx="30">
                  <c:v>18.296875</c:v>
                </c:pt>
                <c:pt idx="31">
                  <c:v>15.796875</c:v>
                </c:pt>
                <c:pt idx="32">
                  <c:v>15.8046875</c:v>
                </c:pt>
                <c:pt idx="33">
                  <c:v>16.4248046875</c:v>
                </c:pt>
                <c:pt idx="34">
                  <c:v>16.4482421875</c:v>
                </c:pt>
                <c:pt idx="35">
                  <c:v>15.8583984375</c:v>
                </c:pt>
                <c:pt idx="36">
                  <c:v>16.044921875</c:v>
                </c:pt>
                <c:pt idx="37">
                  <c:v>15.9716796875</c:v>
                </c:pt>
                <c:pt idx="38">
                  <c:v>15.9189453125</c:v>
                </c:pt>
                <c:pt idx="39">
                  <c:v>15.7919921875</c:v>
                </c:pt>
                <c:pt idx="40">
                  <c:v>14.9404296875</c:v>
                </c:pt>
                <c:pt idx="41">
                  <c:v>16.7060546875</c:v>
                </c:pt>
                <c:pt idx="42">
                  <c:v>16.2021484375</c:v>
                </c:pt>
                <c:pt idx="43">
                  <c:v>15.458984375</c:v>
                </c:pt>
                <c:pt idx="44">
                  <c:v>15.6337890625</c:v>
                </c:pt>
                <c:pt idx="45">
                  <c:v>15.798828125</c:v>
                </c:pt>
                <c:pt idx="46">
                  <c:v>14.224609375</c:v>
                </c:pt>
                <c:pt idx="47">
                  <c:v>12.921875</c:v>
                </c:pt>
                <c:pt idx="48">
                  <c:v>11.6474609375</c:v>
                </c:pt>
                <c:pt idx="49">
                  <c:v>10.388671875</c:v>
                </c:pt>
                <c:pt idx="50">
                  <c:v>12.71484375</c:v>
                </c:pt>
                <c:pt idx="51">
                  <c:v>14.763671875</c:v>
                </c:pt>
                <c:pt idx="52">
                  <c:v>15.36328125</c:v>
                </c:pt>
                <c:pt idx="53">
                  <c:v>15.236328125</c:v>
                </c:pt>
                <c:pt idx="54">
                  <c:v>16.7021484375</c:v>
                </c:pt>
                <c:pt idx="55">
                  <c:v>15.9013671875</c:v>
                </c:pt>
                <c:pt idx="56">
                  <c:v>16.69140625</c:v>
                </c:pt>
                <c:pt idx="57">
                  <c:v>16.5556640625</c:v>
                </c:pt>
                <c:pt idx="58">
                  <c:v>16.146484375</c:v>
                </c:pt>
                <c:pt idx="59">
                  <c:v>14.7939453125</c:v>
                </c:pt>
                <c:pt idx="60">
                  <c:v>13.8037109375</c:v>
                </c:pt>
                <c:pt idx="61">
                  <c:v>14.037109375</c:v>
                </c:pt>
                <c:pt idx="62">
                  <c:v>14.2255859375</c:v>
                </c:pt>
                <c:pt idx="63">
                  <c:v>13.732421875</c:v>
                </c:pt>
                <c:pt idx="64">
                  <c:v>13.9951171875</c:v>
                </c:pt>
                <c:pt idx="65">
                  <c:v>14.1875</c:v>
                </c:pt>
                <c:pt idx="66">
                  <c:v>14.015625</c:v>
                </c:pt>
                <c:pt idx="67">
                  <c:v>13.939453125</c:v>
                </c:pt>
                <c:pt idx="68">
                  <c:v>8.6337890625</c:v>
                </c:pt>
                <c:pt idx="69">
                  <c:v>9.7216796875</c:v>
                </c:pt>
                <c:pt idx="70">
                  <c:v>11.431640625</c:v>
                </c:pt>
                <c:pt idx="71">
                  <c:v>10.2001953125</c:v>
                </c:pt>
                <c:pt idx="72">
                  <c:v>11.9912109375</c:v>
                </c:pt>
                <c:pt idx="73">
                  <c:v>13.6767578125</c:v>
                </c:pt>
                <c:pt idx="74">
                  <c:v>13.76953125</c:v>
                </c:pt>
                <c:pt idx="75">
                  <c:v>13.2587890625</c:v>
                </c:pt>
                <c:pt idx="76">
                  <c:v>13.265625</c:v>
                </c:pt>
                <c:pt idx="77">
                  <c:v>13.0185546875</c:v>
                </c:pt>
                <c:pt idx="78">
                  <c:v>13.1416015625</c:v>
                </c:pt>
                <c:pt idx="79">
                  <c:v>12.6240234375</c:v>
                </c:pt>
                <c:pt idx="80">
                  <c:v>12.9306640625</c:v>
                </c:pt>
                <c:pt idx="81">
                  <c:v>13.03515625</c:v>
                </c:pt>
                <c:pt idx="82">
                  <c:v>12.927734375</c:v>
                </c:pt>
                <c:pt idx="83">
                  <c:v>13.3447265625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D4-4E27-9A20-FEDE9784D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RTP_PJSIP_g723!$B$2:$B$3</c15:sqref>
                        </c15:formulaRef>
                      </c:ext>
                    </c:extLst>
                    <c:strCache>
                      <c:ptCount val="2"/>
                      <c:pt idx="0">
                        <c:v>Traffic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RTP_PJSIP_g723!$B$4:$B$89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2700</c:v>
                      </c:pt>
                      <c:pt idx="7">
                        <c:v>9715</c:v>
                      </c:pt>
                      <c:pt idx="8">
                        <c:v>11619</c:v>
                      </c:pt>
                      <c:pt idx="9">
                        <c:v>12915</c:v>
                      </c:pt>
                      <c:pt idx="10">
                        <c:v>14903</c:v>
                      </c:pt>
                      <c:pt idx="11">
                        <c:v>15579</c:v>
                      </c:pt>
                      <c:pt idx="12">
                        <c:v>16630</c:v>
                      </c:pt>
                      <c:pt idx="13">
                        <c:v>17003</c:v>
                      </c:pt>
                      <c:pt idx="14">
                        <c:v>16649</c:v>
                      </c:pt>
                      <c:pt idx="15">
                        <c:v>17223</c:v>
                      </c:pt>
                      <c:pt idx="16">
                        <c:v>16037</c:v>
                      </c:pt>
                      <c:pt idx="17">
                        <c:v>16192</c:v>
                      </c:pt>
                      <c:pt idx="18">
                        <c:v>16943</c:v>
                      </c:pt>
                      <c:pt idx="19">
                        <c:v>16110</c:v>
                      </c:pt>
                      <c:pt idx="20">
                        <c:v>16254</c:v>
                      </c:pt>
                      <c:pt idx="21">
                        <c:v>17126</c:v>
                      </c:pt>
                      <c:pt idx="22">
                        <c:v>12712</c:v>
                      </c:pt>
                      <c:pt idx="23">
                        <c:v>16370</c:v>
                      </c:pt>
                      <c:pt idx="24">
                        <c:v>16442</c:v>
                      </c:pt>
                      <c:pt idx="25">
                        <c:v>16314</c:v>
                      </c:pt>
                      <c:pt idx="26">
                        <c:v>17034</c:v>
                      </c:pt>
                      <c:pt idx="27">
                        <c:v>16679</c:v>
                      </c:pt>
                      <c:pt idx="28">
                        <c:v>16166</c:v>
                      </c:pt>
                      <c:pt idx="29">
                        <c:v>16507</c:v>
                      </c:pt>
                      <c:pt idx="30">
                        <c:v>16478</c:v>
                      </c:pt>
                      <c:pt idx="31">
                        <c:v>16463</c:v>
                      </c:pt>
                      <c:pt idx="32">
                        <c:v>16016</c:v>
                      </c:pt>
                      <c:pt idx="33">
                        <c:v>16531</c:v>
                      </c:pt>
                      <c:pt idx="34">
                        <c:v>16631</c:v>
                      </c:pt>
                      <c:pt idx="35">
                        <c:v>16252</c:v>
                      </c:pt>
                      <c:pt idx="36">
                        <c:v>16471</c:v>
                      </c:pt>
                      <c:pt idx="37">
                        <c:v>16510</c:v>
                      </c:pt>
                      <c:pt idx="38">
                        <c:v>16349</c:v>
                      </c:pt>
                      <c:pt idx="39">
                        <c:v>16751</c:v>
                      </c:pt>
                      <c:pt idx="40">
                        <c:v>16143</c:v>
                      </c:pt>
                      <c:pt idx="41">
                        <c:v>15967</c:v>
                      </c:pt>
                      <c:pt idx="42">
                        <c:v>16806</c:v>
                      </c:pt>
                      <c:pt idx="43">
                        <c:v>16379</c:v>
                      </c:pt>
                      <c:pt idx="44">
                        <c:v>15258</c:v>
                      </c:pt>
                      <c:pt idx="45">
                        <c:v>15315</c:v>
                      </c:pt>
                      <c:pt idx="46">
                        <c:v>13678</c:v>
                      </c:pt>
                      <c:pt idx="47">
                        <c:v>12138</c:v>
                      </c:pt>
                      <c:pt idx="48">
                        <c:v>10758</c:v>
                      </c:pt>
                      <c:pt idx="49">
                        <c:v>9517</c:v>
                      </c:pt>
                      <c:pt idx="50">
                        <c:v>8374</c:v>
                      </c:pt>
                      <c:pt idx="51">
                        <c:v>9473</c:v>
                      </c:pt>
                      <c:pt idx="52">
                        <c:v>13724</c:v>
                      </c:pt>
                      <c:pt idx="53">
                        <c:v>14330</c:v>
                      </c:pt>
                      <c:pt idx="54">
                        <c:v>15155</c:v>
                      </c:pt>
                      <c:pt idx="55">
                        <c:v>16253</c:v>
                      </c:pt>
                      <c:pt idx="56">
                        <c:v>15745</c:v>
                      </c:pt>
                      <c:pt idx="57">
                        <c:v>15438</c:v>
                      </c:pt>
                      <c:pt idx="58">
                        <c:v>15546</c:v>
                      </c:pt>
                      <c:pt idx="59">
                        <c:v>15407</c:v>
                      </c:pt>
                      <c:pt idx="60">
                        <c:v>15098</c:v>
                      </c:pt>
                      <c:pt idx="61">
                        <c:v>13659</c:v>
                      </c:pt>
                      <c:pt idx="62">
                        <c:v>14450</c:v>
                      </c:pt>
                      <c:pt idx="63">
                        <c:v>14414</c:v>
                      </c:pt>
                      <c:pt idx="64">
                        <c:v>13945</c:v>
                      </c:pt>
                      <c:pt idx="65">
                        <c:v>13430</c:v>
                      </c:pt>
                      <c:pt idx="66">
                        <c:v>13413</c:v>
                      </c:pt>
                      <c:pt idx="67">
                        <c:v>12753</c:v>
                      </c:pt>
                      <c:pt idx="68">
                        <c:v>12534</c:v>
                      </c:pt>
                      <c:pt idx="69">
                        <c:v>12335</c:v>
                      </c:pt>
                      <c:pt idx="70">
                        <c:v>12493</c:v>
                      </c:pt>
                      <c:pt idx="71">
                        <c:v>12671</c:v>
                      </c:pt>
                      <c:pt idx="72">
                        <c:v>12361</c:v>
                      </c:pt>
                      <c:pt idx="73">
                        <c:v>12579</c:v>
                      </c:pt>
                      <c:pt idx="74">
                        <c:v>12774</c:v>
                      </c:pt>
                      <c:pt idx="75">
                        <c:v>12576</c:v>
                      </c:pt>
                      <c:pt idx="76">
                        <c:v>12488</c:v>
                      </c:pt>
                      <c:pt idx="77">
                        <c:v>12334</c:v>
                      </c:pt>
                      <c:pt idx="78">
                        <c:v>12496</c:v>
                      </c:pt>
                      <c:pt idx="79">
                        <c:v>12563</c:v>
                      </c:pt>
                      <c:pt idx="80">
                        <c:v>12219</c:v>
                      </c:pt>
                      <c:pt idx="81">
                        <c:v>12477</c:v>
                      </c:pt>
                      <c:pt idx="82">
                        <c:v>12676</c:v>
                      </c:pt>
                      <c:pt idx="83">
                        <c:v>12463</c:v>
                      </c:pt>
                      <c:pt idx="84">
                        <c:v>12902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8D4-4E27-9A20-FEDE9784DED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RTP_PJSIP_g723!$D$4:$D$89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5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5289</c:v>
                      </c:pt>
                      <c:pt idx="7">
                        <c:v>10733</c:v>
                      </c:pt>
                      <c:pt idx="8">
                        <c:v>11539</c:v>
                      </c:pt>
                      <c:pt idx="9">
                        <c:v>13110</c:v>
                      </c:pt>
                      <c:pt idx="10">
                        <c:v>15034</c:v>
                      </c:pt>
                      <c:pt idx="11">
                        <c:v>15331</c:v>
                      </c:pt>
                      <c:pt idx="12">
                        <c:v>16636</c:v>
                      </c:pt>
                      <c:pt idx="13">
                        <c:v>17079</c:v>
                      </c:pt>
                      <c:pt idx="14">
                        <c:v>16542</c:v>
                      </c:pt>
                      <c:pt idx="15">
                        <c:v>16656</c:v>
                      </c:pt>
                      <c:pt idx="16">
                        <c:v>15598</c:v>
                      </c:pt>
                      <c:pt idx="17">
                        <c:v>16573</c:v>
                      </c:pt>
                      <c:pt idx="18">
                        <c:v>16919</c:v>
                      </c:pt>
                      <c:pt idx="19">
                        <c:v>16043</c:v>
                      </c:pt>
                      <c:pt idx="20">
                        <c:v>16298</c:v>
                      </c:pt>
                      <c:pt idx="21">
                        <c:v>16553</c:v>
                      </c:pt>
                      <c:pt idx="22">
                        <c:v>15728</c:v>
                      </c:pt>
                      <c:pt idx="23">
                        <c:v>16336</c:v>
                      </c:pt>
                      <c:pt idx="24">
                        <c:v>15731</c:v>
                      </c:pt>
                      <c:pt idx="25">
                        <c:v>16310</c:v>
                      </c:pt>
                      <c:pt idx="26">
                        <c:v>16574</c:v>
                      </c:pt>
                      <c:pt idx="27">
                        <c:v>16111</c:v>
                      </c:pt>
                      <c:pt idx="28">
                        <c:v>16200</c:v>
                      </c:pt>
                      <c:pt idx="29">
                        <c:v>16542</c:v>
                      </c:pt>
                      <c:pt idx="30">
                        <c:v>18736</c:v>
                      </c:pt>
                      <c:pt idx="31">
                        <c:v>16176</c:v>
                      </c:pt>
                      <c:pt idx="32">
                        <c:v>16184</c:v>
                      </c:pt>
                      <c:pt idx="33">
                        <c:v>16819</c:v>
                      </c:pt>
                      <c:pt idx="34">
                        <c:v>16843</c:v>
                      </c:pt>
                      <c:pt idx="35">
                        <c:v>16239</c:v>
                      </c:pt>
                      <c:pt idx="36">
                        <c:v>16430</c:v>
                      </c:pt>
                      <c:pt idx="37">
                        <c:v>16355</c:v>
                      </c:pt>
                      <c:pt idx="38">
                        <c:v>16301</c:v>
                      </c:pt>
                      <c:pt idx="39">
                        <c:v>16171</c:v>
                      </c:pt>
                      <c:pt idx="40">
                        <c:v>15299</c:v>
                      </c:pt>
                      <c:pt idx="41">
                        <c:v>17107</c:v>
                      </c:pt>
                      <c:pt idx="42">
                        <c:v>16591</c:v>
                      </c:pt>
                      <c:pt idx="43">
                        <c:v>15830</c:v>
                      </c:pt>
                      <c:pt idx="44">
                        <c:v>16009</c:v>
                      </c:pt>
                      <c:pt idx="45">
                        <c:v>16178</c:v>
                      </c:pt>
                      <c:pt idx="46">
                        <c:v>14566</c:v>
                      </c:pt>
                      <c:pt idx="47">
                        <c:v>13232</c:v>
                      </c:pt>
                      <c:pt idx="48">
                        <c:v>11927</c:v>
                      </c:pt>
                      <c:pt idx="49">
                        <c:v>10638</c:v>
                      </c:pt>
                      <c:pt idx="50">
                        <c:v>13020</c:v>
                      </c:pt>
                      <c:pt idx="51">
                        <c:v>15118</c:v>
                      </c:pt>
                      <c:pt idx="52">
                        <c:v>15732</c:v>
                      </c:pt>
                      <c:pt idx="53">
                        <c:v>15602</c:v>
                      </c:pt>
                      <c:pt idx="54">
                        <c:v>17103</c:v>
                      </c:pt>
                      <c:pt idx="55">
                        <c:v>16283</c:v>
                      </c:pt>
                      <c:pt idx="56">
                        <c:v>17092</c:v>
                      </c:pt>
                      <c:pt idx="57">
                        <c:v>16953</c:v>
                      </c:pt>
                      <c:pt idx="58">
                        <c:v>16534</c:v>
                      </c:pt>
                      <c:pt idx="59">
                        <c:v>15149</c:v>
                      </c:pt>
                      <c:pt idx="60">
                        <c:v>14135</c:v>
                      </c:pt>
                      <c:pt idx="61">
                        <c:v>14374</c:v>
                      </c:pt>
                      <c:pt idx="62">
                        <c:v>14567</c:v>
                      </c:pt>
                      <c:pt idx="63">
                        <c:v>14062</c:v>
                      </c:pt>
                      <c:pt idx="64">
                        <c:v>14331</c:v>
                      </c:pt>
                      <c:pt idx="65">
                        <c:v>14528</c:v>
                      </c:pt>
                      <c:pt idx="66">
                        <c:v>14352</c:v>
                      </c:pt>
                      <c:pt idx="67">
                        <c:v>14274</c:v>
                      </c:pt>
                      <c:pt idx="68">
                        <c:v>8841</c:v>
                      </c:pt>
                      <c:pt idx="69">
                        <c:v>9955</c:v>
                      </c:pt>
                      <c:pt idx="70">
                        <c:v>11706</c:v>
                      </c:pt>
                      <c:pt idx="71">
                        <c:v>10445</c:v>
                      </c:pt>
                      <c:pt idx="72">
                        <c:v>12279</c:v>
                      </c:pt>
                      <c:pt idx="73">
                        <c:v>14005</c:v>
                      </c:pt>
                      <c:pt idx="74">
                        <c:v>14100</c:v>
                      </c:pt>
                      <c:pt idx="75">
                        <c:v>13577</c:v>
                      </c:pt>
                      <c:pt idx="76">
                        <c:v>13584</c:v>
                      </c:pt>
                      <c:pt idx="77">
                        <c:v>13331</c:v>
                      </c:pt>
                      <c:pt idx="78">
                        <c:v>13457</c:v>
                      </c:pt>
                      <c:pt idx="79">
                        <c:v>12927</c:v>
                      </c:pt>
                      <c:pt idx="80">
                        <c:v>13241</c:v>
                      </c:pt>
                      <c:pt idx="81">
                        <c:v>13348</c:v>
                      </c:pt>
                      <c:pt idx="82">
                        <c:v>13238</c:v>
                      </c:pt>
                      <c:pt idx="83">
                        <c:v>13203</c:v>
                      </c:pt>
                      <c:pt idx="84">
                        <c:v>13665</c:v>
                      </c:pt>
                      <c:pt idx="85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8D4-4E27-9A20-FEDE9784DED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RTP_PJSIP_g723!$F$4:$F$87</c15:sqref>
                        </c15:formulaRef>
                      </c:ext>
                    </c:extLst>
                    <c:numCache>
                      <c:formatCode>0.00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5510</c:v>
                      </c:pt>
                      <c:pt idx="7">
                        <c:v>10770</c:v>
                      </c:pt>
                      <c:pt idx="8">
                        <c:v>11566</c:v>
                      </c:pt>
                      <c:pt idx="9">
                        <c:v>13180</c:v>
                      </c:pt>
                      <c:pt idx="10">
                        <c:v>14959</c:v>
                      </c:pt>
                      <c:pt idx="11">
                        <c:v>15226</c:v>
                      </c:pt>
                      <c:pt idx="12">
                        <c:v>16988</c:v>
                      </c:pt>
                      <c:pt idx="13">
                        <c:v>17327</c:v>
                      </c:pt>
                      <c:pt idx="14">
                        <c:v>16487</c:v>
                      </c:pt>
                      <c:pt idx="15">
                        <c:v>16359</c:v>
                      </c:pt>
                      <c:pt idx="16">
                        <c:v>16387</c:v>
                      </c:pt>
                      <c:pt idx="17">
                        <c:v>16746</c:v>
                      </c:pt>
                      <c:pt idx="18">
                        <c:v>17108</c:v>
                      </c:pt>
                      <c:pt idx="19">
                        <c:v>16240</c:v>
                      </c:pt>
                      <c:pt idx="20">
                        <c:v>15968</c:v>
                      </c:pt>
                      <c:pt idx="21">
                        <c:v>16546</c:v>
                      </c:pt>
                      <c:pt idx="22">
                        <c:v>16444</c:v>
                      </c:pt>
                      <c:pt idx="23">
                        <c:v>16252</c:v>
                      </c:pt>
                      <c:pt idx="24">
                        <c:v>16514</c:v>
                      </c:pt>
                      <c:pt idx="25">
                        <c:v>16556</c:v>
                      </c:pt>
                      <c:pt idx="26">
                        <c:v>16311</c:v>
                      </c:pt>
                      <c:pt idx="27">
                        <c:v>15916</c:v>
                      </c:pt>
                      <c:pt idx="28">
                        <c:v>16300</c:v>
                      </c:pt>
                      <c:pt idx="29">
                        <c:v>16322</c:v>
                      </c:pt>
                      <c:pt idx="30">
                        <c:v>16107</c:v>
                      </c:pt>
                      <c:pt idx="31">
                        <c:v>16417</c:v>
                      </c:pt>
                      <c:pt idx="32">
                        <c:v>15869</c:v>
                      </c:pt>
                      <c:pt idx="33">
                        <c:v>15964</c:v>
                      </c:pt>
                      <c:pt idx="34">
                        <c:v>16896</c:v>
                      </c:pt>
                      <c:pt idx="35">
                        <c:v>16229</c:v>
                      </c:pt>
                      <c:pt idx="36">
                        <c:v>15799</c:v>
                      </c:pt>
                      <c:pt idx="37">
                        <c:v>16978</c:v>
                      </c:pt>
                      <c:pt idx="38">
                        <c:v>17175</c:v>
                      </c:pt>
                      <c:pt idx="39">
                        <c:v>16525</c:v>
                      </c:pt>
                      <c:pt idx="40">
                        <c:v>14862</c:v>
                      </c:pt>
                      <c:pt idx="41">
                        <c:v>16962</c:v>
                      </c:pt>
                      <c:pt idx="42">
                        <c:v>16064</c:v>
                      </c:pt>
                      <c:pt idx="43">
                        <c:v>15441</c:v>
                      </c:pt>
                      <c:pt idx="44">
                        <c:v>15967</c:v>
                      </c:pt>
                      <c:pt idx="45">
                        <c:v>15842</c:v>
                      </c:pt>
                      <c:pt idx="46">
                        <c:v>14374</c:v>
                      </c:pt>
                      <c:pt idx="47">
                        <c:v>13288</c:v>
                      </c:pt>
                      <c:pt idx="48">
                        <c:v>11849</c:v>
                      </c:pt>
                      <c:pt idx="49">
                        <c:v>12834</c:v>
                      </c:pt>
                      <c:pt idx="50">
                        <c:v>15422</c:v>
                      </c:pt>
                      <c:pt idx="51">
                        <c:v>15897</c:v>
                      </c:pt>
                      <c:pt idx="52">
                        <c:v>16728</c:v>
                      </c:pt>
                      <c:pt idx="53">
                        <c:v>17190</c:v>
                      </c:pt>
                      <c:pt idx="54">
                        <c:v>16764</c:v>
                      </c:pt>
                      <c:pt idx="55">
                        <c:v>16391</c:v>
                      </c:pt>
                      <c:pt idx="56">
                        <c:v>16019</c:v>
                      </c:pt>
                      <c:pt idx="57">
                        <c:v>15501</c:v>
                      </c:pt>
                      <c:pt idx="58">
                        <c:v>15022</c:v>
                      </c:pt>
                      <c:pt idx="59">
                        <c:v>14560</c:v>
                      </c:pt>
                      <c:pt idx="60">
                        <c:v>14539</c:v>
                      </c:pt>
                      <c:pt idx="61">
                        <c:v>14749</c:v>
                      </c:pt>
                      <c:pt idx="62">
                        <c:v>14228</c:v>
                      </c:pt>
                      <c:pt idx="63">
                        <c:v>13510</c:v>
                      </c:pt>
                      <c:pt idx="64">
                        <c:v>13642</c:v>
                      </c:pt>
                      <c:pt idx="65">
                        <c:v>13533</c:v>
                      </c:pt>
                      <c:pt idx="66">
                        <c:v>13470</c:v>
                      </c:pt>
                      <c:pt idx="67">
                        <c:v>13193</c:v>
                      </c:pt>
                      <c:pt idx="68">
                        <c:v>13316</c:v>
                      </c:pt>
                      <c:pt idx="69">
                        <c:v>13503</c:v>
                      </c:pt>
                      <c:pt idx="70">
                        <c:v>13144</c:v>
                      </c:pt>
                      <c:pt idx="71">
                        <c:v>13446</c:v>
                      </c:pt>
                      <c:pt idx="72">
                        <c:v>13652</c:v>
                      </c:pt>
                      <c:pt idx="73">
                        <c:v>13451</c:v>
                      </c:pt>
                      <c:pt idx="74">
                        <c:v>13551</c:v>
                      </c:pt>
                      <c:pt idx="75">
                        <c:v>13290</c:v>
                      </c:pt>
                      <c:pt idx="76">
                        <c:v>13323</c:v>
                      </c:pt>
                      <c:pt idx="77">
                        <c:v>13692</c:v>
                      </c:pt>
                      <c:pt idx="78">
                        <c:v>12811</c:v>
                      </c:pt>
                      <c:pt idx="79">
                        <c:v>13074</c:v>
                      </c:pt>
                      <c:pt idx="80">
                        <c:v>13495</c:v>
                      </c:pt>
                      <c:pt idx="81">
                        <c:v>12605</c:v>
                      </c:pt>
                      <c:pt idx="82">
                        <c:v>4693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8D4-4E27-9A20-FEDE9784DED4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- 3</a:t>
            </a:r>
            <a:r>
              <a:rPr lang="en-US">
                <a:solidFill>
                  <a:sysClr val="windowText" lastClr="000000"/>
                </a:solidFill>
              </a:rPr>
              <a:t>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RTP_PJSIP_g723!$I$3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RTP_PJSIP_g723!$P$4:$P$88</c:f>
              <c:numCache>
                <c:formatCode>General</c:formatCode>
                <c:ptCount val="85"/>
                <c:pt idx="0">
                  <c:v>3.90625E-2</c:v>
                </c:pt>
                <c:pt idx="1">
                  <c:v>4.00390625E-2</c:v>
                </c:pt>
                <c:pt idx="2">
                  <c:v>3.90625E-2</c:v>
                </c:pt>
                <c:pt idx="3">
                  <c:v>4.00390625E-2</c:v>
                </c:pt>
                <c:pt idx="4">
                  <c:v>4.00390625E-2</c:v>
                </c:pt>
                <c:pt idx="5">
                  <c:v>3.90625E-2</c:v>
                </c:pt>
                <c:pt idx="6">
                  <c:v>4.5048828125</c:v>
                </c:pt>
                <c:pt idx="7">
                  <c:v>10.2431640625</c:v>
                </c:pt>
                <c:pt idx="8">
                  <c:v>11.2314453125</c:v>
                </c:pt>
                <c:pt idx="9">
                  <c:v>12.8466796875</c:v>
                </c:pt>
                <c:pt idx="10">
                  <c:v>14.736328125</c:v>
                </c:pt>
                <c:pt idx="11">
                  <c:v>15.171875</c:v>
                </c:pt>
                <c:pt idx="12">
                  <c:v>17.0810546875</c:v>
                </c:pt>
                <c:pt idx="13">
                  <c:v>18.5654296875</c:v>
                </c:pt>
                <c:pt idx="14">
                  <c:v>19.5517578125</c:v>
                </c:pt>
                <c:pt idx="15">
                  <c:v>20.6875</c:v>
                </c:pt>
                <c:pt idx="16">
                  <c:v>21.7724609375</c:v>
                </c:pt>
                <c:pt idx="17">
                  <c:v>23.01953125</c:v>
                </c:pt>
                <c:pt idx="18">
                  <c:v>24.1865234375</c:v>
                </c:pt>
                <c:pt idx="19">
                  <c:v>23.78125</c:v>
                </c:pt>
                <c:pt idx="20">
                  <c:v>24.91796875</c:v>
                </c:pt>
                <c:pt idx="21">
                  <c:v>25.3662109375</c:v>
                </c:pt>
                <c:pt idx="22">
                  <c:v>25.2900390625</c:v>
                </c:pt>
                <c:pt idx="23">
                  <c:v>25.52734375</c:v>
                </c:pt>
                <c:pt idx="24">
                  <c:v>25.390625</c:v>
                </c:pt>
                <c:pt idx="25">
                  <c:v>26.42578125</c:v>
                </c:pt>
                <c:pt idx="26">
                  <c:v>27.20703125</c:v>
                </c:pt>
                <c:pt idx="27">
                  <c:v>26.3447265625</c:v>
                </c:pt>
                <c:pt idx="28">
                  <c:v>27.169921875</c:v>
                </c:pt>
                <c:pt idx="29">
                  <c:v>27.255859375</c:v>
                </c:pt>
                <c:pt idx="30">
                  <c:v>26.8408203125</c:v>
                </c:pt>
                <c:pt idx="31">
                  <c:v>27.046875</c:v>
                </c:pt>
                <c:pt idx="32">
                  <c:v>26.5732421875</c:v>
                </c:pt>
                <c:pt idx="33">
                  <c:v>27.068359375</c:v>
                </c:pt>
                <c:pt idx="34">
                  <c:v>27.3798828125</c:v>
                </c:pt>
                <c:pt idx="35">
                  <c:v>26.5341796875</c:v>
                </c:pt>
                <c:pt idx="36">
                  <c:v>27.2529296875</c:v>
                </c:pt>
                <c:pt idx="37">
                  <c:v>27.2451171875</c:v>
                </c:pt>
                <c:pt idx="38">
                  <c:v>26.724609375</c:v>
                </c:pt>
                <c:pt idx="39">
                  <c:v>26.86328125</c:v>
                </c:pt>
                <c:pt idx="40">
                  <c:v>26.3671875</c:v>
                </c:pt>
                <c:pt idx="41">
                  <c:v>26.6884765625</c:v>
                </c:pt>
                <c:pt idx="42">
                  <c:v>26.98046875</c:v>
                </c:pt>
                <c:pt idx="43">
                  <c:v>26.1298828125</c:v>
                </c:pt>
                <c:pt idx="44">
                  <c:v>24.6005859375</c:v>
                </c:pt>
                <c:pt idx="45">
                  <c:v>17.181640625</c:v>
                </c:pt>
                <c:pt idx="46">
                  <c:v>15.177734375</c:v>
                </c:pt>
                <c:pt idx="47">
                  <c:v>13.94140625</c:v>
                </c:pt>
                <c:pt idx="48">
                  <c:v>12.576171875</c:v>
                </c:pt>
                <c:pt idx="49">
                  <c:v>12.578125</c:v>
                </c:pt>
                <c:pt idx="50">
                  <c:v>15.603515625</c:v>
                </c:pt>
                <c:pt idx="51">
                  <c:v>16.091796875</c:v>
                </c:pt>
                <c:pt idx="52">
                  <c:v>17.23828125</c:v>
                </c:pt>
                <c:pt idx="53">
                  <c:v>17.353515625</c:v>
                </c:pt>
                <c:pt idx="54">
                  <c:v>16.88671875</c:v>
                </c:pt>
                <c:pt idx="55">
                  <c:v>16.59375</c:v>
                </c:pt>
                <c:pt idx="56">
                  <c:v>16.1572265625</c:v>
                </c:pt>
                <c:pt idx="57">
                  <c:v>15.7216796875</c:v>
                </c:pt>
                <c:pt idx="58">
                  <c:v>15.0771484375</c:v>
                </c:pt>
                <c:pt idx="59">
                  <c:v>14.70703125</c:v>
                </c:pt>
                <c:pt idx="60">
                  <c:v>14.5908203125</c:v>
                </c:pt>
                <c:pt idx="61">
                  <c:v>14.873046875</c:v>
                </c:pt>
                <c:pt idx="62">
                  <c:v>14.20703125</c:v>
                </c:pt>
                <c:pt idx="63">
                  <c:v>13.439453125</c:v>
                </c:pt>
                <c:pt idx="64">
                  <c:v>13.615234375</c:v>
                </c:pt>
                <c:pt idx="65">
                  <c:v>13.4228515625</c:v>
                </c:pt>
                <c:pt idx="66">
                  <c:v>13.4814453125</c:v>
                </c:pt>
                <c:pt idx="67">
                  <c:v>13.2216796875</c:v>
                </c:pt>
                <c:pt idx="68">
                  <c:v>13.2568359375</c:v>
                </c:pt>
                <c:pt idx="69">
                  <c:v>13.6181640625</c:v>
                </c:pt>
                <c:pt idx="70">
                  <c:v>13.25</c:v>
                </c:pt>
                <c:pt idx="71">
                  <c:v>13.376953125</c:v>
                </c:pt>
                <c:pt idx="72">
                  <c:v>13.6376953125</c:v>
                </c:pt>
                <c:pt idx="73">
                  <c:v>13.451171875</c:v>
                </c:pt>
                <c:pt idx="74">
                  <c:v>13.4951171875</c:v>
                </c:pt>
                <c:pt idx="75">
                  <c:v>13.2197265625</c:v>
                </c:pt>
                <c:pt idx="76">
                  <c:v>13.294921875</c:v>
                </c:pt>
                <c:pt idx="77">
                  <c:v>13.609375</c:v>
                </c:pt>
                <c:pt idx="78">
                  <c:v>13.2548828125</c:v>
                </c:pt>
                <c:pt idx="79">
                  <c:v>13.388671875</c:v>
                </c:pt>
                <c:pt idx="80">
                  <c:v>13.6103515625</c:v>
                </c:pt>
                <c:pt idx="81">
                  <c:v>13.4521484375</c:v>
                </c:pt>
                <c:pt idx="82">
                  <c:v>0</c:v>
                </c:pt>
                <c:pt idx="83">
                  <c:v>4.2216796875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86-4D80-9D97-57D9C6749427}"/>
            </c:ext>
          </c:extLst>
        </c:ser>
        <c:ser>
          <c:idx val="4"/>
          <c:order val="4"/>
          <c:tx>
            <c:strRef>
              <c:f>RTP_PJSIP_g723!$H$3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RTP_PJSIP_g723!$A$4:$A$89</c:f>
              <c:numCache>
                <c:formatCode>0.00</c:formatCode>
                <c:ptCount val="86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332</c:v>
                </c:pt>
                <c:pt idx="83">
                  <c:v>336</c:v>
                </c:pt>
                <c:pt idx="84">
                  <c:v>340</c:v>
                </c:pt>
              </c:numCache>
            </c:numRef>
          </c:xVal>
          <c:yVal>
            <c:numRef>
              <c:f>RTP_PJSIP_g723!$O$4:$O$88</c:f>
              <c:numCache>
                <c:formatCode>General</c:formatCode>
                <c:ptCount val="85"/>
                <c:pt idx="0">
                  <c:v>4.8828125E-3</c:v>
                </c:pt>
                <c:pt idx="1">
                  <c:v>1.953125E-3</c:v>
                </c:pt>
                <c:pt idx="2">
                  <c:v>9.765625E-4</c:v>
                </c:pt>
                <c:pt idx="3">
                  <c:v>1.953125E-3</c:v>
                </c:pt>
                <c:pt idx="4">
                  <c:v>9.765625E-4</c:v>
                </c:pt>
                <c:pt idx="5">
                  <c:v>9.765625E-4</c:v>
                </c:pt>
                <c:pt idx="6">
                  <c:v>5.380859375</c:v>
                </c:pt>
                <c:pt idx="7">
                  <c:v>10.517578125</c:v>
                </c:pt>
                <c:pt idx="8">
                  <c:v>11.294921875</c:v>
                </c:pt>
                <c:pt idx="9">
                  <c:v>12.87109375</c:v>
                </c:pt>
                <c:pt idx="10">
                  <c:v>14.6083984375</c:v>
                </c:pt>
                <c:pt idx="11">
                  <c:v>14.869140625</c:v>
                </c:pt>
                <c:pt idx="12">
                  <c:v>16.58984375</c:v>
                </c:pt>
                <c:pt idx="13">
                  <c:v>16.9208984375</c:v>
                </c:pt>
                <c:pt idx="14">
                  <c:v>16.1005859375</c:v>
                </c:pt>
                <c:pt idx="15">
                  <c:v>15.9755859375</c:v>
                </c:pt>
                <c:pt idx="16">
                  <c:v>16.0029296875</c:v>
                </c:pt>
                <c:pt idx="17">
                  <c:v>16.353515625</c:v>
                </c:pt>
                <c:pt idx="18">
                  <c:v>16.70703125</c:v>
                </c:pt>
                <c:pt idx="19">
                  <c:v>15.859375</c:v>
                </c:pt>
                <c:pt idx="20">
                  <c:v>15.59375</c:v>
                </c:pt>
                <c:pt idx="21">
                  <c:v>16.158203125</c:v>
                </c:pt>
                <c:pt idx="22">
                  <c:v>16.05859375</c:v>
                </c:pt>
                <c:pt idx="23">
                  <c:v>15.87109375</c:v>
                </c:pt>
                <c:pt idx="24">
                  <c:v>16.126953125</c:v>
                </c:pt>
                <c:pt idx="25">
                  <c:v>16.16796875</c:v>
                </c:pt>
                <c:pt idx="26">
                  <c:v>15.9287109375</c:v>
                </c:pt>
                <c:pt idx="27">
                  <c:v>15.54296875</c:v>
                </c:pt>
                <c:pt idx="28">
                  <c:v>15.91796875</c:v>
                </c:pt>
                <c:pt idx="29">
                  <c:v>15.939453125</c:v>
                </c:pt>
                <c:pt idx="30">
                  <c:v>15.7294921875</c:v>
                </c:pt>
                <c:pt idx="31">
                  <c:v>16.0322265625</c:v>
                </c:pt>
                <c:pt idx="32">
                  <c:v>15.4970703125</c:v>
                </c:pt>
                <c:pt idx="33">
                  <c:v>15.58984375</c:v>
                </c:pt>
                <c:pt idx="34">
                  <c:v>16.5</c:v>
                </c:pt>
                <c:pt idx="35">
                  <c:v>15.8486328125</c:v>
                </c:pt>
                <c:pt idx="36">
                  <c:v>15.4287109375</c:v>
                </c:pt>
                <c:pt idx="37">
                  <c:v>16.580078125</c:v>
                </c:pt>
                <c:pt idx="38">
                  <c:v>16.7724609375</c:v>
                </c:pt>
                <c:pt idx="39">
                  <c:v>16.1376953125</c:v>
                </c:pt>
                <c:pt idx="40">
                  <c:v>14.513671875</c:v>
                </c:pt>
                <c:pt idx="41">
                  <c:v>16.564453125</c:v>
                </c:pt>
                <c:pt idx="42">
                  <c:v>15.6875</c:v>
                </c:pt>
                <c:pt idx="43">
                  <c:v>15.0791015625</c:v>
                </c:pt>
                <c:pt idx="44">
                  <c:v>15.5927734375</c:v>
                </c:pt>
                <c:pt idx="45">
                  <c:v>15.470703125</c:v>
                </c:pt>
                <c:pt idx="46">
                  <c:v>14.037109375</c:v>
                </c:pt>
                <c:pt idx="47">
                  <c:v>12.9765625</c:v>
                </c:pt>
                <c:pt idx="48">
                  <c:v>11.5712890625</c:v>
                </c:pt>
                <c:pt idx="49">
                  <c:v>12.533203125</c:v>
                </c:pt>
                <c:pt idx="50">
                  <c:v>15.060546875</c:v>
                </c:pt>
                <c:pt idx="51">
                  <c:v>15.5244140625</c:v>
                </c:pt>
                <c:pt idx="52">
                  <c:v>16.3359375</c:v>
                </c:pt>
                <c:pt idx="53">
                  <c:v>16.787109375</c:v>
                </c:pt>
                <c:pt idx="54">
                  <c:v>16.37109375</c:v>
                </c:pt>
                <c:pt idx="55">
                  <c:v>16.0068359375</c:v>
                </c:pt>
                <c:pt idx="56">
                  <c:v>15.6435546875</c:v>
                </c:pt>
                <c:pt idx="57">
                  <c:v>15.1376953125</c:v>
                </c:pt>
                <c:pt idx="58">
                  <c:v>14.669921875</c:v>
                </c:pt>
                <c:pt idx="59">
                  <c:v>14.21875</c:v>
                </c:pt>
                <c:pt idx="60">
                  <c:v>14.1982421875</c:v>
                </c:pt>
                <c:pt idx="61">
                  <c:v>14.4033203125</c:v>
                </c:pt>
                <c:pt idx="62">
                  <c:v>13.89453125</c:v>
                </c:pt>
                <c:pt idx="63">
                  <c:v>13.193359375</c:v>
                </c:pt>
                <c:pt idx="64">
                  <c:v>13.322265625</c:v>
                </c:pt>
                <c:pt idx="65">
                  <c:v>13.2158203125</c:v>
                </c:pt>
                <c:pt idx="66">
                  <c:v>13.154296875</c:v>
                </c:pt>
                <c:pt idx="67">
                  <c:v>12.8837890625</c:v>
                </c:pt>
                <c:pt idx="68">
                  <c:v>13.00390625</c:v>
                </c:pt>
                <c:pt idx="69">
                  <c:v>13.1865234375</c:v>
                </c:pt>
                <c:pt idx="70">
                  <c:v>12.8359375</c:v>
                </c:pt>
                <c:pt idx="71">
                  <c:v>13.130859375</c:v>
                </c:pt>
                <c:pt idx="72">
                  <c:v>13.33203125</c:v>
                </c:pt>
                <c:pt idx="73">
                  <c:v>13.1357421875</c:v>
                </c:pt>
                <c:pt idx="74">
                  <c:v>13.2333984375</c:v>
                </c:pt>
                <c:pt idx="75">
                  <c:v>12.978515625</c:v>
                </c:pt>
                <c:pt idx="76">
                  <c:v>13.0107421875</c:v>
                </c:pt>
                <c:pt idx="77">
                  <c:v>13.37109375</c:v>
                </c:pt>
                <c:pt idx="78">
                  <c:v>12.5107421875</c:v>
                </c:pt>
                <c:pt idx="79">
                  <c:v>12.767578125</c:v>
                </c:pt>
                <c:pt idx="80">
                  <c:v>13.1787109375</c:v>
                </c:pt>
                <c:pt idx="81">
                  <c:v>12.3095703125</c:v>
                </c:pt>
                <c:pt idx="82">
                  <c:v>0</c:v>
                </c:pt>
                <c:pt idx="83">
                  <c:v>4.5830078125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6-4D80-9D97-57D9C6749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RTP_PJSIP_g723!$B$2:$B$3</c15:sqref>
                        </c15:formulaRef>
                      </c:ext>
                    </c:extLst>
                    <c:strCache>
                      <c:ptCount val="2"/>
                      <c:pt idx="0">
                        <c:v>Traffic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RTP_PJSIP_g723!$B$4:$B$89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3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2700</c:v>
                      </c:pt>
                      <c:pt idx="7">
                        <c:v>9715</c:v>
                      </c:pt>
                      <c:pt idx="8">
                        <c:v>11619</c:v>
                      </c:pt>
                      <c:pt idx="9">
                        <c:v>12915</c:v>
                      </c:pt>
                      <c:pt idx="10">
                        <c:v>14903</c:v>
                      </c:pt>
                      <c:pt idx="11">
                        <c:v>15579</c:v>
                      </c:pt>
                      <c:pt idx="12">
                        <c:v>16630</c:v>
                      </c:pt>
                      <c:pt idx="13">
                        <c:v>17003</c:v>
                      </c:pt>
                      <c:pt idx="14">
                        <c:v>16649</c:v>
                      </c:pt>
                      <c:pt idx="15">
                        <c:v>17223</c:v>
                      </c:pt>
                      <c:pt idx="16">
                        <c:v>16037</c:v>
                      </c:pt>
                      <c:pt idx="17">
                        <c:v>16192</c:v>
                      </c:pt>
                      <c:pt idx="18">
                        <c:v>16943</c:v>
                      </c:pt>
                      <c:pt idx="19">
                        <c:v>16110</c:v>
                      </c:pt>
                      <c:pt idx="20">
                        <c:v>16254</c:v>
                      </c:pt>
                      <c:pt idx="21">
                        <c:v>17126</c:v>
                      </c:pt>
                      <c:pt idx="22">
                        <c:v>12712</c:v>
                      </c:pt>
                      <c:pt idx="23">
                        <c:v>16370</c:v>
                      </c:pt>
                      <c:pt idx="24">
                        <c:v>16442</c:v>
                      </c:pt>
                      <c:pt idx="25">
                        <c:v>16314</c:v>
                      </c:pt>
                      <c:pt idx="26">
                        <c:v>17034</c:v>
                      </c:pt>
                      <c:pt idx="27">
                        <c:v>16679</c:v>
                      </c:pt>
                      <c:pt idx="28">
                        <c:v>16166</c:v>
                      </c:pt>
                      <c:pt idx="29">
                        <c:v>16507</c:v>
                      </c:pt>
                      <c:pt idx="30">
                        <c:v>16478</c:v>
                      </c:pt>
                      <c:pt idx="31">
                        <c:v>16463</c:v>
                      </c:pt>
                      <c:pt idx="32">
                        <c:v>16016</c:v>
                      </c:pt>
                      <c:pt idx="33">
                        <c:v>16531</c:v>
                      </c:pt>
                      <c:pt idx="34">
                        <c:v>16631</c:v>
                      </c:pt>
                      <c:pt idx="35">
                        <c:v>16252</c:v>
                      </c:pt>
                      <c:pt idx="36">
                        <c:v>16471</c:v>
                      </c:pt>
                      <c:pt idx="37">
                        <c:v>16510</c:v>
                      </c:pt>
                      <c:pt idx="38">
                        <c:v>16349</c:v>
                      </c:pt>
                      <c:pt idx="39">
                        <c:v>16751</c:v>
                      </c:pt>
                      <c:pt idx="40">
                        <c:v>16143</c:v>
                      </c:pt>
                      <c:pt idx="41">
                        <c:v>15967</c:v>
                      </c:pt>
                      <c:pt idx="42">
                        <c:v>16806</c:v>
                      </c:pt>
                      <c:pt idx="43">
                        <c:v>16379</c:v>
                      </c:pt>
                      <c:pt idx="44">
                        <c:v>15258</c:v>
                      </c:pt>
                      <c:pt idx="45">
                        <c:v>15315</c:v>
                      </c:pt>
                      <c:pt idx="46">
                        <c:v>13678</c:v>
                      </c:pt>
                      <c:pt idx="47">
                        <c:v>12138</c:v>
                      </c:pt>
                      <c:pt idx="48">
                        <c:v>10758</c:v>
                      </c:pt>
                      <c:pt idx="49">
                        <c:v>9517</c:v>
                      </c:pt>
                      <c:pt idx="50">
                        <c:v>8374</c:v>
                      </c:pt>
                      <c:pt idx="51">
                        <c:v>9473</c:v>
                      </c:pt>
                      <c:pt idx="52">
                        <c:v>13724</c:v>
                      </c:pt>
                      <c:pt idx="53">
                        <c:v>14330</c:v>
                      </c:pt>
                      <c:pt idx="54">
                        <c:v>15155</c:v>
                      </c:pt>
                      <c:pt idx="55">
                        <c:v>16253</c:v>
                      </c:pt>
                      <c:pt idx="56">
                        <c:v>15745</c:v>
                      </c:pt>
                      <c:pt idx="57">
                        <c:v>15438</c:v>
                      </c:pt>
                      <c:pt idx="58">
                        <c:v>15546</c:v>
                      </c:pt>
                      <c:pt idx="59">
                        <c:v>15407</c:v>
                      </c:pt>
                      <c:pt idx="60">
                        <c:v>15098</c:v>
                      </c:pt>
                      <c:pt idx="61">
                        <c:v>13659</c:v>
                      </c:pt>
                      <c:pt idx="62">
                        <c:v>14450</c:v>
                      </c:pt>
                      <c:pt idx="63">
                        <c:v>14414</c:v>
                      </c:pt>
                      <c:pt idx="64">
                        <c:v>13945</c:v>
                      </c:pt>
                      <c:pt idx="65">
                        <c:v>13430</c:v>
                      </c:pt>
                      <c:pt idx="66">
                        <c:v>13413</c:v>
                      </c:pt>
                      <c:pt idx="67">
                        <c:v>12753</c:v>
                      </c:pt>
                      <c:pt idx="68">
                        <c:v>12534</c:v>
                      </c:pt>
                      <c:pt idx="69">
                        <c:v>12335</c:v>
                      </c:pt>
                      <c:pt idx="70">
                        <c:v>12493</c:v>
                      </c:pt>
                      <c:pt idx="71">
                        <c:v>12671</c:v>
                      </c:pt>
                      <c:pt idx="72">
                        <c:v>12361</c:v>
                      </c:pt>
                      <c:pt idx="73">
                        <c:v>12579</c:v>
                      </c:pt>
                      <c:pt idx="74">
                        <c:v>12774</c:v>
                      </c:pt>
                      <c:pt idx="75">
                        <c:v>12576</c:v>
                      </c:pt>
                      <c:pt idx="76">
                        <c:v>12488</c:v>
                      </c:pt>
                      <c:pt idx="77">
                        <c:v>12334</c:v>
                      </c:pt>
                      <c:pt idx="78">
                        <c:v>12496</c:v>
                      </c:pt>
                      <c:pt idx="79">
                        <c:v>12563</c:v>
                      </c:pt>
                      <c:pt idx="80">
                        <c:v>12219</c:v>
                      </c:pt>
                      <c:pt idx="81">
                        <c:v>12477</c:v>
                      </c:pt>
                      <c:pt idx="82">
                        <c:v>12676</c:v>
                      </c:pt>
                      <c:pt idx="83">
                        <c:v>12463</c:v>
                      </c:pt>
                      <c:pt idx="84">
                        <c:v>12902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886-4D80-9D97-57D9C674942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RTP_PJSIP_g723!$D$4:$D$89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5</c:v>
                      </c:pt>
                      <c:pt idx="1">
                        <c:v>5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5289</c:v>
                      </c:pt>
                      <c:pt idx="7">
                        <c:v>10733</c:v>
                      </c:pt>
                      <c:pt idx="8">
                        <c:v>11539</c:v>
                      </c:pt>
                      <c:pt idx="9">
                        <c:v>13110</c:v>
                      </c:pt>
                      <c:pt idx="10">
                        <c:v>15034</c:v>
                      </c:pt>
                      <c:pt idx="11">
                        <c:v>15331</c:v>
                      </c:pt>
                      <c:pt idx="12">
                        <c:v>16636</c:v>
                      </c:pt>
                      <c:pt idx="13">
                        <c:v>17079</c:v>
                      </c:pt>
                      <c:pt idx="14">
                        <c:v>16542</c:v>
                      </c:pt>
                      <c:pt idx="15">
                        <c:v>16656</c:v>
                      </c:pt>
                      <c:pt idx="16">
                        <c:v>15598</c:v>
                      </c:pt>
                      <c:pt idx="17">
                        <c:v>16573</c:v>
                      </c:pt>
                      <c:pt idx="18">
                        <c:v>16919</c:v>
                      </c:pt>
                      <c:pt idx="19">
                        <c:v>16043</c:v>
                      </c:pt>
                      <c:pt idx="20">
                        <c:v>16298</c:v>
                      </c:pt>
                      <c:pt idx="21">
                        <c:v>16553</c:v>
                      </c:pt>
                      <c:pt idx="22">
                        <c:v>15728</c:v>
                      </c:pt>
                      <c:pt idx="23">
                        <c:v>16336</c:v>
                      </c:pt>
                      <c:pt idx="24">
                        <c:v>15731</c:v>
                      </c:pt>
                      <c:pt idx="25">
                        <c:v>16310</c:v>
                      </c:pt>
                      <c:pt idx="26">
                        <c:v>16574</c:v>
                      </c:pt>
                      <c:pt idx="27">
                        <c:v>16111</c:v>
                      </c:pt>
                      <c:pt idx="28">
                        <c:v>16200</c:v>
                      </c:pt>
                      <c:pt idx="29">
                        <c:v>16542</c:v>
                      </c:pt>
                      <c:pt idx="30">
                        <c:v>18736</c:v>
                      </c:pt>
                      <c:pt idx="31">
                        <c:v>16176</c:v>
                      </c:pt>
                      <c:pt idx="32">
                        <c:v>16184</c:v>
                      </c:pt>
                      <c:pt idx="33">
                        <c:v>16819</c:v>
                      </c:pt>
                      <c:pt idx="34">
                        <c:v>16843</c:v>
                      </c:pt>
                      <c:pt idx="35">
                        <c:v>16239</c:v>
                      </c:pt>
                      <c:pt idx="36">
                        <c:v>16430</c:v>
                      </c:pt>
                      <c:pt idx="37">
                        <c:v>16355</c:v>
                      </c:pt>
                      <c:pt idx="38">
                        <c:v>16301</c:v>
                      </c:pt>
                      <c:pt idx="39">
                        <c:v>16171</c:v>
                      </c:pt>
                      <c:pt idx="40">
                        <c:v>15299</c:v>
                      </c:pt>
                      <c:pt idx="41">
                        <c:v>17107</c:v>
                      </c:pt>
                      <c:pt idx="42">
                        <c:v>16591</c:v>
                      </c:pt>
                      <c:pt idx="43">
                        <c:v>15830</c:v>
                      </c:pt>
                      <c:pt idx="44">
                        <c:v>16009</c:v>
                      </c:pt>
                      <c:pt idx="45">
                        <c:v>16178</c:v>
                      </c:pt>
                      <c:pt idx="46">
                        <c:v>14566</c:v>
                      </c:pt>
                      <c:pt idx="47">
                        <c:v>13232</c:v>
                      </c:pt>
                      <c:pt idx="48">
                        <c:v>11927</c:v>
                      </c:pt>
                      <c:pt idx="49">
                        <c:v>10638</c:v>
                      </c:pt>
                      <c:pt idx="50">
                        <c:v>13020</c:v>
                      </c:pt>
                      <c:pt idx="51">
                        <c:v>15118</c:v>
                      </c:pt>
                      <c:pt idx="52">
                        <c:v>15732</c:v>
                      </c:pt>
                      <c:pt idx="53">
                        <c:v>15602</c:v>
                      </c:pt>
                      <c:pt idx="54">
                        <c:v>17103</c:v>
                      </c:pt>
                      <c:pt idx="55">
                        <c:v>16283</c:v>
                      </c:pt>
                      <c:pt idx="56">
                        <c:v>17092</c:v>
                      </c:pt>
                      <c:pt idx="57">
                        <c:v>16953</c:v>
                      </c:pt>
                      <c:pt idx="58">
                        <c:v>16534</c:v>
                      </c:pt>
                      <c:pt idx="59">
                        <c:v>15149</c:v>
                      </c:pt>
                      <c:pt idx="60">
                        <c:v>14135</c:v>
                      </c:pt>
                      <c:pt idx="61">
                        <c:v>14374</c:v>
                      </c:pt>
                      <c:pt idx="62">
                        <c:v>14567</c:v>
                      </c:pt>
                      <c:pt idx="63">
                        <c:v>14062</c:v>
                      </c:pt>
                      <c:pt idx="64">
                        <c:v>14331</c:v>
                      </c:pt>
                      <c:pt idx="65">
                        <c:v>14528</c:v>
                      </c:pt>
                      <c:pt idx="66">
                        <c:v>14352</c:v>
                      </c:pt>
                      <c:pt idx="67">
                        <c:v>14274</c:v>
                      </c:pt>
                      <c:pt idx="68">
                        <c:v>8841</c:v>
                      </c:pt>
                      <c:pt idx="69">
                        <c:v>9955</c:v>
                      </c:pt>
                      <c:pt idx="70">
                        <c:v>11706</c:v>
                      </c:pt>
                      <c:pt idx="71">
                        <c:v>10445</c:v>
                      </c:pt>
                      <c:pt idx="72">
                        <c:v>12279</c:v>
                      </c:pt>
                      <c:pt idx="73">
                        <c:v>14005</c:v>
                      </c:pt>
                      <c:pt idx="74">
                        <c:v>14100</c:v>
                      </c:pt>
                      <c:pt idx="75">
                        <c:v>13577</c:v>
                      </c:pt>
                      <c:pt idx="76">
                        <c:v>13584</c:v>
                      </c:pt>
                      <c:pt idx="77">
                        <c:v>13331</c:v>
                      </c:pt>
                      <c:pt idx="78">
                        <c:v>13457</c:v>
                      </c:pt>
                      <c:pt idx="79">
                        <c:v>12927</c:v>
                      </c:pt>
                      <c:pt idx="80">
                        <c:v>13241</c:v>
                      </c:pt>
                      <c:pt idx="81">
                        <c:v>13348</c:v>
                      </c:pt>
                      <c:pt idx="82">
                        <c:v>13238</c:v>
                      </c:pt>
                      <c:pt idx="83">
                        <c:v>13203</c:v>
                      </c:pt>
                      <c:pt idx="84">
                        <c:v>13665</c:v>
                      </c:pt>
                      <c:pt idx="85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886-4D80-9D97-57D9C674942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RTP_PJSIP_g723!$A$4:$A$89</c15:sqref>
                        </c15:formulaRef>
                      </c:ext>
                    </c:extLst>
                    <c:numCache>
                      <c:formatCode>0.00</c:formatCode>
                      <c:ptCount val="86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324</c:v>
                      </c:pt>
                      <c:pt idx="81">
                        <c:v>328</c:v>
                      </c:pt>
                      <c:pt idx="82">
                        <c:v>332</c:v>
                      </c:pt>
                      <c:pt idx="83">
                        <c:v>336</c:v>
                      </c:pt>
                      <c:pt idx="84">
                        <c:v>340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RTP_PJSIP_g723!$F$4:$F$87</c15:sqref>
                        </c15:formulaRef>
                      </c:ext>
                    </c:extLst>
                    <c:numCache>
                      <c:formatCode>0.00</c:formatCode>
                      <c:ptCount val="84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5510</c:v>
                      </c:pt>
                      <c:pt idx="7">
                        <c:v>10770</c:v>
                      </c:pt>
                      <c:pt idx="8">
                        <c:v>11566</c:v>
                      </c:pt>
                      <c:pt idx="9">
                        <c:v>13180</c:v>
                      </c:pt>
                      <c:pt idx="10">
                        <c:v>14959</c:v>
                      </c:pt>
                      <c:pt idx="11">
                        <c:v>15226</c:v>
                      </c:pt>
                      <c:pt idx="12">
                        <c:v>16988</c:v>
                      </c:pt>
                      <c:pt idx="13">
                        <c:v>17327</c:v>
                      </c:pt>
                      <c:pt idx="14">
                        <c:v>16487</c:v>
                      </c:pt>
                      <c:pt idx="15">
                        <c:v>16359</c:v>
                      </c:pt>
                      <c:pt idx="16">
                        <c:v>16387</c:v>
                      </c:pt>
                      <c:pt idx="17">
                        <c:v>16746</c:v>
                      </c:pt>
                      <c:pt idx="18">
                        <c:v>17108</c:v>
                      </c:pt>
                      <c:pt idx="19">
                        <c:v>16240</c:v>
                      </c:pt>
                      <c:pt idx="20">
                        <c:v>15968</c:v>
                      </c:pt>
                      <c:pt idx="21">
                        <c:v>16546</c:v>
                      </c:pt>
                      <c:pt idx="22">
                        <c:v>16444</c:v>
                      </c:pt>
                      <c:pt idx="23">
                        <c:v>16252</c:v>
                      </c:pt>
                      <c:pt idx="24">
                        <c:v>16514</c:v>
                      </c:pt>
                      <c:pt idx="25">
                        <c:v>16556</c:v>
                      </c:pt>
                      <c:pt idx="26">
                        <c:v>16311</c:v>
                      </c:pt>
                      <c:pt idx="27">
                        <c:v>15916</c:v>
                      </c:pt>
                      <c:pt idx="28">
                        <c:v>16300</c:v>
                      </c:pt>
                      <c:pt idx="29">
                        <c:v>16322</c:v>
                      </c:pt>
                      <c:pt idx="30">
                        <c:v>16107</c:v>
                      </c:pt>
                      <c:pt idx="31">
                        <c:v>16417</c:v>
                      </c:pt>
                      <c:pt idx="32">
                        <c:v>15869</c:v>
                      </c:pt>
                      <c:pt idx="33">
                        <c:v>15964</c:v>
                      </c:pt>
                      <c:pt idx="34">
                        <c:v>16896</c:v>
                      </c:pt>
                      <c:pt idx="35">
                        <c:v>16229</c:v>
                      </c:pt>
                      <c:pt idx="36">
                        <c:v>15799</c:v>
                      </c:pt>
                      <c:pt idx="37">
                        <c:v>16978</c:v>
                      </c:pt>
                      <c:pt idx="38">
                        <c:v>17175</c:v>
                      </c:pt>
                      <c:pt idx="39">
                        <c:v>16525</c:v>
                      </c:pt>
                      <c:pt idx="40">
                        <c:v>14862</c:v>
                      </c:pt>
                      <c:pt idx="41">
                        <c:v>16962</c:v>
                      </c:pt>
                      <c:pt idx="42">
                        <c:v>16064</c:v>
                      </c:pt>
                      <c:pt idx="43">
                        <c:v>15441</c:v>
                      </c:pt>
                      <c:pt idx="44">
                        <c:v>15967</c:v>
                      </c:pt>
                      <c:pt idx="45">
                        <c:v>15842</c:v>
                      </c:pt>
                      <c:pt idx="46">
                        <c:v>14374</c:v>
                      </c:pt>
                      <c:pt idx="47">
                        <c:v>13288</c:v>
                      </c:pt>
                      <c:pt idx="48">
                        <c:v>11849</c:v>
                      </c:pt>
                      <c:pt idx="49">
                        <c:v>12834</c:v>
                      </c:pt>
                      <c:pt idx="50">
                        <c:v>15422</c:v>
                      </c:pt>
                      <c:pt idx="51">
                        <c:v>15897</c:v>
                      </c:pt>
                      <c:pt idx="52">
                        <c:v>16728</c:v>
                      </c:pt>
                      <c:pt idx="53">
                        <c:v>17190</c:v>
                      </c:pt>
                      <c:pt idx="54">
                        <c:v>16764</c:v>
                      </c:pt>
                      <c:pt idx="55">
                        <c:v>16391</c:v>
                      </c:pt>
                      <c:pt idx="56">
                        <c:v>16019</c:v>
                      </c:pt>
                      <c:pt idx="57">
                        <c:v>15501</c:v>
                      </c:pt>
                      <c:pt idx="58">
                        <c:v>15022</c:v>
                      </c:pt>
                      <c:pt idx="59">
                        <c:v>14560</c:v>
                      </c:pt>
                      <c:pt idx="60">
                        <c:v>14539</c:v>
                      </c:pt>
                      <c:pt idx="61">
                        <c:v>14749</c:v>
                      </c:pt>
                      <c:pt idx="62">
                        <c:v>14228</c:v>
                      </c:pt>
                      <c:pt idx="63">
                        <c:v>13510</c:v>
                      </c:pt>
                      <c:pt idx="64">
                        <c:v>13642</c:v>
                      </c:pt>
                      <c:pt idx="65">
                        <c:v>13533</c:v>
                      </c:pt>
                      <c:pt idx="66">
                        <c:v>13470</c:v>
                      </c:pt>
                      <c:pt idx="67">
                        <c:v>13193</c:v>
                      </c:pt>
                      <c:pt idx="68">
                        <c:v>13316</c:v>
                      </c:pt>
                      <c:pt idx="69">
                        <c:v>13503</c:v>
                      </c:pt>
                      <c:pt idx="70">
                        <c:v>13144</c:v>
                      </c:pt>
                      <c:pt idx="71">
                        <c:v>13446</c:v>
                      </c:pt>
                      <c:pt idx="72">
                        <c:v>13652</c:v>
                      </c:pt>
                      <c:pt idx="73">
                        <c:v>13451</c:v>
                      </c:pt>
                      <c:pt idx="74">
                        <c:v>13551</c:v>
                      </c:pt>
                      <c:pt idx="75">
                        <c:v>13290</c:v>
                      </c:pt>
                      <c:pt idx="76">
                        <c:v>13323</c:v>
                      </c:pt>
                      <c:pt idx="77">
                        <c:v>13692</c:v>
                      </c:pt>
                      <c:pt idx="78">
                        <c:v>12811</c:v>
                      </c:pt>
                      <c:pt idx="79">
                        <c:v>13074</c:v>
                      </c:pt>
                      <c:pt idx="80">
                        <c:v>13495</c:v>
                      </c:pt>
                      <c:pt idx="81">
                        <c:v>12605</c:v>
                      </c:pt>
                      <c:pt idx="82">
                        <c:v>4693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886-4D80-9D97-57D9C6749427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průměrně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RTP_PJSIP!$I$4:$I$88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8.9358723958333339</c:v>
                </c:pt>
                <c:pt idx="7">
                  <c:v>14.78515625</c:v>
                </c:pt>
                <c:pt idx="8">
                  <c:v>17.004231770833332</c:v>
                </c:pt>
                <c:pt idx="9">
                  <c:v>19.16796875</c:v>
                </c:pt>
                <c:pt idx="10">
                  <c:v>21.071940104166668</c:v>
                </c:pt>
                <c:pt idx="11">
                  <c:v>23.134765625</c:v>
                </c:pt>
                <c:pt idx="12">
                  <c:v>25.2265625</c:v>
                </c:pt>
                <c:pt idx="13">
                  <c:v>27.196614583333332</c:v>
                </c:pt>
                <c:pt idx="14">
                  <c:v>29.286783854166668</c:v>
                </c:pt>
                <c:pt idx="15">
                  <c:v>31.083658854166668</c:v>
                </c:pt>
                <c:pt idx="16">
                  <c:v>33.208333333333336</c:v>
                </c:pt>
                <c:pt idx="17">
                  <c:v>35.307942708333336</c:v>
                </c:pt>
                <c:pt idx="18">
                  <c:v>37.3447265625</c:v>
                </c:pt>
                <c:pt idx="19">
                  <c:v>39.3037109375</c:v>
                </c:pt>
                <c:pt idx="20">
                  <c:v>41.3525390625</c:v>
                </c:pt>
                <c:pt idx="21">
                  <c:v>43.414388020833336</c:v>
                </c:pt>
                <c:pt idx="22">
                  <c:v>45.2265625</c:v>
                </c:pt>
                <c:pt idx="23">
                  <c:v>47.342122395833336</c:v>
                </c:pt>
                <c:pt idx="24">
                  <c:v>49.3095703125</c:v>
                </c:pt>
                <c:pt idx="25">
                  <c:v>51.2294921875</c:v>
                </c:pt>
                <c:pt idx="26">
                  <c:v>53.152994791666664</c:v>
                </c:pt>
                <c:pt idx="27">
                  <c:v>55.104166666666664</c:v>
                </c:pt>
                <c:pt idx="28">
                  <c:v>57.2099609375</c:v>
                </c:pt>
                <c:pt idx="29">
                  <c:v>58.981770833333336</c:v>
                </c:pt>
                <c:pt idx="30">
                  <c:v>60.087239583333336</c:v>
                </c:pt>
                <c:pt idx="31">
                  <c:v>60.4423828125</c:v>
                </c:pt>
                <c:pt idx="32">
                  <c:v>60.560546875</c:v>
                </c:pt>
                <c:pt idx="33">
                  <c:v>60.55078125</c:v>
                </c:pt>
                <c:pt idx="34">
                  <c:v>60.5205078125</c:v>
                </c:pt>
                <c:pt idx="35">
                  <c:v>60.654622395833336</c:v>
                </c:pt>
                <c:pt idx="36">
                  <c:v>60.4013671875</c:v>
                </c:pt>
                <c:pt idx="37">
                  <c:v>60.5810546875</c:v>
                </c:pt>
                <c:pt idx="38">
                  <c:v>60.361979166666664</c:v>
                </c:pt>
                <c:pt idx="39">
                  <c:v>60.302734375</c:v>
                </c:pt>
                <c:pt idx="40">
                  <c:v>60.324544270833336</c:v>
                </c:pt>
                <c:pt idx="41">
                  <c:v>60.1962890625</c:v>
                </c:pt>
                <c:pt idx="42">
                  <c:v>60.174153645833336</c:v>
                </c:pt>
                <c:pt idx="43">
                  <c:v>58.9501953125</c:v>
                </c:pt>
                <c:pt idx="44">
                  <c:v>47.309895833333336</c:v>
                </c:pt>
                <c:pt idx="45">
                  <c:v>44.364583333333336</c:v>
                </c:pt>
                <c:pt idx="46">
                  <c:v>42.444986979166664</c:v>
                </c:pt>
                <c:pt idx="47">
                  <c:v>40.402994791666664</c:v>
                </c:pt>
                <c:pt idx="48">
                  <c:v>38.50390625</c:v>
                </c:pt>
                <c:pt idx="49">
                  <c:v>36.4345703125</c:v>
                </c:pt>
                <c:pt idx="50">
                  <c:v>34.337890625</c:v>
                </c:pt>
                <c:pt idx="51">
                  <c:v>32.441731770833336</c:v>
                </c:pt>
                <c:pt idx="52">
                  <c:v>30.397135416666668</c:v>
                </c:pt>
                <c:pt idx="53">
                  <c:v>28.423828125</c:v>
                </c:pt>
                <c:pt idx="54">
                  <c:v>26.438151041666668</c:v>
                </c:pt>
                <c:pt idx="55">
                  <c:v>24.385416666666668</c:v>
                </c:pt>
                <c:pt idx="56">
                  <c:v>22.453450520833332</c:v>
                </c:pt>
                <c:pt idx="57">
                  <c:v>20.383138020833332</c:v>
                </c:pt>
                <c:pt idx="58">
                  <c:v>18.4658203125</c:v>
                </c:pt>
                <c:pt idx="59">
                  <c:v>16.490559895833332</c:v>
                </c:pt>
                <c:pt idx="60">
                  <c:v>14.527669270833334</c:v>
                </c:pt>
                <c:pt idx="61">
                  <c:v>12.6513671875</c:v>
                </c:pt>
                <c:pt idx="62">
                  <c:v>10.763020833333334</c:v>
                </c:pt>
                <c:pt idx="63">
                  <c:v>9.1471354166666661</c:v>
                </c:pt>
                <c:pt idx="64">
                  <c:v>7.375</c:v>
                </c:pt>
                <c:pt idx="65">
                  <c:v>5.467122395833333</c:v>
                </c:pt>
                <c:pt idx="66">
                  <c:v>3.6783854166666665</c:v>
                </c:pt>
                <c:pt idx="67">
                  <c:v>2.345703125</c:v>
                </c:pt>
                <c:pt idx="68">
                  <c:v>1.7783203125</c:v>
                </c:pt>
                <c:pt idx="69">
                  <c:v>1.5667317708333333</c:v>
                </c:pt>
                <c:pt idx="70">
                  <c:v>1.3606770833333333</c:v>
                </c:pt>
                <c:pt idx="71">
                  <c:v>1.1380208333333333</c:v>
                </c:pt>
                <c:pt idx="72">
                  <c:v>0.94986979166666663</c:v>
                </c:pt>
                <c:pt idx="73">
                  <c:v>0.8525390625</c:v>
                </c:pt>
                <c:pt idx="74">
                  <c:v>0.65755208333333337</c:v>
                </c:pt>
                <c:pt idx="75">
                  <c:v>0.4423828125</c:v>
                </c:pt>
                <c:pt idx="76">
                  <c:v>0.40364583333333331</c:v>
                </c:pt>
                <c:pt idx="77">
                  <c:v>0.40462239583333331</c:v>
                </c:pt>
                <c:pt idx="78">
                  <c:v>0.4052734375</c:v>
                </c:pt>
                <c:pt idx="79">
                  <c:v>0.404296875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0.298828125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8A-4092-AB16-C786B439C5D4}"/>
            </c:ext>
          </c:extLst>
        </c:ser>
        <c:ser>
          <c:idx val="4"/>
          <c:order val="4"/>
          <c:tx>
            <c:strRef>
              <c:f>RTP_PJSIP!$H$3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RTP_PJSIP!$H$4:$H$88</c:f>
              <c:numCache>
                <c:formatCode>General</c:formatCode>
                <c:ptCount val="85"/>
                <c:pt idx="0">
                  <c:v>4.557291666666667E-3</c:v>
                </c:pt>
                <c:pt idx="1">
                  <c:v>1.6276041666666667E-3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1.6276041666666667E-3</c:v>
                </c:pt>
                <c:pt idx="5">
                  <c:v>9.765625E-4</c:v>
                </c:pt>
                <c:pt idx="6">
                  <c:v>8.75</c:v>
                </c:pt>
                <c:pt idx="7">
                  <c:v>15.188151041666666</c:v>
                </c:pt>
                <c:pt idx="8">
                  <c:v>17.1962890625</c:v>
                </c:pt>
                <c:pt idx="9">
                  <c:v>18.349609375</c:v>
                </c:pt>
                <c:pt idx="10">
                  <c:v>17.751953125</c:v>
                </c:pt>
                <c:pt idx="11">
                  <c:v>22.417643229166668</c:v>
                </c:pt>
                <c:pt idx="12">
                  <c:v>24.9931640625</c:v>
                </c:pt>
                <c:pt idx="13">
                  <c:v>26.867838541666668</c:v>
                </c:pt>
                <c:pt idx="14">
                  <c:v>28.912109375</c:v>
                </c:pt>
                <c:pt idx="15">
                  <c:v>29.804361979166668</c:v>
                </c:pt>
                <c:pt idx="16">
                  <c:v>30.198893229166668</c:v>
                </c:pt>
                <c:pt idx="17">
                  <c:v>32.35546875</c:v>
                </c:pt>
                <c:pt idx="18">
                  <c:v>35.081380208333336</c:v>
                </c:pt>
                <c:pt idx="19">
                  <c:v>37.904947916666664</c:v>
                </c:pt>
                <c:pt idx="20">
                  <c:v>36.218424479166664</c:v>
                </c:pt>
                <c:pt idx="21">
                  <c:v>41.108072916666664</c:v>
                </c:pt>
                <c:pt idx="22">
                  <c:v>43.041015625</c:v>
                </c:pt>
                <c:pt idx="23">
                  <c:v>38.9150390625</c:v>
                </c:pt>
                <c:pt idx="24">
                  <c:v>44.1767578125</c:v>
                </c:pt>
                <c:pt idx="25">
                  <c:v>46.42578125</c:v>
                </c:pt>
                <c:pt idx="26">
                  <c:v>41.212565104166664</c:v>
                </c:pt>
                <c:pt idx="27">
                  <c:v>44.148763020833336</c:v>
                </c:pt>
                <c:pt idx="28">
                  <c:v>45.451497395833336</c:v>
                </c:pt>
                <c:pt idx="29">
                  <c:v>33.763020833333336</c:v>
                </c:pt>
                <c:pt idx="30">
                  <c:v>37.190104166666664</c:v>
                </c:pt>
                <c:pt idx="31">
                  <c:v>42.973958333333336</c:v>
                </c:pt>
                <c:pt idx="32">
                  <c:v>45.984700520833336</c:v>
                </c:pt>
                <c:pt idx="33">
                  <c:v>45.084309895833336</c:v>
                </c:pt>
                <c:pt idx="34">
                  <c:v>46.4794921875</c:v>
                </c:pt>
                <c:pt idx="35">
                  <c:v>48.311197916666664</c:v>
                </c:pt>
                <c:pt idx="36">
                  <c:v>48.5009765625</c:v>
                </c:pt>
                <c:pt idx="37">
                  <c:v>47.039388020833336</c:v>
                </c:pt>
                <c:pt idx="38">
                  <c:v>42.6240234375</c:v>
                </c:pt>
                <c:pt idx="39">
                  <c:v>47.883138020833336</c:v>
                </c:pt>
                <c:pt idx="40">
                  <c:v>46.740885416666664</c:v>
                </c:pt>
                <c:pt idx="41">
                  <c:v>46.509114583333336</c:v>
                </c:pt>
                <c:pt idx="42">
                  <c:v>37.4287109375</c:v>
                </c:pt>
                <c:pt idx="43">
                  <c:v>43.092447916666664</c:v>
                </c:pt>
                <c:pt idx="44">
                  <c:v>31.099609375</c:v>
                </c:pt>
                <c:pt idx="45">
                  <c:v>42.065104166666664</c:v>
                </c:pt>
                <c:pt idx="46">
                  <c:v>40.105794270833336</c:v>
                </c:pt>
                <c:pt idx="47">
                  <c:v>37.710286458333336</c:v>
                </c:pt>
                <c:pt idx="48">
                  <c:v>36.406901041666664</c:v>
                </c:pt>
                <c:pt idx="49">
                  <c:v>35.54296875</c:v>
                </c:pt>
                <c:pt idx="50">
                  <c:v>33.294596354166664</c:v>
                </c:pt>
                <c:pt idx="51">
                  <c:v>31.759765625</c:v>
                </c:pt>
                <c:pt idx="52">
                  <c:v>29.345052083333332</c:v>
                </c:pt>
                <c:pt idx="53">
                  <c:v>27.444661458333332</c:v>
                </c:pt>
                <c:pt idx="54">
                  <c:v>26.0908203125</c:v>
                </c:pt>
                <c:pt idx="55">
                  <c:v>22.927083333333332</c:v>
                </c:pt>
                <c:pt idx="56">
                  <c:v>20.367838541666668</c:v>
                </c:pt>
                <c:pt idx="57">
                  <c:v>20.244466145833332</c:v>
                </c:pt>
                <c:pt idx="58">
                  <c:v>18.2490234375</c:v>
                </c:pt>
                <c:pt idx="59">
                  <c:v>16.368815104166668</c:v>
                </c:pt>
                <c:pt idx="60">
                  <c:v>14.376953125</c:v>
                </c:pt>
                <c:pt idx="61">
                  <c:v>12.555338541666666</c:v>
                </c:pt>
                <c:pt idx="62">
                  <c:v>10.586263020833334</c:v>
                </c:pt>
                <c:pt idx="63">
                  <c:v>8.7298177083333339</c:v>
                </c:pt>
                <c:pt idx="64">
                  <c:v>6.947265625</c:v>
                </c:pt>
                <c:pt idx="65">
                  <c:v>5.354817708333333</c:v>
                </c:pt>
                <c:pt idx="66">
                  <c:v>3.5764973958333335</c:v>
                </c:pt>
                <c:pt idx="67">
                  <c:v>2.2356770833333335</c:v>
                </c:pt>
                <c:pt idx="68">
                  <c:v>1.6682942708333333</c:v>
                </c:pt>
                <c:pt idx="69">
                  <c:v>1.4560546875</c:v>
                </c:pt>
                <c:pt idx="70">
                  <c:v>1.2490234375</c:v>
                </c:pt>
                <c:pt idx="71">
                  <c:v>1.0263671875</c:v>
                </c:pt>
                <c:pt idx="72">
                  <c:v>0.84244791666666663</c:v>
                </c:pt>
                <c:pt idx="73">
                  <c:v>0.73893229166666663</c:v>
                </c:pt>
                <c:pt idx="74">
                  <c:v>0.5546875</c:v>
                </c:pt>
                <c:pt idx="75">
                  <c:v>0.33268229166666669</c:v>
                </c:pt>
                <c:pt idx="76">
                  <c:v>0.29264322916666669</c:v>
                </c:pt>
                <c:pt idx="77">
                  <c:v>0.29231770833333331</c:v>
                </c:pt>
                <c:pt idx="78">
                  <c:v>0.25</c:v>
                </c:pt>
                <c:pt idx="79">
                  <c:v>0.33561197916666669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0.18587239583333334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8A-4092-AB16-C786B439C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RTP_PJSIP!$B$4:$B$85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5864</c:v>
                      </c:pt>
                      <c:pt idx="7">
                        <c:v>15560</c:v>
                      </c:pt>
                      <c:pt idx="8">
                        <c:v>17637</c:v>
                      </c:pt>
                      <c:pt idx="9">
                        <c:v>16928</c:v>
                      </c:pt>
                      <c:pt idx="10">
                        <c:v>13764</c:v>
                      </c:pt>
                      <c:pt idx="11">
                        <c:v>23528</c:v>
                      </c:pt>
                      <c:pt idx="12">
                        <c:v>25564</c:v>
                      </c:pt>
                      <c:pt idx="13">
                        <c:v>27848</c:v>
                      </c:pt>
                      <c:pt idx="14">
                        <c:v>29781</c:v>
                      </c:pt>
                      <c:pt idx="15">
                        <c:v>31075</c:v>
                      </c:pt>
                      <c:pt idx="16">
                        <c:v>33396</c:v>
                      </c:pt>
                      <c:pt idx="17">
                        <c:v>34429</c:v>
                      </c:pt>
                      <c:pt idx="18">
                        <c:v>37820</c:v>
                      </c:pt>
                      <c:pt idx="19">
                        <c:v>39634</c:v>
                      </c:pt>
                      <c:pt idx="20">
                        <c:v>41411</c:v>
                      </c:pt>
                      <c:pt idx="21">
                        <c:v>42799</c:v>
                      </c:pt>
                      <c:pt idx="22">
                        <c:v>45661</c:v>
                      </c:pt>
                      <c:pt idx="23">
                        <c:v>35072</c:v>
                      </c:pt>
                      <c:pt idx="24">
                        <c:v>48623</c:v>
                      </c:pt>
                      <c:pt idx="25">
                        <c:v>47734</c:v>
                      </c:pt>
                      <c:pt idx="26">
                        <c:v>47892</c:v>
                      </c:pt>
                      <c:pt idx="27">
                        <c:v>47679</c:v>
                      </c:pt>
                      <c:pt idx="28">
                        <c:v>47022</c:v>
                      </c:pt>
                      <c:pt idx="29">
                        <c:v>30120</c:v>
                      </c:pt>
                      <c:pt idx="30">
                        <c:v>31820</c:v>
                      </c:pt>
                      <c:pt idx="31">
                        <c:v>43635</c:v>
                      </c:pt>
                      <c:pt idx="32">
                        <c:v>40704</c:v>
                      </c:pt>
                      <c:pt idx="33">
                        <c:v>42652</c:v>
                      </c:pt>
                      <c:pt idx="34">
                        <c:v>41621</c:v>
                      </c:pt>
                      <c:pt idx="35">
                        <c:v>49073</c:v>
                      </c:pt>
                      <c:pt idx="36">
                        <c:v>47475</c:v>
                      </c:pt>
                      <c:pt idx="37">
                        <c:v>47481</c:v>
                      </c:pt>
                      <c:pt idx="38">
                        <c:v>46201</c:v>
                      </c:pt>
                      <c:pt idx="39">
                        <c:v>46789</c:v>
                      </c:pt>
                      <c:pt idx="40">
                        <c:v>46833</c:v>
                      </c:pt>
                      <c:pt idx="41">
                        <c:v>46340</c:v>
                      </c:pt>
                      <c:pt idx="42">
                        <c:v>30565</c:v>
                      </c:pt>
                      <c:pt idx="43">
                        <c:v>46802</c:v>
                      </c:pt>
                      <c:pt idx="44">
                        <c:v>33092</c:v>
                      </c:pt>
                      <c:pt idx="45">
                        <c:v>43585</c:v>
                      </c:pt>
                      <c:pt idx="46">
                        <c:v>41121</c:v>
                      </c:pt>
                      <c:pt idx="47">
                        <c:v>39056</c:v>
                      </c:pt>
                      <c:pt idx="48">
                        <c:v>37869</c:v>
                      </c:pt>
                      <c:pt idx="49">
                        <c:v>36870</c:v>
                      </c:pt>
                      <c:pt idx="50">
                        <c:v>34657</c:v>
                      </c:pt>
                      <c:pt idx="51">
                        <c:v>33445</c:v>
                      </c:pt>
                      <c:pt idx="52">
                        <c:v>30640</c:v>
                      </c:pt>
                      <c:pt idx="53">
                        <c:v>27937</c:v>
                      </c:pt>
                      <c:pt idx="54">
                        <c:v>26969</c:v>
                      </c:pt>
                      <c:pt idx="55">
                        <c:v>25094</c:v>
                      </c:pt>
                      <c:pt idx="56">
                        <c:v>17612</c:v>
                      </c:pt>
                      <c:pt idx="57">
                        <c:v>20921</c:v>
                      </c:pt>
                      <c:pt idx="58">
                        <c:v>18523</c:v>
                      </c:pt>
                      <c:pt idx="59">
                        <c:v>16802</c:v>
                      </c:pt>
                      <c:pt idx="60">
                        <c:v>14582</c:v>
                      </c:pt>
                      <c:pt idx="61">
                        <c:v>12808</c:v>
                      </c:pt>
                      <c:pt idx="62">
                        <c:v>10656</c:v>
                      </c:pt>
                      <c:pt idx="63">
                        <c:v>8832</c:v>
                      </c:pt>
                      <c:pt idx="64">
                        <c:v>6257</c:v>
                      </c:pt>
                      <c:pt idx="65">
                        <c:v>4711</c:v>
                      </c:pt>
                      <c:pt idx="66">
                        <c:v>2557</c:v>
                      </c:pt>
                      <c:pt idx="67">
                        <c:v>1169</c:v>
                      </c:pt>
                      <c:pt idx="68">
                        <c:v>405</c:v>
                      </c:pt>
                      <c:pt idx="69">
                        <c:v>111</c:v>
                      </c:pt>
                      <c:pt idx="70">
                        <c:v>50</c:v>
                      </c:pt>
                      <c:pt idx="71">
                        <c:v>4</c:v>
                      </c:pt>
                      <c:pt idx="72">
                        <c:v>4</c:v>
                      </c:pt>
                      <c:pt idx="73">
                        <c:v>2</c:v>
                      </c:pt>
                      <c:pt idx="74">
                        <c:v>5</c:v>
                      </c:pt>
                      <c:pt idx="75">
                        <c:v>8</c:v>
                      </c:pt>
                      <c:pt idx="76">
                        <c:v>5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998A-4092-AB16-C786B439C5D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RTP_PJSIP!$D$4:$D$88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5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11760</c:v>
                      </c:pt>
                      <c:pt idx="7">
                        <c:v>15586</c:v>
                      </c:pt>
                      <c:pt idx="8">
                        <c:v>17535</c:v>
                      </c:pt>
                      <c:pt idx="9">
                        <c:v>19736</c:v>
                      </c:pt>
                      <c:pt idx="10">
                        <c:v>18981</c:v>
                      </c:pt>
                      <c:pt idx="11">
                        <c:v>21515</c:v>
                      </c:pt>
                      <c:pt idx="12">
                        <c:v>25739</c:v>
                      </c:pt>
                      <c:pt idx="13">
                        <c:v>27588</c:v>
                      </c:pt>
                      <c:pt idx="14">
                        <c:v>29493</c:v>
                      </c:pt>
                      <c:pt idx="15">
                        <c:v>29635</c:v>
                      </c:pt>
                      <c:pt idx="16">
                        <c:v>28674</c:v>
                      </c:pt>
                      <c:pt idx="17">
                        <c:v>30266</c:v>
                      </c:pt>
                      <c:pt idx="18">
                        <c:v>34026</c:v>
                      </c:pt>
                      <c:pt idx="19">
                        <c:v>38396</c:v>
                      </c:pt>
                      <c:pt idx="20">
                        <c:v>39630</c:v>
                      </c:pt>
                      <c:pt idx="21">
                        <c:v>42134</c:v>
                      </c:pt>
                      <c:pt idx="22">
                        <c:v>43556</c:v>
                      </c:pt>
                      <c:pt idx="23">
                        <c:v>44850</c:v>
                      </c:pt>
                      <c:pt idx="24">
                        <c:v>41536</c:v>
                      </c:pt>
                      <c:pt idx="25">
                        <c:v>47804</c:v>
                      </c:pt>
                      <c:pt idx="26">
                        <c:v>30074</c:v>
                      </c:pt>
                      <c:pt idx="27">
                        <c:v>40738</c:v>
                      </c:pt>
                      <c:pt idx="28">
                        <c:v>48313</c:v>
                      </c:pt>
                      <c:pt idx="29">
                        <c:v>35047</c:v>
                      </c:pt>
                      <c:pt idx="30">
                        <c:v>36937</c:v>
                      </c:pt>
                      <c:pt idx="31">
                        <c:v>41846</c:v>
                      </c:pt>
                      <c:pt idx="32">
                        <c:v>48433</c:v>
                      </c:pt>
                      <c:pt idx="33">
                        <c:v>45936</c:v>
                      </c:pt>
                      <c:pt idx="34">
                        <c:v>50107</c:v>
                      </c:pt>
                      <c:pt idx="35">
                        <c:v>47757</c:v>
                      </c:pt>
                      <c:pt idx="36">
                        <c:v>49697</c:v>
                      </c:pt>
                      <c:pt idx="37">
                        <c:v>45787</c:v>
                      </c:pt>
                      <c:pt idx="38">
                        <c:v>46549</c:v>
                      </c:pt>
                      <c:pt idx="39">
                        <c:v>48277</c:v>
                      </c:pt>
                      <c:pt idx="40">
                        <c:v>44554</c:v>
                      </c:pt>
                      <c:pt idx="41">
                        <c:v>50956</c:v>
                      </c:pt>
                      <c:pt idx="42">
                        <c:v>47865</c:v>
                      </c:pt>
                      <c:pt idx="43">
                        <c:v>41472</c:v>
                      </c:pt>
                      <c:pt idx="44">
                        <c:v>27191</c:v>
                      </c:pt>
                      <c:pt idx="45">
                        <c:v>44024</c:v>
                      </c:pt>
                      <c:pt idx="46">
                        <c:v>42343</c:v>
                      </c:pt>
                      <c:pt idx="47">
                        <c:v>39909</c:v>
                      </c:pt>
                      <c:pt idx="48">
                        <c:v>38602</c:v>
                      </c:pt>
                      <c:pt idx="49">
                        <c:v>36353</c:v>
                      </c:pt>
                      <c:pt idx="50">
                        <c:v>34607</c:v>
                      </c:pt>
                      <c:pt idx="51">
                        <c:v>32661</c:v>
                      </c:pt>
                      <c:pt idx="52">
                        <c:v>29322</c:v>
                      </c:pt>
                      <c:pt idx="53">
                        <c:v>27860</c:v>
                      </c:pt>
                      <c:pt idx="54">
                        <c:v>26828</c:v>
                      </c:pt>
                      <c:pt idx="55">
                        <c:v>20910</c:v>
                      </c:pt>
                      <c:pt idx="56">
                        <c:v>22471</c:v>
                      </c:pt>
                      <c:pt idx="57">
                        <c:v>20816</c:v>
                      </c:pt>
                      <c:pt idx="58">
                        <c:v>18811</c:v>
                      </c:pt>
                      <c:pt idx="59">
                        <c:v>16871</c:v>
                      </c:pt>
                      <c:pt idx="60">
                        <c:v>14998</c:v>
                      </c:pt>
                      <c:pt idx="61">
                        <c:v>13077</c:v>
                      </c:pt>
                      <c:pt idx="62">
                        <c:v>11132</c:v>
                      </c:pt>
                      <c:pt idx="63">
                        <c:v>9526</c:v>
                      </c:pt>
                      <c:pt idx="64">
                        <c:v>8326</c:v>
                      </c:pt>
                      <c:pt idx="65">
                        <c:v>6367</c:v>
                      </c:pt>
                      <c:pt idx="66">
                        <c:v>4524</c:v>
                      </c:pt>
                      <c:pt idx="67">
                        <c:v>3242</c:v>
                      </c:pt>
                      <c:pt idx="68">
                        <c:v>2583</c:v>
                      </c:pt>
                      <c:pt idx="69">
                        <c:v>2358</c:v>
                      </c:pt>
                      <c:pt idx="70">
                        <c:v>2023</c:v>
                      </c:pt>
                      <c:pt idx="71">
                        <c:v>1650</c:v>
                      </c:pt>
                      <c:pt idx="72">
                        <c:v>1322</c:v>
                      </c:pt>
                      <c:pt idx="73">
                        <c:v>1043</c:v>
                      </c:pt>
                      <c:pt idx="74">
                        <c:v>783</c:v>
                      </c:pt>
                      <c:pt idx="75">
                        <c:v>314</c:v>
                      </c:pt>
                      <c:pt idx="76">
                        <c:v>270</c:v>
                      </c:pt>
                      <c:pt idx="77">
                        <c:v>270</c:v>
                      </c:pt>
                      <c:pt idx="78">
                        <c:v>269</c:v>
                      </c:pt>
                      <c:pt idx="79">
                        <c:v>272</c:v>
                      </c:pt>
                      <c:pt idx="80">
                        <c:v>274</c:v>
                      </c:pt>
                      <c:pt idx="81">
                        <c:v>270</c:v>
                      </c:pt>
                      <c:pt idx="82">
                        <c:v>199</c:v>
                      </c:pt>
                      <c:pt idx="83">
                        <c:v>34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98A-4092-AB16-C786B439C5D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RTP_PJSIP!$F$4:$F$88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4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9256</c:v>
                      </c:pt>
                      <c:pt idx="7">
                        <c:v>15512</c:v>
                      </c:pt>
                      <c:pt idx="8">
                        <c:v>17655</c:v>
                      </c:pt>
                      <c:pt idx="9">
                        <c:v>19706</c:v>
                      </c:pt>
                      <c:pt idx="10">
                        <c:v>21789</c:v>
                      </c:pt>
                      <c:pt idx="11">
                        <c:v>23824</c:v>
                      </c:pt>
                      <c:pt idx="12">
                        <c:v>25476</c:v>
                      </c:pt>
                      <c:pt idx="13">
                        <c:v>27102</c:v>
                      </c:pt>
                      <c:pt idx="14">
                        <c:v>29544</c:v>
                      </c:pt>
                      <c:pt idx="15">
                        <c:v>30849</c:v>
                      </c:pt>
                      <c:pt idx="16">
                        <c:v>30701</c:v>
                      </c:pt>
                      <c:pt idx="17">
                        <c:v>34701</c:v>
                      </c:pt>
                      <c:pt idx="18">
                        <c:v>35924</c:v>
                      </c:pt>
                      <c:pt idx="19">
                        <c:v>38414</c:v>
                      </c:pt>
                      <c:pt idx="20">
                        <c:v>30222</c:v>
                      </c:pt>
                      <c:pt idx="21">
                        <c:v>41351</c:v>
                      </c:pt>
                      <c:pt idx="22">
                        <c:v>43005</c:v>
                      </c:pt>
                      <c:pt idx="23">
                        <c:v>39625</c:v>
                      </c:pt>
                      <c:pt idx="24">
                        <c:v>45552</c:v>
                      </c:pt>
                      <c:pt idx="25">
                        <c:v>47082</c:v>
                      </c:pt>
                      <c:pt idx="26">
                        <c:v>48639</c:v>
                      </c:pt>
                      <c:pt idx="27">
                        <c:v>47208</c:v>
                      </c:pt>
                      <c:pt idx="28">
                        <c:v>44292</c:v>
                      </c:pt>
                      <c:pt idx="29">
                        <c:v>38553</c:v>
                      </c:pt>
                      <c:pt idx="30">
                        <c:v>45491</c:v>
                      </c:pt>
                      <c:pt idx="31">
                        <c:v>46535</c:v>
                      </c:pt>
                      <c:pt idx="32">
                        <c:v>52128</c:v>
                      </c:pt>
                      <c:pt idx="33">
                        <c:v>49911</c:v>
                      </c:pt>
                      <c:pt idx="34">
                        <c:v>51057</c:v>
                      </c:pt>
                      <c:pt idx="35">
                        <c:v>51582</c:v>
                      </c:pt>
                      <c:pt idx="36">
                        <c:v>51823</c:v>
                      </c:pt>
                      <c:pt idx="37">
                        <c:v>51237</c:v>
                      </c:pt>
                      <c:pt idx="38">
                        <c:v>38191</c:v>
                      </c:pt>
                      <c:pt idx="39">
                        <c:v>52031</c:v>
                      </c:pt>
                      <c:pt idx="40">
                        <c:v>52201</c:v>
                      </c:pt>
                      <c:pt idx="41">
                        <c:v>45580</c:v>
                      </c:pt>
                      <c:pt idx="42">
                        <c:v>36551</c:v>
                      </c:pt>
                      <c:pt idx="43">
                        <c:v>44106</c:v>
                      </c:pt>
                      <c:pt idx="44">
                        <c:v>35255</c:v>
                      </c:pt>
                      <c:pt idx="45">
                        <c:v>41615</c:v>
                      </c:pt>
                      <c:pt idx="46">
                        <c:v>39741</c:v>
                      </c:pt>
                      <c:pt idx="47">
                        <c:v>36881</c:v>
                      </c:pt>
                      <c:pt idx="48">
                        <c:v>35371</c:v>
                      </c:pt>
                      <c:pt idx="49">
                        <c:v>35965</c:v>
                      </c:pt>
                      <c:pt idx="50">
                        <c:v>33017</c:v>
                      </c:pt>
                      <c:pt idx="51">
                        <c:v>31460</c:v>
                      </c:pt>
                      <c:pt idx="52">
                        <c:v>30186</c:v>
                      </c:pt>
                      <c:pt idx="53">
                        <c:v>28513</c:v>
                      </c:pt>
                      <c:pt idx="54">
                        <c:v>26354</c:v>
                      </c:pt>
                      <c:pt idx="55">
                        <c:v>24428</c:v>
                      </c:pt>
                      <c:pt idx="56">
                        <c:v>22487</c:v>
                      </c:pt>
                      <c:pt idx="57">
                        <c:v>20454</c:v>
                      </c:pt>
                      <c:pt idx="58">
                        <c:v>18727</c:v>
                      </c:pt>
                      <c:pt idx="59">
                        <c:v>16612</c:v>
                      </c:pt>
                      <c:pt idx="60">
                        <c:v>14586</c:v>
                      </c:pt>
                      <c:pt idx="61">
                        <c:v>12685</c:v>
                      </c:pt>
                      <c:pt idx="62">
                        <c:v>10733</c:v>
                      </c:pt>
                      <c:pt idx="63">
                        <c:v>8460</c:v>
                      </c:pt>
                      <c:pt idx="64">
                        <c:v>6759</c:v>
                      </c:pt>
                      <c:pt idx="65">
                        <c:v>5372</c:v>
                      </c:pt>
                      <c:pt idx="66">
                        <c:v>3906</c:v>
                      </c:pt>
                      <c:pt idx="67">
                        <c:v>2457</c:v>
                      </c:pt>
                      <c:pt idx="68">
                        <c:v>2137</c:v>
                      </c:pt>
                      <c:pt idx="69">
                        <c:v>2004</c:v>
                      </c:pt>
                      <c:pt idx="70">
                        <c:v>1764</c:v>
                      </c:pt>
                      <c:pt idx="71">
                        <c:v>1499</c:v>
                      </c:pt>
                      <c:pt idx="72">
                        <c:v>1262</c:v>
                      </c:pt>
                      <c:pt idx="73">
                        <c:v>1225</c:v>
                      </c:pt>
                      <c:pt idx="74">
                        <c:v>916</c:v>
                      </c:pt>
                      <c:pt idx="75">
                        <c:v>700</c:v>
                      </c:pt>
                      <c:pt idx="76">
                        <c:v>624</c:v>
                      </c:pt>
                      <c:pt idx="77">
                        <c:v>626</c:v>
                      </c:pt>
                      <c:pt idx="78">
                        <c:v>497</c:v>
                      </c:pt>
                      <c:pt idx="79">
                        <c:v>756</c:v>
                      </c:pt>
                      <c:pt idx="80">
                        <c:v>625</c:v>
                      </c:pt>
                      <c:pt idx="81">
                        <c:v>624</c:v>
                      </c:pt>
                      <c:pt idx="82">
                        <c:v>574</c:v>
                      </c:pt>
                      <c:pt idx="83">
                        <c:v>537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98A-4092-AB16-C786B439C5D4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RTP_PJSIP!$AM$8</c:f>
              <c:strCache>
                <c:ptCount val="1"/>
                <c:pt idx="0">
                  <c:v>PJSIP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RTP_PJSIP!$AN$7:$AQ$7</c:f>
              <c:strCache>
                <c:ptCount val="4"/>
                <c:pt idx="0">
                  <c:v>Měření 1</c:v>
                </c:pt>
                <c:pt idx="1">
                  <c:v>Měření 2 </c:v>
                </c:pt>
                <c:pt idx="2">
                  <c:v>Měření 3</c:v>
                </c:pt>
                <c:pt idx="3">
                  <c:v>Průměr</c:v>
                </c:pt>
              </c:strCache>
            </c:strRef>
          </c:cat>
          <c:val>
            <c:numRef>
              <c:f>RTP_PJSIP!$AN$8:$AQ$8</c:f>
              <c:numCache>
                <c:formatCode>General</c:formatCode>
                <c:ptCount val="4"/>
                <c:pt idx="0">
                  <c:v>550</c:v>
                </c:pt>
                <c:pt idx="1">
                  <c:v>549</c:v>
                </c:pt>
                <c:pt idx="2">
                  <c:v>583</c:v>
                </c:pt>
                <c:pt idx="3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4-423F-9D6E-BDB29FF1276F}"/>
            </c:ext>
          </c:extLst>
        </c:ser>
        <c:ser>
          <c:idx val="1"/>
          <c:order val="1"/>
          <c:tx>
            <c:strRef>
              <c:f>RTP_PJSIP!$AM$9</c:f>
              <c:strCache>
                <c:ptCount val="1"/>
                <c:pt idx="0">
                  <c:v>SIP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RTP_PJSIP!$AN$7:$AQ$7</c:f>
              <c:strCache>
                <c:ptCount val="4"/>
                <c:pt idx="0">
                  <c:v>Měření 1</c:v>
                </c:pt>
                <c:pt idx="1">
                  <c:v>Měření 2 </c:v>
                </c:pt>
                <c:pt idx="2">
                  <c:v>Měření 3</c:v>
                </c:pt>
                <c:pt idx="3">
                  <c:v>Průměr</c:v>
                </c:pt>
              </c:strCache>
            </c:strRef>
          </c:cat>
          <c:val>
            <c:numRef>
              <c:f>RTP_PJSIP!$AN$9:$AQ$9</c:f>
              <c:numCache>
                <c:formatCode>General</c:formatCode>
                <c:ptCount val="4"/>
                <c:pt idx="0">
                  <c:v>549</c:v>
                </c:pt>
                <c:pt idx="1">
                  <c:v>582</c:v>
                </c:pt>
                <c:pt idx="2">
                  <c:v>563</c:v>
                </c:pt>
                <c:pt idx="3">
                  <c:v>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34-423F-9D6E-BDB29FF12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1137664"/>
        <c:axId val="1671121024"/>
      </c:barChart>
      <c:catAx>
        <c:axId val="167113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121024"/>
        <c:crosses val="autoZero"/>
        <c:auto val="1"/>
        <c:lblAlgn val="ctr"/>
        <c:lblOffset val="100"/>
        <c:noMultiLvlLbl val="0"/>
      </c:catAx>
      <c:valAx>
        <c:axId val="16711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13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</a:t>
            </a:r>
            <a:r>
              <a:rPr lang="en-US">
                <a:solidFill>
                  <a:sysClr val="windowText" lastClr="000000"/>
                </a:solidFill>
              </a:rPr>
              <a:t>1.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RTP_PJSIP!$L$4:$L$88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7.337890625</c:v>
                </c:pt>
                <c:pt idx="7">
                  <c:v>14.7470703125</c:v>
                </c:pt>
                <c:pt idx="8">
                  <c:v>16.787109375</c:v>
                </c:pt>
                <c:pt idx="9">
                  <c:v>19.16015625</c:v>
                </c:pt>
                <c:pt idx="10">
                  <c:v>20.98828125</c:v>
                </c:pt>
                <c:pt idx="11">
                  <c:v>23.099609375</c:v>
                </c:pt>
                <c:pt idx="12">
                  <c:v>25.255859375</c:v>
                </c:pt>
                <c:pt idx="13">
                  <c:v>27.16796875</c:v>
                </c:pt>
                <c:pt idx="14">
                  <c:v>29.30078125</c:v>
                </c:pt>
                <c:pt idx="15">
                  <c:v>31.296875</c:v>
                </c:pt>
                <c:pt idx="16">
                  <c:v>33.2802734375</c:v>
                </c:pt>
                <c:pt idx="17">
                  <c:v>35.306640625</c:v>
                </c:pt>
                <c:pt idx="18">
                  <c:v>37.3935546875</c:v>
                </c:pt>
                <c:pt idx="19">
                  <c:v>39.3408203125</c:v>
                </c:pt>
                <c:pt idx="20">
                  <c:v>41.357421875</c:v>
                </c:pt>
                <c:pt idx="21">
                  <c:v>43.4453125</c:v>
                </c:pt>
                <c:pt idx="22">
                  <c:v>45.283203125</c:v>
                </c:pt>
                <c:pt idx="23">
                  <c:v>47.3740234375</c:v>
                </c:pt>
                <c:pt idx="24">
                  <c:v>49.33984375</c:v>
                </c:pt>
                <c:pt idx="25">
                  <c:v>51.310546875</c:v>
                </c:pt>
                <c:pt idx="26">
                  <c:v>53.3212890625</c:v>
                </c:pt>
                <c:pt idx="27">
                  <c:v>55.1630859375</c:v>
                </c:pt>
                <c:pt idx="28">
                  <c:v>57.3486328125</c:v>
                </c:pt>
                <c:pt idx="29">
                  <c:v>59.107421875</c:v>
                </c:pt>
                <c:pt idx="30">
                  <c:v>59.86328125</c:v>
                </c:pt>
                <c:pt idx="31">
                  <c:v>60.607421875</c:v>
                </c:pt>
                <c:pt idx="32">
                  <c:v>60.5869140625</c:v>
                </c:pt>
                <c:pt idx="33">
                  <c:v>60.703125</c:v>
                </c:pt>
                <c:pt idx="34">
                  <c:v>60.513671875</c:v>
                </c:pt>
                <c:pt idx="35">
                  <c:v>60.791015625</c:v>
                </c:pt>
                <c:pt idx="36">
                  <c:v>60.49609375</c:v>
                </c:pt>
                <c:pt idx="37">
                  <c:v>60.8037109375</c:v>
                </c:pt>
                <c:pt idx="38">
                  <c:v>60.66015625</c:v>
                </c:pt>
                <c:pt idx="39">
                  <c:v>60.625</c:v>
                </c:pt>
                <c:pt idx="40">
                  <c:v>60.787109375</c:v>
                </c:pt>
                <c:pt idx="41">
                  <c:v>60.6650390625</c:v>
                </c:pt>
                <c:pt idx="42">
                  <c:v>60.6328125</c:v>
                </c:pt>
                <c:pt idx="43">
                  <c:v>60.4453125</c:v>
                </c:pt>
                <c:pt idx="44">
                  <c:v>48.45703125</c:v>
                </c:pt>
                <c:pt idx="45">
                  <c:v>44.5771484375</c:v>
                </c:pt>
                <c:pt idx="46">
                  <c:v>42.75390625</c:v>
                </c:pt>
                <c:pt idx="47">
                  <c:v>40.7109375</c:v>
                </c:pt>
                <c:pt idx="48">
                  <c:v>38.8203125</c:v>
                </c:pt>
                <c:pt idx="49">
                  <c:v>36.6181640625</c:v>
                </c:pt>
                <c:pt idx="50">
                  <c:v>34.5693359375</c:v>
                </c:pt>
                <c:pt idx="51">
                  <c:v>32.6025390625</c:v>
                </c:pt>
                <c:pt idx="52">
                  <c:v>30.4892578125</c:v>
                </c:pt>
                <c:pt idx="53">
                  <c:v>28.5712890625</c:v>
                </c:pt>
                <c:pt idx="54">
                  <c:v>26.5087890625</c:v>
                </c:pt>
                <c:pt idx="55">
                  <c:v>24.4443359375</c:v>
                </c:pt>
                <c:pt idx="56">
                  <c:v>22.5849609375</c:v>
                </c:pt>
                <c:pt idx="57">
                  <c:v>20.3720703125</c:v>
                </c:pt>
                <c:pt idx="58">
                  <c:v>18.4541015625</c:v>
                </c:pt>
                <c:pt idx="59">
                  <c:v>16.345703125</c:v>
                </c:pt>
                <c:pt idx="60">
                  <c:v>14.4306640625</c:v>
                </c:pt>
                <c:pt idx="61">
                  <c:v>12.4716796875</c:v>
                </c:pt>
                <c:pt idx="62">
                  <c:v>10.3896484375</c:v>
                </c:pt>
                <c:pt idx="63">
                  <c:v>8.630859375</c:v>
                </c:pt>
                <c:pt idx="64">
                  <c:v>6.5634765625</c:v>
                </c:pt>
                <c:pt idx="65">
                  <c:v>4.5888671875</c:v>
                </c:pt>
                <c:pt idx="66">
                  <c:v>2.490234375</c:v>
                </c:pt>
                <c:pt idx="67">
                  <c:v>1.1328125</c:v>
                </c:pt>
                <c:pt idx="68">
                  <c:v>0.3857421875</c:v>
                </c:pt>
                <c:pt idx="69">
                  <c:v>0.1044921875</c:v>
                </c:pt>
                <c:pt idx="70">
                  <c:v>4.4921875E-2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82-4E4A-8802-0E7DEA956B95}"/>
            </c:ext>
          </c:extLst>
        </c:ser>
        <c:ser>
          <c:idx val="4"/>
          <c:order val="4"/>
          <c:tx>
            <c:strRef>
              <c:f>RTP_PJSIP!$H$3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RTP_PJSIP!$K$4:$K$88</c:f>
              <c:numCache>
                <c:formatCode>General</c:formatCode>
                <c:ptCount val="85"/>
                <c:pt idx="0">
                  <c:v>4.8828125E-3</c:v>
                </c:pt>
                <c:pt idx="1">
                  <c:v>1.953125E-3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9.765625E-4</c:v>
                </c:pt>
                <c:pt idx="5">
                  <c:v>9.765625E-4</c:v>
                </c:pt>
                <c:pt idx="6">
                  <c:v>5.7265625</c:v>
                </c:pt>
                <c:pt idx="7">
                  <c:v>15.1953125</c:v>
                </c:pt>
                <c:pt idx="8">
                  <c:v>17.2236328125</c:v>
                </c:pt>
                <c:pt idx="9">
                  <c:v>16.53125</c:v>
                </c:pt>
                <c:pt idx="10">
                  <c:v>13.44140625</c:v>
                </c:pt>
                <c:pt idx="11">
                  <c:v>22.9765625</c:v>
                </c:pt>
                <c:pt idx="12">
                  <c:v>24.96484375</c:v>
                </c:pt>
                <c:pt idx="13">
                  <c:v>27.1953125</c:v>
                </c:pt>
                <c:pt idx="14">
                  <c:v>29.0830078125</c:v>
                </c:pt>
                <c:pt idx="15">
                  <c:v>30.3466796875</c:v>
                </c:pt>
                <c:pt idx="16">
                  <c:v>32.61328125</c:v>
                </c:pt>
                <c:pt idx="17">
                  <c:v>33.6220703125</c:v>
                </c:pt>
                <c:pt idx="18">
                  <c:v>36.93359375</c:v>
                </c:pt>
                <c:pt idx="19">
                  <c:v>38.705078125</c:v>
                </c:pt>
                <c:pt idx="20">
                  <c:v>40.4404296875</c:v>
                </c:pt>
                <c:pt idx="21">
                  <c:v>41.7958984375</c:v>
                </c:pt>
                <c:pt idx="22">
                  <c:v>44.5908203125</c:v>
                </c:pt>
                <c:pt idx="23">
                  <c:v>34.25</c:v>
                </c:pt>
                <c:pt idx="24">
                  <c:v>47.4833984375</c:v>
                </c:pt>
                <c:pt idx="25">
                  <c:v>46.615234375</c:v>
                </c:pt>
                <c:pt idx="26">
                  <c:v>46.76953125</c:v>
                </c:pt>
                <c:pt idx="27">
                  <c:v>46.5615234375</c:v>
                </c:pt>
                <c:pt idx="28">
                  <c:v>45.919921875</c:v>
                </c:pt>
                <c:pt idx="29">
                  <c:v>29.4140625</c:v>
                </c:pt>
                <c:pt idx="30">
                  <c:v>31.07421875</c:v>
                </c:pt>
                <c:pt idx="31">
                  <c:v>42.6123046875</c:v>
                </c:pt>
                <c:pt idx="32">
                  <c:v>39.75</c:v>
                </c:pt>
                <c:pt idx="33">
                  <c:v>41.65234375</c:v>
                </c:pt>
                <c:pt idx="34">
                  <c:v>40.6455078125</c:v>
                </c:pt>
                <c:pt idx="35">
                  <c:v>47.9228515625</c:v>
                </c:pt>
                <c:pt idx="36">
                  <c:v>46.3623046875</c:v>
                </c:pt>
                <c:pt idx="37">
                  <c:v>46.3681640625</c:v>
                </c:pt>
                <c:pt idx="38">
                  <c:v>45.1181640625</c:v>
                </c:pt>
                <c:pt idx="39">
                  <c:v>45.6923828125</c:v>
                </c:pt>
                <c:pt idx="40">
                  <c:v>45.7353515625</c:v>
                </c:pt>
                <c:pt idx="41">
                  <c:v>45.25390625</c:v>
                </c:pt>
                <c:pt idx="42">
                  <c:v>29.8486328125</c:v>
                </c:pt>
                <c:pt idx="43">
                  <c:v>45.705078125</c:v>
                </c:pt>
                <c:pt idx="44">
                  <c:v>32.31640625</c:v>
                </c:pt>
                <c:pt idx="45">
                  <c:v>42.5634765625</c:v>
                </c:pt>
                <c:pt idx="46">
                  <c:v>40.1572265625</c:v>
                </c:pt>
                <c:pt idx="47">
                  <c:v>38.140625</c:v>
                </c:pt>
                <c:pt idx="48">
                  <c:v>36.9814453125</c:v>
                </c:pt>
                <c:pt idx="49">
                  <c:v>36.005859375</c:v>
                </c:pt>
                <c:pt idx="50">
                  <c:v>33.8447265625</c:v>
                </c:pt>
                <c:pt idx="51">
                  <c:v>32.6611328125</c:v>
                </c:pt>
                <c:pt idx="52">
                  <c:v>29.921875</c:v>
                </c:pt>
                <c:pt idx="53">
                  <c:v>27.2822265625</c:v>
                </c:pt>
                <c:pt idx="54">
                  <c:v>26.3369140625</c:v>
                </c:pt>
                <c:pt idx="55">
                  <c:v>24.505859375</c:v>
                </c:pt>
                <c:pt idx="56">
                  <c:v>17.19921875</c:v>
                </c:pt>
                <c:pt idx="57">
                  <c:v>20.4306640625</c:v>
                </c:pt>
                <c:pt idx="58">
                  <c:v>18.0888671875</c:v>
                </c:pt>
                <c:pt idx="59">
                  <c:v>16.408203125</c:v>
                </c:pt>
                <c:pt idx="60">
                  <c:v>14.240234375</c:v>
                </c:pt>
                <c:pt idx="61">
                  <c:v>12.5078125</c:v>
                </c:pt>
                <c:pt idx="62">
                  <c:v>10.40625</c:v>
                </c:pt>
                <c:pt idx="63">
                  <c:v>8.625</c:v>
                </c:pt>
                <c:pt idx="64">
                  <c:v>6.1103515625</c:v>
                </c:pt>
                <c:pt idx="65">
                  <c:v>4.6005859375</c:v>
                </c:pt>
                <c:pt idx="66">
                  <c:v>2.4970703125</c:v>
                </c:pt>
                <c:pt idx="67">
                  <c:v>1.1416015625</c:v>
                </c:pt>
                <c:pt idx="68">
                  <c:v>0.3955078125</c:v>
                </c:pt>
                <c:pt idx="69">
                  <c:v>0.1083984375</c:v>
                </c:pt>
                <c:pt idx="70">
                  <c:v>4.8828125E-2</c:v>
                </c:pt>
                <c:pt idx="71">
                  <c:v>3.90625E-3</c:v>
                </c:pt>
                <c:pt idx="72">
                  <c:v>3.90625E-3</c:v>
                </c:pt>
                <c:pt idx="73">
                  <c:v>1.953125E-3</c:v>
                </c:pt>
                <c:pt idx="74">
                  <c:v>4.8828125E-3</c:v>
                </c:pt>
                <c:pt idx="75">
                  <c:v>7.8125E-3</c:v>
                </c:pt>
                <c:pt idx="76">
                  <c:v>4.8828125E-3</c:v>
                </c:pt>
                <c:pt idx="77">
                  <c:v>1.953125E-3</c:v>
                </c:pt>
                <c:pt idx="78">
                  <c:v>1.953125E-3</c:v>
                </c:pt>
                <c:pt idx="79">
                  <c:v>2.9296875E-3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2-4E4A-8802-0E7DEA956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RTP_PJSIP!$B$4:$B$85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5864</c:v>
                      </c:pt>
                      <c:pt idx="7">
                        <c:v>15560</c:v>
                      </c:pt>
                      <c:pt idx="8">
                        <c:v>17637</c:v>
                      </c:pt>
                      <c:pt idx="9">
                        <c:v>16928</c:v>
                      </c:pt>
                      <c:pt idx="10">
                        <c:v>13764</c:v>
                      </c:pt>
                      <c:pt idx="11">
                        <c:v>23528</c:v>
                      </c:pt>
                      <c:pt idx="12">
                        <c:v>25564</c:v>
                      </c:pt>
                      <c:pt idx="13">
                        <c:v>27848</c:v>
                      </c:pt>
                      <c:pt idx="14">
                        <c:v>29781</c:v>
                      </c:pt>
                      <c:pt idx="15">
                        <c:v>31075</c:v>
                      </c:pt>
                      <c:pt idx="16">
                        <c:v>33396</c:v>
                      </c:pt>
                      <c:pt idx="17">
                        <c:v>34429</c:v>
                      </c:pt>
                      <c:pt idx="18">
                        <c:v>37820</c:v>
                      </c:pt>
                      <c:pt idx="19">
                        <c:v>39634</c:v>
                      </c:pt>
                      <c:pt idx="20">
                        <c:v>41411</c:v>
                      </c:pt>
                      <c:pt idx="21">
                        <c:v>42799</c:v>
                      </c:pt>
                      <c:pt idx="22">
                        <c:v>45661</c:v>
                      </c:pt>
                      <c:pt idx="23">
                        <c:v>35072</c:v>
                      </c:pt>
                      <c:pt idx="24">
                        <c:v>48623</c:v>
                      </c:pt>
                      <c:pt idx="25">
                        <c:v>47734</c:v>
                      </c:pt>
                      <c:pt idx="26">
                        <c:v>47892</c:v>
                      </c:pt>
                      <c:pt idx="27">
                        <c:v>47679</c:v>
                      </c:pt>
                      <c:pt idx="28">
                        <c:v>47022</c:v>
                      </c:pt>
                      <c:pt idx="29">
                        <c:v>30120</c:v>
                      </c:pt>
                      <c:pt idx="30">
                        <c:v>31820</c:v>
                      </c:pt>
                      <c:pt idx="31">
                        <c:v>43635</c:v>
                      </c:pt>
                      <c:pt idx="32">
                        <c:v>40704</c:v>
                      </c:pt>
                      <c:pt idx="33">
                        <c:v>42652</c:v>
                      </c:pt>
                      <c:pt idx="34">
                        <c:v>41621</c:v>
                      </c:pt>
                      <c:pt idx="35">
                        <c:v>49073</c:v>
                      </c:pt>
                      <c:pt idx="36">
                        <c:v>47475</c:v>
                      </c:pt>
                      <c:pt idx="37">
                        <c:v>47481</c:v>
                      </c:pt>
                      <c:pt idx="38">
                        <c:v>46201</c:v>
                      </c:pt>
                      <c:pt idx="39">
                        <c:v>46789</c:v>
                      </c:pt>
                      <c:pt idx="40">
                        <c:v>46833</c:v>
                      </c:pt>
                      <c:pt idx="41">
                        <c:v>46340</c:v>
                      </c:pt>
                      <c:pt idx="42">
                        <c:v>30565</c:v>
                      </c:pt>
                      <c:pt idx="43">
                        <c:v>46802</c:v>
                      </c:pt>
                      <c:pt idx="44">
                        <c:v>33092</c:v>
                      </c:pt>
                      <c:pt idx="45">
                        <c:v>43585</c:v>
                      </c:pt>
                      <c:pt idx="46">
                        <c:v>41121</c:v>
                      </c:pt>
                      <c:pt idx="47">
                        <c:v>39056</c:v>
                      </c:pt>
                      <c:pt idx="48">
                        <c:v>37869</c:v>
                      </c:pt>
                      <c:pt idx="49">
                        <c:v>36870</c:v>
                      </c:pt>
                      <c:pt idx="50">
                        <c:v>34657</c:v>
                      </c:pt>
                      <c:pt idx="51">
                        <c:v>33445</c:v>
                      </c:pt>
                      <c:pt idx="52">
                        <c:v>30640</c:v>
                      </c:pt>
                      <c:pt idx="53">
                        <c:v>27937</c:v>
                      </c:pt>
                      <c:pt idx="54">
                        <c:v>26969</c:v>
                      </c:pt>
                      <c:pt idx="55">
                        <c:v>25094</c:v>
                      </c:pt>
                      <c:pt idx="56">
                        <c:v>17612</c:v>
                      </c:pt>
                      <c:pt idx="57">
                        <c:v>20921</c:v>
                      </c:pt>
                      <c:pt idx="58">
                        <c:v>18523</c:v>
                      </c:pt>
                      <c:pt idx="59">
                        <c:v>16802</c:v>
                      </c:pt>
                      <c:pt idx="60">
                        <c:v>14582</c:v>
                      </c:pt>
                      <c:pt idx="61">
                        <c:v>12808</c:v>
                      </c:pt>
                      <c:pt idx="62">
                        <c:v>10656</c:v>
                      </c:pt>
                      <c:pt idx="63">
                        <c:v>8832</c:v>
                      </c:pt>
                      <c:pt idx="64">
                        <c:v>6257</c:v>
                      </c:pt>
                      <c:pt idx="65">
                        <c:v>4711</c:v>
                      </c:pt>
                      <c:pt idx="66">
                        <c:v>2557</c:v>
                      </c:pt>
                      <c:pt idx="67">
                        <c:v>1169</c:v>
                      </c:pt>
                      <c:pt idx="68">
                        <c:v>405</c:v>
                      </c:pt>
                      <c:pt idx="69">
                        <c:v>111</c:v>
                      </c:pt>
                      <c:pt idx="70">
                        <c:v>50</c:v>
                      </c:pt>
                      <c:pt idx="71">
                        <c:v>4</c:v>
                      </c:pt>
                      <c:pt idx="72">
                        <c:v>4</c:v>
                      </c:pt>
                      <c:pt idx="73">
                        <c:v>2</c:v>
                      </c:pt>
                      <c:pt idx="74">
                        <c:v>5</c:v>
                      </c:pt>
                      <c:pt idx="75">
                        <c:v>8</c:v>
                      </c:pt>
                      <c:pt idx="76">
                        <c:v>5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AD82-4E4A-8802-0E7DEA956B9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RTP_PJSIP!$D$4:$D$88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5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11760</c:v>
                      </c:pt>
                      <c:pt idx="7">
                        <c:v>15586</c:v>
                      </c:pt>
                      <c:pt idx="8">
                        <c:v>17535</c:v>
                      </c:pt>
                      <c:pt idx="9">
                        <c:v>19736</c:v>
                      </c:pt>
                      <c:pt idx="10">
                        <c:v>18981</c:v>
                      </c:pt>
                      <c:pt idx="11">
                        <c:v>21515</c:v>
                      </c:pt>
                      <c:pt idx="12">
                        <c:v>25739</c:v>
                      </c:pt>
                      <c:pt idx="13">
                        <c:v>27588</c:v>
                      </c:pt>
                      <c:pt idx="14">
                        <c:v>29493</c:v>
                      </c:pt>
                      <c:pt idx="15">
                        <c:v>29635</c:v>
                      </c:pt>
                      <c:pt idx="16">
                        <c:v>28674</c:v>
                      </c:pt>
                      <c:pt idx="17">
                        <c:v>30266</c:v>
                      </c:pt>
                      <c:pt idx="18">
                        <c:v>34026</c:v>
                      </c:pt>
                      <c:pt idx="19">
                        <c:v>38396</c:v>
                      </c:pt>
                      <c:pt idx="20">
                        <c:v>39630</c:v>
                      </c:pt>
                      <c:pt idx="21">
                        <c:v>42134</c:v>
                      </c:pt>
                      <c:pt idx="22">
                        <c:v>43556</c:v>
                      </c:pt>
                      <c:pt idx="23">
                        <c:v>44850</c:v>
                      </c:pt>
                      <c:pt idx="24">
                        <c:v>41536</c:v>
                      </c:pt>
                      <c:pt idx="25">
                        <c:v>47804</c:v>
                      </c:pt>
                      <c:pt idx="26">
                        <c:v>30074</c:v>
                      </c:pt>
                      <c:pt idx="27">
                        <c:v>40738</c:v>
                      </c:pt>
                      <c:pt idx="28">
                        <c:v>48313</c:v>
                      </c:pt>
                      <c:pt idx="29">
                        <c:v>35047</c:v>
                      </c:pt>
                      <c:pt idx="30">
                        <c:v>36937</c:v>
                      </c:pt>
                      <c:pt idx="31">
                        <c:v>41846</c:v>
                      </c:pt>
                      <c:pt idx="32">
                        <c:v>48433</c:v>
                      </c:pt>
                      <c:pt idx="33">
                        <c:v>45936</c:v>
                      </c:pt>
                      <c:pt idx="34">
                        <c:v>50107</c:v>
                      </c:pt>
                      <c:pt idx="35">
                        <c:v>47757</c:v>
                      </c:pt>
                      <c:pt idx="36">
                        <c:v>49697</c:v>
                      </c:pt>
                      <c:pt idx="37">
                        <c:v>45787</c:v>
                      </c:pt>
                      <c:pt idx="38">
                        <c:v>46549</c:v>
                      </c:pt>
                      <c:pt idx="39">
                        <c:v>48277</c:v>
                      </c:pt>
                      <c:pt idx="40">
                        <c:v>44554</c:v>
                      </c:pt>
                      <c:pt idx="41">
                        <c:v>50956</c:v>
                      </c:pt>
                      <c:pt idx="42">
                        <c:v>47865</c:v>
                      </c:pt>
                      <c:pt idx="43">
                        <c:v>41472</c:v>
                      </c:pt>
                      <c:pt idx="44">
                        <c:v>27191</c:v>
                      </c:pt>
                      <c:pt idx="45">
                        <c:v>44024</c:v>
                      </c:pt>
                      <c:pt idx="46">
                        <c:v>42343</c:v>
                      </c:pt>
                      <c:pt idx="47">
                        <c:v>39909</c:v>
                      </c:pt>
                      <c:pt idx="48">
                        <c:v>38602</c:v>
                      </c:pt>
                      <c:pt idx="49">
                        <c:v>36353</c:v>
                      </c:pt>
                      <c:pt idx="50">
                        <c:v>34607</c:v>
                      </c:pt>
                      <c:pt idx="51">
                        <c:v>32661</c:v>
                      </c:pt>
                      <c:pt idx="52">
                        <c:v>29322</c:v>
                      </c:pt>
                      <c:pt idx="53">
                        <c:v>27860</c:v>
                      </c:pt>
                      <c:pt idx="54">
                        <c:v>26828</c:v>
                      </c:pt>
                      <c:pt idx="55">
                        <c:v>20910</c:v>
                      </c:pt>
                      <c:pt idx="56">
                        <c:v>22471</c:v>
                      </c:pt>
                      <c:pt idx="57">
                        <c:v>20816</c:v>
                      </c:pt>
                      <c:pt idx="58">
                        <c:v>18811</c:v>
                      </c:pt>
                      <c:pt idx="59">
                        <c:v>16871</c:v>
                      </c:pt>
                      <c:pt idx="60">
                        <c:v>14998</c:v>
                      </c:pt>
                      <c:pt idx="61">
                        <c:v>13077</c:v>
                      </c:pt>
                      <c:pt idx="62">
                        <c:v>11132</c:v>
                      </c:pt>
                      <c:pt idx="63">
                        <c:v>9526</c:v>
                      </c:pt>
                      <c:pt idx="64">
                        <c:v>8326</c:v>
                      </c:pt>
                      <c:pt idx="65">
                        <c:v>6367</c:v>
                      </c:pt>
                      <c:pt idx="66">
                        <c:v>4524</c:v>
                      </c:pt>
                      <c:pt idx="67">
                        <c:v>3242</c:v>
                      </c:pt>
                      <c:pt idx="68">
                        <c:v>2583</c:v>
                      </c:pt>
                      <c:pt idx="69">
                        <c:v>2358</c:v>
                      </c:pt>
                      <c:pt idx="70">
                        <c:v>2023</c:v>
                      </c:pt>
                      <c:pt idx="71">
                        <c:v>1650</c:v>
                      </c:pt>
                      <c:pt idx="72">
                        <c:v>1322</c:v>
                      </c:pt>
                      <c:pt idx="73">
                        <c:v>1043</c:v>
                      </c:pt>
                      <c:pt idx="74">
                        <c:v>783</c:v>
                      </c:pt>
                      <c:pt idx="75">
                        <c:v>314</c:v>
                      </c:pt>
                      <c:pt idx="76">
                        <c:v>270</c:v>
                      </c:pt>
                      <c:pt idx="77">
                        <c:v>270</c:v>
                      </c:pt>
                      <c:pt idx="78">
                        <c:v>269</c:v>
                      </c:pt>
                      <c:pt idx="79">
                        <c:v>272</c:v>
                      </c:pt>
                      <c:pt idx="80">
                        <c:v>274</c:v>
                      </c:pt>
                      <c:pt idx="81">
                        <c:v>270</c:v>
                      </c:pt>
                      <c:pt idx="82">
                        <c:v>199</c:v>
                      </c:pt>
                      <c:pt idx="83">
                        <c:v>34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D82-4E4A-8802-0E7DEA956B9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RTP_PJSIP!$F$4:$F$88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4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9256</c:v>
                      </c:pt>
                      <c:pt idx="7">
                        <c:v>15512</c:v>
                      </c:pt>
                      <c:pt idx="8">
                        <c:v>17655</c:v>
                      </c:pt>
                      <c:pt idx="9">
                        <c:v>19706</c:v>
                      </c:pt>
                      <c:pt idx="10">
                        <c:v>21789</c:v>
                      </c:pt>
                      <c:pt idx="11">
                        <c:v>23824</c:v>
                      </c:pt>
                      <c:pt idx="12">
                        <c:v>25476</c:v>
                      </c:pt>
                      <c:pt idx="13">
                        <c:v>27102</c:v>
                      </c:pt>
                      <c:pt idx="14">
                        <c:v>29544</c:v>
                      </c:pt>
                      <c:pt idx="15">
                        <c:v>30849</c:v>
                      </c:pt>
                      <c:pt idx="16">
                        <c:v>30701</c:v>
                      </c:pt>
                      <c:pt idx="17">
                        <c:v>34701</c:v>
                      </c:pt>
                      <c:pt idx="18">
                        <c:v>35924</c:v>
                      </c:pt>
                      <c:pt idx="19">
                        <c:v>38414</c:v>
                      </c:pt>
                      <c:pt idx="20">
                        <c:v>30222</c:v>
                      </c:pt>
                      <c:pt idx="21">
                        <c:v>41351</c:v>
                      </c:pt>
                      <c:pt idx="22">
                        <c:v>43005</c:v>
                      </c:pt>
                      <c:pt idx="23">
                        <c:v>39625</c:v>
                      </c:pt>
                      <c:pt idx="24">
                        <c:v>45552</c:v>
                      </c:pt>
                      <c:pt idx="25">
                        <c:v>47082</c:v>
                      </c:pt>
                      <c:pt idx="26">
                        <c:v>48639</c:v>
                      </c:pt>
                      <c:pt idx="27">
                        <c:v>47208</c:v>
                      </c:pt>
                      <c:pt idx="28">
                        <c:v>44292</c:v>
                      </c:pt>
                      <c:pt idx="29">
                        <c:v>38553</c:v>
                      </c:pt>
                      <c:pt idx="30">
                        <c:v>45491</c:v>
                      </c:pt>
                      <c:pt idx="31">
                        <c:v>46535</c:v>
                      </c:pt>
                      <c:pt idx="32">
                        <c:v>52128</c:v>
                      </c:pt>
                      <c:pt idx="33">
                        <c:v>49911</c:v>
                      </c:pt>
                      <c:pt idx="34">
                        <c:v>51057</c:v>
                      </c:pt>
                      <c:pt idx="35">
                        <c:v>51582</c:v>
                      </c:pt>
                      <c:pt idx="36">
                        <c:v>51823</c:v>
                      </c:pt>
                      <c:pt idx="37">
                        <c:v>51237</c:v>
                      </c:pt>
                      <c:pt idx="38">
                        <c:v>38191</c:v>
                      </c:pt>
                      <c:pt idx="39">
                        <c:v>52031</c:v>
                      </c:pt>
                      <c:pt idx="40">
                        <c:v>52201</c:v>
                      </c:pt>
                      <c:pt idx="41">
                        <c:v>45580</c:v>
                      </c:pt>
                      <c:pt idx="42">
                        <c:v>36551</c:v>
                      </c:pt>
                      <c:pt idx="43">
                        <c:v>44106</c:v>
                      </c:pt>
                      <c:pt idx="44">
                        <c:v>35255</c:v>
                      </c:pt>
                      <c:pt idx="45">
                        <c:v>41615</c:v>
                      </c:pt>
                      <c:pt idx="46">
                        <c:v>39741</c:v>
                      </c:pt>
                      <c:pt idx="47">
                        <c:v>36881</c:v>
                      </c:pt>
                      <c:pt idx="48">
                        <c:v>35371</c:v>
                      </c:pt>
                      <c:pt idx="49">
                        <c:v>35965</c:v>
                      </c:pt>
                      <c:pt idx="50">
                        <c:v>33017</c:v>
                      </c:pt>
                      <c:pt idx="51">
                        <c:v>31460</c:v>
                      </c:pt>
                      <c:pt idx="52">
                        <c:v>30186</c:v>
                      </c:pt>
                      <c:pt idx="53">
                        <c:v>28513</c:v>
                      </c:pt>
                      <c:pt idx="54">
                        <c:v>26354</c:v>
                      </c:pt>
                      <c:pt idx="55">
                        <c:v>24428</c:v>
                      </c:pt>
                      <c:pt idx="56">
                        <c:v>22487</c:v>
                      </c:pt>
                      <c:pt idx="57">
                        <c:v>20454</c:v>
                      </c:pt>
                      <c:pt idx="58">
                        <c:v>18727</c:v>
                      </c:pt>
                      <c:pt idx="59">
                        <c:v>16612</c:v>
                      </c:pt>
                      <c:pt idx="60">
                        <c:v>14586</c:v>
                      </c:pt>
                      <c:pt idx="61">
                        <c:v>12685</c:v>
                      </c:pt>
                      <c:pt idx="62">
                        <c:v>10733</c:v>
                      </c:pt>
                      <c:pt idx="63">
                        <c:v>8460</c:v>
                      </c:pt>
                      <c:pt idx="64">
                        <c:v>6759</c:v>
                      </c:pt>
                      <c:pt idx="65">
                        <c:v>5372</c:v>
                      </c:pt>
                      <c:pt idx="66">
                        <c:v>3906</c:v>
                      </c:pt>
                      <c:pt idx="67">
                        <c:v>2457</c:v>
                      </c:pt>
                      <c:pt idx="68">
                        <c:v>2137</c:v>
                      </c:pt>
                      <c:pt idx="69">
                        <c:v>2004</c:v>
                      </c:pt>
                      <c:pt idx="70">
                        <c:v>1764</c:v>
                      </c:pt>
                      <c:pt idx="71">
                        <c:v>1499</c:v>
                      </c:pt>
                      <c:pt idx="72">
                        <c:v>1262</c:v>
                      </c:pt>
                      <c:pt idx="73">
                        <c:v>1225</c:v>
                      </c:pt>
                      <c:pt idx="74">
                        <c:v>916</c:v>
                      </c:pt>
                      <c:pt idx="75">
                        <c:v>700</c:v>
                      </c:pt>
                      <c:pt idx="76">
                        <c:v>624</c:v>
                      </c:pt>
                      <c:pt idx="77">
                        <c:v>626</c:v>
                      </c:pt>
                      <c:pt idx="78">
                        <c:v>497</c:v>
                      </c:pt>
                      <c:pt idx="79">
                        <c:v>756</c:v>
                      </c:pt>
                      <c:pt idx="80">
                        <c:v>625</c:v>
                      </c:pt>
                      <c:pt idx="81">
                        <c:v>624</c:v>
                      </c:pt>
                      <c:pt idx="82">
                        <c:v>574</c:v>
                      </c:pt>
                      <c:pt idx="83">
                        <c:v>537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D82-4E4A-8802-0E7DEA956B95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- 2</a:t>
            </a:r>
            <a:r>
              <a:rPr lang="en-US">
                <a:solidFill>
                  <a:sysClr val="windowText" lastClr="000000"/>
                </a:solidFill>
              </a:rPr>
              <a:t>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RTP_PJSIP!$N$4:$N$88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10.771484375</c:v>
                </c:pt>
                <c:pt idx="7">
                  <c:v>14.7978515625</c:v>
                </c:pt>
                <c:pt idx="8">
                  <c:v>17.0732421875</c:v>
                </c:pt>
                <c:pt idx="9">
                  <c:v>19.1767578125</c:v>
                </c:pt>
                <c:pt idx="10">
                  <c:v>21.08984375</c:v>
                </c:pt>
                <c:pt idx="11">
                  <c:v>23.1044921875</c:v>
                </c:pt>
                <c:pt idx="12">
                  <c:v>25.18359375</c:v>
                </c:pt>
                <c:pt idx="13">
                  <c:v>27.2685546875</c:v>
                </c:pt>
                <c:pt idx="14">
                  <c:v>29.2744140625</c:v>
                </c:pt>
                <c:pt idx="15">
                  <c:v>31.22265625</c:v>
                </c:pt>
                <c:pt idx="16">
                  <c:v>33.169921875</c:v>
                </c:pt>
                <c:pt idx="17">
                  <c:v>35.2666015625</c:v>
                </c:pt>
                <c:pt idx="18">
                  <c:v>37.3330078125</c:v>
                </c:pt>
                <c:pt idx="19">
                  <c:v>39.2802734375</c:v>
                </c:pt>
                <c:pt idx="20">
                  <c:v>41.3916015625</c:v>
                </c:pt>
                <c:pt idx="21">
                  <c:v>43.4384765625</c:v>
                </c:pt>
                <c:pt idx="22">
                  <c:v>45.1962890625</c:v>
                </c:pt>
                <c:pt idx="23">
                  <c:v>47.3720703125</c:v>
                </c:pt>
                <c:pt idx="24">
                  <c:v>49.326171875</c:v>
                </c:pt>
                <c:pt idx="25">
                  <c:v>51.1064453125</c:v>
                </c:pt>
                <c:pt idx="26">
                  <c:v>53.0771484375</c:v>
                </c:pt>
                <c:pt idx="27">
                  <c:v>55.021484375</c:v>
                </c:pt>
                <c:pt idx="28">
                  <c:v>57.330078125</c:v>
                </c:pt>
                <c:pt idx="29">
                  <c:v>59.1015625</c:v>
                </c:pt>
                <c:pt idx="30">
                  <c:v>60.298828125</c:v>
                </c:pt>
                <c:pt idx="31">
                  <c:v>60.4296875</c:v>
                </c:pt>
                <c:pt idx="32">
                  <c:v>60.701171875</c:v>
                </c:pt>
                <c:pt idx="33">
                  <c:v>60.4228515625</c:v>
                </c:pt>
                <c:pt idx="34">
                  <c:v>60.5576171875</c:v>
                </c:pt>
                <c:pt idx="35">
                  <c:v>60.4912109375</c:v>
                </c:pt>
                <c:pt idx="36">
                  <c:v>60.3076171875</c:v>
                </c:pt>
                <c:pt idx="37">
                  <c:v>60.3720703125</c:v>
                </c:pt>
                <c:pt idx="38">
                  <c:v>60.44921875</c:v>
                </c:pt>
                <c:pt idx="39">
                  <c:v>60.314453125</c:v>
                </c:pt>
                <c:pt idx="40">
                  <c:v>60.2705078125</c:v>
                </c:pt>
                <c:pt idx="41">
                  <c:v>60.287109375</c:v>
                </c:pt>
                <c:pt idx="42">
                  <c:v>60.2138671875</c:v>
                </c:pt>
                <c:pt idx="43">
                  <c:v>57.5673828125</c:v>
                </c:pt>
                <c:pt idx="44">
                  <c:v>47.025390625</c:v>
                </c:pt>
                <c:pt idx="45">
                  <c:v>44.2978515625</c:v>
                </c:pt>
                <c:pt idx="46">
                  <c:v>42.421875</c:v>
                </c:pt>
                <c:pt idx="47">
                  <c:v>40.3876953125</c:v>
                </c:pt>
                <c:pt idx="48">
                  <c:v>38.4833984375</c:v>
                </c:pt>
                <c:pt idx="49">
                  <c:v>36.3583984375</c:v>
                </c:pt>
                <c:pt idx="50">
                  <c:v>34.279296875</c:v>
                </c:pt>
                <c:pt idx="51">
                  <c:v>32.337890625</c:v>
                </c:pt>
                <c:pt idx="52">
                  <c:v>30.291015625</c:v>
                </c:pt>
                <c:pt idx="53">
                  <c:v>28.359375</c:v>
                </c:pt>
                <c:pt idx="54">
                  <c:v>26.349609375</c:v>
                </c:pt>
                <c:pt idx="55">
                  <c:v>24.2919921875</c:v>
                </c:pt>
                <c:pt idx="56">
                  <c:v>22.2626953125</c:v>
                </c:pt>
                <c:pt idx="57">
                  <c:v>20.3056640625</c:v>
                </c:pt>
                <c:pt idx="58">
                  <c:v>18.359375</c:v>
                </c:pt>
                <c:pt idx="59">
                  <c:v>16.529296875</c:v>
                </c:pt>
                <c:pt idx="60">
                  <c:v>14.615234375</c:v>
                </c:pt>
                <c:pt idx="61">
                  <c:v>12.76171875</c:v>
                </c:pt>
                <c:pt idx="62">
                  <c:v>11.05078125</c:v>
                </c:pt>
                <c:pt idx="63">
                  <c:v>9.6328125</c:v>
                </c:pt>
                <c:pt idx="64">
                  <c:v>8.1923828125</c:v>
                </c:pt>
                <c:pt idx="65">
                  <c:v>6.220703125</c:v>
                </c:pt>
                <c:pt idx="66">
                  <c:v>4.3955078125</c:v>
                </c:pt>
                <c:pt idx="67">
                  <c:v>3.1630859375</c:v>
                </c:pt>
                <c:pt idx="68">
                  <c:v>2.5166015625</c:v>
                </c:pt>
                <c:pt idx="69">
                  <c:v>2.2919921875</c:v>
                </c:pt>
                <c:pt idx="70">
                  <c:v>1.9765625</c:v>
                </c:pt>
                <c:pt idx="71">
                  <c:v>1.6083984375</c:v>
                </c:pt>
                <c:pt idx="72">
                  <c:v>1.2802734375</c:v>
                </c:pt>
                <c:pt idx="73">
                  <c:v>1.0166015625</c:v>
                </c:pt>
                <c:pt idx="74">
                  <c:v>0.74609375</c:v>
                </c:pt>
                <c:pt idx="75">
                  <c:v>0.298828125</c:v>
                </c:pt>
                <c:pt idx="76">
                  <c:v>0.2607421875</c:v>
                </c:pt>
                <c:pt idx="77">
                  <c:v>0.259765625</c:v>
                </c:pt>
                <c:pt idx="78">
                  <c:v>0.259765625</c:v>
                </c:pt>
                <c:pt idx="79">
                  <c:v>0.2587890625</c:v>
                </c:pt>
                <c:pt idx="80">
                  <c:v>0.259765625</c:v>
                </c:pt>
                <c:pt idx="81">
                  <c:v>0.2587890625</c:v>
                </c:pt>
                <c:pt idx="82">
                  <c:v>0.1904296875</c:v>
                </c:pt>
                <c:pt idx="83">
                  <c:v>3.22265625E-2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E7-4A2A-8CDC-D9C94C27BFE1}"/>
            </c:ext>
          </c:extLst>
        </c:ser>
        <c:ser>
          <c:idx val="4"/>
          <c:order val="4"/>
          <c:tx>
            <c:strRef>
              <c:f>RTP_PJSIP!$H$3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RTP_PJSIP!$M$4:$M$88</c:f>
              <c:numCache>
                <c:formatCode>General</c:formatCode>
                <c:ptCount val="85"/>
                <c:pt idx="0">
                  <c:v>4.8828125E-3</c:v>
                </c:pt>
                <c:pt idx="1">
                  <c:v>9.765625E-4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9.765625E-4</c:v>
                </c:pt>
                <c:pt idx="6">
                  <c:v>11.484375</c:v>
                </c:pt>
                <c:pt idx="7">
                  <c:v>15.220703125</c:v>
                </c:pt>
                <c:pt idx="8">
                  <c:v>17.1240234375</c:v>
                </c:pt>
                <c:pt idx="9">
                  <c:v>19.2734375</c:v>
                </c:pt>
                <c:pt idx="10">
                  <c:v>18.5361328125</c:v>
                </c:pt>
                <c:pt idx="11">
                  <c:v>21.0107421875</c:v>
                </c:pt>
                <c:pt idx="12">
                  <c:v>25.1357421875</c:v>
                </c:pt>
                <c:pt idx="13">
                  <c:v>26.94140625</c:v>
                </c:pt>
                <c:pt idx="14">
                  <c:v>28.8017578125</c:v>
                </c:pt>
                <c:pt idx="15">
                  <c:v>28.9404296875</c:v>
                </c:pt>
                <c:pt idx="16">
                  <c:v>28.001953125</c:v>
                </c:pt>
                <c:pt idx="17">
                  <c:v>29.556640625</c:v>
                </c:pt>
                <c:pt idx="18">
                  <c:v>33.228515625</c:v>
                </c:pt>
                <c:pt idx="19">
                  <c:v>37.49609375</c:v>
                </c:pt>
                <c:pt idx="20">
                  <c:v>38.701171875</c:v>
                </c:pt>
                <c:pt idx="21">
                  <c:v>41.146484375</c:v>
                </c:pt>
                <c:pt idx="22">
                  <c:v>42.53515625</c:v>
                </c:pt>
                <c:pt idx="23">
                  <c:v>43.798828125</c:v>
                </c:pt>
                <c:pt idx="24">
                  <c:v>40.5625</c:v>
                </c:pt>
                <c:pt idx="25">
                  <c:v>46.68359375</c:v>
                </c:pt>
                <c:pt idx="26">
                  <c:v>29.369140625</c:v>
                </c:pt>
                <c:pt idx="27">
                  <c:v>39.783203125</c:v>
                </c:pt>
                <c:pt idx="28">
                  <c:v>47.1806640625</c:v>
                </c:pt>
                <c:pt idx="29">
                  <c:v>34.2255859375</c:v>
                </c:pt>
                <c:pt idx="30">
                  <c:v>36.0712890625</c:v>
                </c:pt>
                <c:pt idx="31">
                  <c:v>40.865234375</c:v>
                </c:pt>
                <c:pt idx="32">
                  <c:v>47.2978515625</c:v>
                </c:pt>
                <c:pt idx="33">
                  <c:v>44.859375</c:v>
                </c:pt>
                <c:pt idx="34">
                  <c:v>48.9326171875</c:v>
                </c:pt>
                <c:pt idx="35">
                  <c:v>46.6376953125</c:v>
                </c:pt>
                <c:pt idx="36">
                  <c:v>48.5322265625</c:v>
                </c:pt>
                <c:pt idx="37">
                  <c:v>44.7138671875</c:v>
                </c:pt>
                <c:pt idx="38">
                  <c:v>45.4580078125</c:v>
                </c:pt>
                <c:pt idx="39">
                  <c:v>47.1455078125</c:v>
                </c:pt>
                <c:pt idx="40">
                  <c:v>43.509765625</c:v>
                </c:pt>
                <c:pt idx="41">
                  <c:v>49.76171875</c:v>
                </c:pt>
                <c:pt idx="42">
                  <c:v>46.7431640625</c:v>
                </c:pt>
                <c:pt idx="43">
                  <c:v>40.5</c:v>
                </c:pt>
                <c:pt idx="44">
                  <c:v>26.5537109375</c:v>
                </c:pt>
                <c:pt idx="45">
                  <c:v>42.9921875</c:v>
                </c:pt>
                <c:pt idx="46">
                  <c:v>41.3505859375</c:v>
                </c:pt>
                <c:pt idx="47">
                  <c:v>38.9736328125</c:v>
                </c:pt>
                <c:pt idx="48">
                  <c:v>37.697265625</c:v>
                </c:pt>
                <c:pt idx="49">
                  <c:v>35.5009765625</c:v>
                </c:pt>
                <c:pt idx="50">
                  <c:v>33.7958984375</c:v>
                </c:pt>
                <c:pt idx="51">
                  <c:v>31.8955078125</c:v>
                </c:pt>
                <c:pt idx="52">
                  <c:v>28.634765625</c:v>
                </c:pt>
                <c:pt idx="53">
                  <c:v>27.20703125</c:v>
                </c:pt>
                <c:pt idx="54">
                  <c:v>26.19921875</c:v>
                </c:pt>
                <c:pt idx="55">
                  <c:v>20.419921875</c:v>
                </c:pt>
                <c:pt idx="56">
                  <c:v>21.9443359375</c:v>
                </c:pt>
                <c:pt idx="57">
                  <c:v>20.328125</c:v>
                </c:pt>
                <c:pt idx="58">
                  <c:v>18.3701171875</c:v>
                </c:pt>
                <c:pt idx="59">
                  <c:v>16.4755859375</c:v>
                </c:pt>
                <c:pt idx="60">
                  <c:v>14.646484375</c:v>
                </c:pt>
                <c:pt idx="61">
                  <c:v>12.7705078125</c:v>
                </c:pt>
                <c:pt idx="62">
                  <c:v>10.87109375</c:v>
                </c:pt>
                <c:pt idx="63">
                  <c:v>9.302734375</c:v>
                </c:pt>
                <c:pt idx="64">
                  <c:v>8.130859375</c:v>
                </c:pt>
                <c:pt idx="65">
                  <c:v>6.2177734375</c:v>
                </c:pt>
                <c:pt idx="66">
                  <c:v>4.41796875</c:v>
                </c:pt>
                <c:pt idx="67">
                  <c:v>3.166015625</c:v>
                </c:pt>
                <c:pt idx="68">
                  <c:v>2.5224609375</c:v>
                </c:pt>
                <c:pt idx="69">
                  <c:v>2.302734375</c:v>
                </c:pt>
                <c:pt idx="70">
                  <c:v>1.9755859375</c:v>
                </c:pt>
                <c:pt idx="71">
                  <c:v>1.611328125</c:v>
                </c:pt>
                <c:pt idx="72">
                  <c:v>1.291015625</c:v>
                </c:pt>
                <c:pt idx="73">
                  <c:v>1.0185546875</c:v>
                </c:pt>
                <c:pt idx="74">
                  <c:v>0.7646484375</c:v>
                </c:pt>
                <c:pt idx="75">
                  <c:v>0.306640625</c:v>
                </c:pt>
                <c:pt idx="76">
                  <c:v>0.263671875</c:v>
                </c:pt>
                <c:pt idx="77">
                  <c:v>0.263671875</c:v>
                </c:pt>
                <c:pt idx="78">
                  <c:v>0.2626953125</c:v>
                </c:pt>
                <c:pt idx="79">
                  <c:v>0.265625</c:v>
                </c:pt>
                <c:pt idx="80">
                  <c:v>0.267578125</c:v>
                </c:pt>
                <c:pt idx="81">
                  <c:v>0.263671875</c:v>
                </c:pt>
                <c:pt idx="82">
                  <c:v>0.1943359375</c:v>
                </c:pt>
                <c:pt idx="83">
                  <c:v>3.3203125E-2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7-4A2A-8CDC-D9C94C27B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RTP_PJSIP!$B$4:$B$85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5864</c:v>
                      </c:pt>
                      <c:pt idx="7">
                        <c:v>15560</c:v>
                      </c:pt>
                      <c:pt idx="8">
                        <c:v>17637</c:v>
                      </c:pt>
                      <c:pt idx="9">
                        <c:v>16928</c:v>
                      </c:pt>
                      <c:pt idx="10">
                        <c:v>13764</c:v>
                      </c:pt>
                      <c:pt idx="11">
                        <c:v>23528</c:v>
                      </c:pt>
                      <c:pt idx="12">
                        <c:v>25564</c:v>
                      </c:pt>
                      <c:pt idx="13">
                        <c:v>27848</c:v>
                      </c:pt>
                      <c:pt idx="14">
                        <c:v>29781</c:v>
                      </c:pt>
                      <c:pt idx="15">
                        <c:v>31075</c:v>
                      </c:pt>
                      <c:pt idx="16">
                        <c:v>33396</c:v>
                      </c:pt>
                      <c:pt idx="17">
                        <c:v>34429</c:v>
                      </c:pt>
                      <c:pt idx="18">
                        <c:v>37820</c:v>
                      </c:pt>
                      <c:pt idx="19">
                        <c:v>39634</c:v>
                      </c:pt>
                      <c:pt idx="20">
                        <c:v>41411</c:v>
                      </c:pt>
                      <c:pt idx="21">
                        <c:v>42799</c:v>
                      </c:pt>
                      <c:pt idx="22">
                        <c:v>45661</c:v>
                      </c:pt>
                      <c:pt idx="23">
                        <c:v>35072</c:v>
                      </c:pt>
                      <c:pt idx="24">
                        <c:v>48623</c:v>
                      </c:pt>
                      <c:pt idx="25">
                        <c:v>47734</c:v>
                      </c:pt>
                      <c:pt idx="26">
                        <c:v>47892</c:v>
                      </c:pt>
                      <c:pt idx="27">
                        <c:v>47679</c:v>
                      </c:pt>
                      <c:pt idx="28">
                        <c:v>47022</c:v>
                      </c:pt>
                      <c:pt idx="29">
                        <c:v>30120</c:v>
                      </c:pt>
                      <c:pt idx="30">
                        <c:v>31820</c:v>
                      </c:pt>
                      <c:pt idx="31">
                        <c:v>43635</c:v>
                      </c:pt>
                      <c:pt idx="32">
                        <c:v>40704</c:v>
                      </c:pt>
                      <c:pt idx="33">
                        <c:v>42652</c:v>
                      </c:pt>
                      <c:pt idx="34">
                        <c:v>41621</c:v>
                      </c:pt>
                      <c:pt idx="35">
                        <c:v>49073</c:v>
                      </c:pt>
                      <c:pt idx="36">
                        <c:v>47475</c:v>
                      </c:pt>
                      <c:pt idx="37">
                        <c:v>47481</c:v>
                      </c:pt>
                      <c:pt idx="38">
                        <c:v>46201</c:v>
                      </c:pt>
                      <c:pt idx="39">
                        <c:v>46789</c:v>
                      </c:pt>
                      <c:pt idx="40">
                        <c:v>46833</c:v>
                      </c:pt>
                      <c:pt idx="41">
                        <c:v>46340</c:v>
                      </c:pt>
                      <c:pt idx="42">
                        <c:v>30565</c:v>
                      </c:pt>
                      <c:pt idx="43">
                        <c:v>46802</c:v>
                      </c:pt>
                      <c:pt idx="44">
                        <c:v>33092</c:v>
                      </c:pt>
                      <c:pt idx="45">
                        <c:v>43585</c:v>
                      </c:pt>
                      <c:pt idx="46">
                        <c:v>41121</c:v>
                      </c:pt>
                      <c:pt idx="47">
                        <c:v>39056</c:v>
                      </c:pt>
                      <c:pt idx="48">
                        <c:v>37869</c:v>
                      </c:pt>
                      <c:pt idx="49">
                        <c:v>36870</c:v>
                      </c:pt>
                      <c:pt idx="50">
                        <c:v>34657</c:v>
                      </c:pt>
                      <c:pt idx="51">
                        <c:v>33445</c:v>
                      </c:pt>
                      <c:pt idx="52">
                        <c:v>30640</c:v>
                      </c:pt>
                      <c:pt idx="53">
                        <c:v>27937</c:v>
                      </c:pt>
                      <c:pt idx="54">
                        <c:v>26969</c:v>
                      </c:pt>
                      <c:pt idx="55">
                        <c:v>25094</c:v>
                      </c:pt>
                      <c:pt idx="56">
                        <c:v>17612</c:v>
                      </c:pt>
                      <c:pt idx="57">
                        <c:v>20921</c:v>
                      </c:pt>
                      <c:pt idx="58">
                        <c:v>18523</c:v>
                      </c:pt>
                      <c:pt idx="59">
                        <c:v>16802</c:v>
                      </c:pt>
                      <c:pt idx="60">
                        <c:v>14582</c:v>
                      </c:pt>
                      <c:pt idx="61">
                        <c:v>12808</c:v>
                      </c:pt>
                      <c:pt idx="62">
                        <c:v>10656</c:v>
                      </c:pt>
                      <c:pt idx="63">
                        <c:v>8832</c:v>
                      </c:pt>
                      <c:pt idx="64">
                        <c:v>6257</c:v>
                      </c:pt>
                      <c:pt idx="65">
                        <c:v>4711</c:v>
                      </c:pt>
                      <c:pt idx="66">
                        <c:v>2557</c:v>
                      </c:pt>
                      <c:pt idx="67">
                        <c:v>1169</c:v>
                      </c:pt>
                      <c:pt idx="68">
                        <c:v>405</c:v>
                      </c:pt>
                      <c:pt idx="69">
                        <c:v>111</c:v>
                      </c:pt>
                      <c:pt idx="70">
                        <c:v>50</c:v>
                      </c:pt>
                      <c:pt idx="71">
                        <c:v>4</c:v>
                      </c:pt>
                      <c:pt idx="72">
                        <c:v>4</c:v>
                      </c:pt>
                      <c:pt idx="73">
                        <c:v>2</c:v>
                      </c:pt>
                      <c:pt idx="74">
                        <c:v>5</c:v>
                      </c:pt>
                      <c:pt idx="75">
                        <c:v>8</c:v>
                      </c:pt>
                      <c:pt idx="76">
                        <c:v>5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8E7-4A2A-8CDC-D9C94C27BFE1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RTP_PJSIP!$D$4:$D$88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5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11760</c:v>
                      </c:pt>
                      <c:pt idx="7">
                        <c:v>15586</c:v>
                      </c:pt>
                      <c:pt idx="8">
                        <c:v>17535</c:v>
                      </c:pt>
                      <c:pt idx="9">
                        <c:v>19736</c:v>
                      </c:pt>
                      <c:pt idx="10">
                        <c:v>18981</c:v>
                      </c:pt>
                      <c:pt idx="11">
                        <c:v>21515</c:v>
                      </c:pt>
                      <c:pt idx="12">
                        <c:v>25739</c:v>
                      </c:pt>
                      <c:pt idx="13">
                        <c:v>27588</c:v>
                      </c:pt>
                      <c:pt idx="14">
                        <c:v>29493</c:v>
                      </c:pt>
                      <c:pt idx="15">
                        <c:v>29635</c:v>
                      </c:pt>
                      <c:pt idx="16">
                        <c:v>28674</c:v>
                      </c:pt>
                      <c:pt idx="17">
                        <c:v>30266</c:v>
                      </c:pt>
                      <c:pt idx="18">
                        <c:v>34026</c:v>
                      </c:pt>
                      <c:pt idx="19">
                        <c:v>38396</c:v>
                      </c:pt>
                      <c:pt idx="20">
                        <c:v>39630</c:v>
                      </c:pt>
                      <c:pt idx="21">
                        <c:v>42134</c:v>
                      </c:pt>
                      <c:pt idx="22">
                        <c:v>43556</c:v>
                      </c:pt>
                      <c:pt idx="23">
                        <c:v>44850</c:v>
                      </c:pt>
                      <c:pt idx="24">
                        <c:v>41536</c:v>
                      </c:pt>
                      <c:pt idx="25">
                        <c:v>47804</c:v>
                      </c:pt>
                      <c:pt idx="26">
                        <c:v>30074</c:v>
                      </c:pt>
                      <c:pt idx="27">
                        <c:v>40738</c:v>
                      </c:pt>
                      <c:pt idx="28">
                        <c:v>48313</c:v>
                      </c:pt>
                      <c:pt idx="29">
                        <c:v>35047</c:v>
                      </c:pt>
                      <c:pt idx="30">
                        <c:v>36937</c:v>
                      </c:pt>
                      <c:pt idx="31">
                        <c:v>41846</c:v>
                      </c:pt>
                      <c:pt idx="32">
                        <c:v>48433</c:v>
                      </c:pt>
                      <c:pt idx="33">
                        <c:v>45936</c:v>
                      </c:pt>
                      <c:pt idx="34">
                        <c:v>50107</c:v>
                      </c:pt>
                      <c:pt idx="35">
                        <c:v>47757</c:v>
                      </c:pt>
                      <c:pt idx="36">
                        <c:v>49697</c:v>
                      </c:pt>
                      <c:pt idx="37">
                        <c:v>45787</c:v>
                      </c:pt>
                      <c:pt idx="38">
                        <c:v>46549</c:v>
                      </c:pt>
                      <c:pt idx="39">
                        <c:v>48277</c:v>
                      </c:pt>
                      <c:pt idx="40">
                        <c:v>44554</c:v>
                      </c:pt>
                      <c:pt idx="41">
                        <c:v>50956</c:v>
                      </c:pt>
                      <c:pt idx="42">
                        <c:v>47865</c:v>
                      </c:pt>
                      <c:pt idx="43">
                        <c:v>41472</c:v>
                      </c:pt>
                      <c:pt idx="44">
                        <c:v>27191</c:v>
                      </c:pt>
                      <c:pt idx="45">
                        <c:v>44024</c:v>
                      </c:pt>
                      <c:pt idx="46">
                        <c:v>42343</c:v>
                      </c:pt>
                      <c:pt idx="47">
                        <c:v>39909</c:v>
                      </c:pt>
                      <c:pt idx="48">
                        <c:v>38602</c:v>
                      </c:pt>
                      <c:pt idx="49">
                        <c:v>36353</c:v>
                      </c:pt>
                      <c:pt idx="50">
                        <c:v>34607</c:v>
                      </c:pt>
                      <c:pt idx="51">
                        <c:v>32661</c:v>
                      </c:pt>
                      <c:pt idx="52">
                        <c:v>29322</c:v>
                      </c:pt>
                      <c:pt idx="53">
                        <c:v>27860</c:v>
                      </c:pt>
                      <c:pt idx="54">
                        <c:v>26828</c:v>
                      </c:pt>
                      <c:pt idx="55">
                        <c:v>20910</c:v>
                      </c:pt>
                      <c:pt idx="56">
                        <c:v>22471</c:v>
                      </c:pt>
                      <c:pt idx="57">
                        <c:v>20816</c:v>
                      </c:pt>
                      <c:pt idx="58">
                        <c:v>18811</c:v>
                      </c:pt>
                      <c:pt idx="59">
                        <c:v>16871</c:v>
                      </c:pt>
                      <c:pt idx="60">
                        <c:v>14998</c:v>
                      </c:pt>
                      <c:pt idx="61">
                        <c:v>13077</c:v>
                      </c:pt>
                      <c:pt idx="62">
                        <c:v>11132</c:v>
                      </c:pt>
                      <c:pt idx="63">
                        <c:v>9526</c:v>
                      </c:pt>
                      <c:pt idx="64">
                        <c:v>8326</c:v>
                      </c:pt>
                      <c:pt idx="65">
                        <c:v>6367</c:v>
                      </c:pt>
                      <c:pt idx="66">
                        <c:v>4524</c:v>
                      </c:pt>
                      <c:pt idx="67">
                        <c:v>3242</c:v>
                      </c:pt>
                      <c:pt idx="68">
                        <c:v>2583</c:v>
                      </c:pt>
                      <c:pt idx="69">
                        <c:v>2358</c:v>
                      </c:pt>
                      <c:pt idx="70">
                        <c:v>2023</c:v>
                      </c:pt>
                      <c:pt idx="71">
                        <c:v>1650</c:v>
                      </c:pt>
                      <c:pt idx="72">
                        <c:v>1322</c:v>
                      </c:pt>
                      <c:pt idx="73">
                        <c:v>1043</c:v>
                      </c:pt>
                      <c:pt idx="74">
                        <c:v>783</c:v>
                      </c:pt>
                      <c:pt idx="75">
                        <c:v>314</c:v>
                      </c:pt>
                      <c:pt idx="76">
                        <c:v>270</c:v>
                      </c:pt>
                      <c:pt idx="77">
                        <c:v>270</c:v>
                      </c:pt>
                      <c:pt idx="78">
                        <c:v>269</c:v>
                      </c:pt>
                      <c:pt idx="79">
                        <c:v>272</c:v>
                      </c:pt>
                      <c:pt idx="80">
                        <c:v>274</c:v>
                      </c:pt>
                      <c:pt idx="81">
                        <c:v>270</c:v>
                      </c:pt>
                      <c:pt idx="82">
                        <c:v>199</c:v>
                      </c:pt>
                      <c:pt idx="83">
                        <c:v>34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E7-4A2A-8CDC-D9C94C27BFE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RTP_PJSIP!$F$4:$F$88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4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9256</c:v>
                      </c:pt>
                      <c:pt idx="7">
                        <c:v>15512</c:v>
                      </c:pt>
                      <c:pt idx="8">
                        <c:v>17655</c:v>
                      </c:pt>
                      <c:pt idx="9">
                        <c:v>19706</c:v>
                      </c:pt>
                      <c:pt idx="10">
                        <c:v>21789</c:v>
                      </c:pt>
                      <c:pt idx="11">
                        <c:v>23824</c:v>
                      </c:pt>
                      <c:pt idx="12">
                        <c:v>25476</c:v>
                      </c:pt>
                      <c:pt idx="13">
                        <c:v>27102</c:v>
                      </c:pt>
                      <c:pt idx="14">
                        <c:v>29544</c:v>
                      </c:pt>
                      <c:pt idx="15">
                        <c:v>30849</c:v>
                      </c:pt>
                      <c:pt idx="16">
                        <c:v>30701</c:v>
                      </c:pt>
                      <c:pt idx="17">
                        <c:v>34701</c:v>
                      </c:pt>
                      <c:pt idx="18">
                        <c:v>35924</c:v>
                      </c:pt>
                      <c:pt idx="19">
                        <c:v>38414</c:v>
                      </c:pt>
                      <c:pt idx="20">
                        <c:v>30222</c:v>
                      </c:pt>
                      <c:pt idx="21">
                        <c:v>41351</c:v>
                      </c:pt>
                      <c:pt idx="22">
                        <c:v>43005</c:v>
                      </c:pt>
                      <c:pt idx="23">
                        <c:v>39625</c:v>
                      </c:pt>
                      <c:pt idx="24">
                        <c:v>45552</c:v>
                      </c:pt>
                      <c:pt idx="25">
                        <c:v>47082</c:v>
                      </c:pt>
                      <c:pt idx="26">
                        <c:v>48639</c:v>
                      </c:pt>
                      <c:pt idx="27">
                        <c:v>47208</c:v>
                      </c:pt>
                      <c:pt idx="28">
                        <c:v>44292</c:v>
                      </c:pt>
                      <c:pt idx="29">
                        <c:v>38553</c:v>
                      </c:pt>
                      <c:pt idx="30">
                        <c:v>45491</c:v>
                      </c:pt>
                      <c:pt idx="31">
                        <c:v>46535</c:v>
                      </c:pt>
                      <c:pt idx="32">
                        <c:v>52128</c:v>
                      </c:pt>
                      <c:pt idx="33">
                        <c:v>49911</c:v>
                      </c:pt>
                      <c:pt idx="34">
                        <c:v>51057</c:v>
                      </c:pt>
                      <c:pt idx="35">
                        <c:v>51582</c:v>
                      </c:pt>
                      <c:pt idx="36">
                        <c:v>51823</c:v>
                      </c:pt>
                      <c:pt idx="37">
                        <c:v>51237</c:v>
                      </c:pt>
                      <c:pt idx="38">
                        <c:v>38191</c:v>
                      </c:pt>
                      <c:pt idx="39">
                        <c:v>52031</c:v>
                      </c:pt>
                      <c:pt idx="40">
                        <c:v>52201</c:v>
                      </c:pt>
                      <c:pt idx="41">
                        <c:v>45580</c:v>
                      </c:pt>
                      <c:pt idx="42">
                        <c:v>36551</c:v>
                      </c:pt>
                      <c:pt idx="43">
                        <c:v>44106</c:v>
                      </c:pt>
                      <c:pt idx="44">
                        <c:v>35255</c:v>
                      </c:pt>
                      <c:pt idx="45">
                        <c:v>41615</c:v>
                      </c:pt>
                      <c:pt idx="46">
                        <c:v>39741</c:v>
                      </c:pt>
                      <c:pt idx="47">
                        <c:v>36881</c:v>
                      </c:pt>
                      <c:pt idx="48">
                        <c:v>35371</c:v>
                      </c:pt>
                      <c:pt idx="49">
                        <c:v>35965</c:v>
                      </c:pt>
                      <c:pt idx="50">
                        <c:v>33017</c:v>
                      </c:pt>
                      <c:pt idx="51">
                        <c:v>31460</c:v>
                      </c:pt>
                      <c:pt idx="52">
                        <c:v>30186</c:v>
                      </c:pt>
                      <c:pt idx="53">
                        <c:v>28513</c:v>
                      </c:pt>
                      <c:pt idx="54">
                        <c:v>26354</c:v>
                      </c:pt>
                      <c:pt idx="55">
                        <c:v>24428</c:v>
                      </c:pt>
                      <c:pt idx="56">
                        <c:v>22487</c:v>
                      </c:pt>
                      <c:pt idx="57">
                        <c:v>20454</c:v>
                      </c:pt>
                      <c:pt idx="58">
                        <c:v>18727</c:v>
                      </c:pt>
                      <c:pt idx="59">
                        <c:v>16612</c:v>
                      </c:pt>
                      <c:pt idx="60">
                        <c:v>14586</c:v>
                      </c:pt>
                      <c:pt idx="61">
                        <c:v>12685</c:v>
                      </c:pt>
                      <c:pt idx="62">
                        <c:v>10733</c:v>
                      </c:pt>
                      <c:pt idx="63">
                        <c:v>8460</c:v>
                      </c:pt>
                      <c:pt idx="64">
                        <c:v>6759</c:v>
                      </c:pt>
                      <c:pt idx="65">
                        <c:v>5372</c:v>
                      </c:pt>
                      <c:pt idx="66">
                        <c:v>3906</c:v>
                      </c:pt>
                      <c:pt idx="67">
                        <c:v>2457</c:v>
                      </c:pt>
                      <c:pt idx="68">
                        <c:v>2137</c:v>
                      </c:pt>
                      <c:pt idx="69">
                        <c:v>2004</c:v>
                      </c:pt>
                      <c:pt idx="70">
                        <c:v>1764</c:v>
                      </c:pt>
                      <c:pt idx="71">
                        <c:v>1499</c:v>
                      </c:pt>
                      <c:pt idx="72">
                        <c:v>1262</c:v>
                      </c:pt>
                      <c:pt idx="73">
                        <c:v>1225</c:v>
                      </c:pt>
                      <c:pt idx="74">
                        <c:v>916</c:v>
                      </c:pt>
                      <c:pt idx="75">
                        <c:v>700</c:v>
                      </c:pt>
                      <c:pt idx="76">
                        <c:v>624</c:v>
                      </c:pt>
                      <c:pt idx="77">
                        <c:v>626</c:v>
                      </c:pt>
                      <c:pt idx="78">
                        <c:v>497</c:v>
                      </c:pt>
                      <c:pt idx="79">
                        <c:v>756</c:v>
                      </c:pt>
                      <c:pt idx="80">
                        <c:v>625</c:v>
                      </c:pt>
                      <c:pt idx="81">
                        <c:v>624</c:v>
                      </c:pt>
                      <c:pt idx="82">
                        <c:v>574</c:v>
                      </c:pt>
                      <c:pt idx="83">
                        <c:v>537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E7-4A2A-8CDC-D9C94C27BFE1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Rozdělení RTP toků - 3</a:t>
            </a:r>
            <a:r>
              <a:rPr lang="en-US">
                <a:solidFill>
                  <a:sysClr val="windowText" lastClr="000000"/>
                </a:solidFill>
              </a:rPr>
              <a:t>. m</a:t>
            </a:r>
            <a:r>
              <a:rPr lang="cs-CZ">
                <a:solidFill>
                  <a:sysClr val="windowText" lastClr="000000"/>
                </a:solidFill>
              </a:rPr>
              <a:t>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36293325192865E-2"/>
          <c:y val="0.10088616223585548"/>
          <c:w val="0.88869240990338172"/>
          <c:h val="0.78390054536596099"/>
        </c:manualLayout>
      </c:layout>
      <c:scatterChart>
        <c:scatterStyle val="lineMarker"/>
        <c:varyColors val="0"/>
        <c:ser>
          <c:idx val="1"/>
          <c:order val="1"/>
          <c:tx>
            <c:strRef>
              <c:f>RTP_PJSIP!$I$3</c:f>
              <c:strCache>
                <c:ptCount val="1"/>
                <c:pt idx="0">
                  <c:v>Odeslaná RTP data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RTP_PJSIP!$P$4:$P$88</c:f>
              <c:numCache>
                <c:formatCode>General</c:formatCode>
                <c:ptCount val="85"/>
                <c:pt idx="0">
                  <c:v>1.3671875E-2</c:v>
                </c:pt>
                <c:pt idx="1">
                  <c:v>1.3671875E-2</c:v>
                </c:pt>
                <c:pt idx="2">
                  <c:v>1.3671875E-2</c:v>
                </c:pt>
                <c:pt idx="3">
                  <c:v>1.3671875E-2</c:v>
                </c:pt>
                <c:pt idx="4">
                  <c:v>1.3671875E-2</c:v>
                </c:pt>
                <c:pt idx="5">
                  <c:v>1.3671875E-2</c:v>
                </c:pt>
                <c:pt idx="6">
                  <c:v>8.6982421875</c:v>
                </c:pt>
                <c:pt idx="7">
                  <c:v>14.810546875</c:v>
                </c:pt>
                <c:pt idx="8">
                  <c:v>17.15234375</c:v>
                </c:pt>
                <c:pt idx="9">
                  <c:v>19.1669921875</c:v>
                </c:pt>
                <c:pt idx="10">
                  <c:v>21.1376953125</c:v>
                </c:pt>
                <c:pt idx="11">
                  <c:v>23.2001953125</c:v>
                </c:pt>
                <c:pt idx="12">
                  <c:v>25.240234375</c:v>
                </c:pt>
                <c:pt idx="13">
                  <c:v>27.1533203125</c:v>
                </c:pt>
                <c:pt idx="14">
                  <c:v>29.28515625</c:v>
                </c:pt>
                <c:pt idx="15">
                  <c:v>30.7314453125</c:v>
                </c:pt>
                <c:pt idx="16">
                  <c:v>33.1748046875</c:v>
                </c:pt>
                <c:pt idx="17">
                  <c:v>35.3505859375</c:v>
                </c:pt>
                <c:pt idx="18">
                  <c:v>37.3076171875</c:v>
                </c:pt>
                <c:pt idx="19">
                  <c:v>39.2900390625</c:v>
                </c:pt>
                <c:pt idx="20">
                  <c:v>41.30859375</c:v>
                </c:pt>
                <c:pt idx="21">
                  <c:v>43.359375</c:v>
                </c:pt>
                <c:pt idx="22">
                  <c:v>45.2001953125</c:v>
                </c:pt>
                <c:pt idx="23">
                  <c:v>47.2802734375</c:v>
                </c:pt>
                <c:pt idx="24">
                  <c:v>49.2626953125</c:v>
                </c:pt>
                <c:pt idx="25">
                  <c:v>51.271484375</c:v>
                </c:pt>
                <c:pt idx="26">
                  <c:v>53.060546875</c:v>
                </c:pt>
                <c:pt idx="27">
                  <c:v>55.1279296875</c:v>
                </c:pt>
                <c:pt idx="28">
                  <c:v>56.951171875</c:v>
                </c:pt>
                <c:pt idx="29">
                  <c:v>58.736328125</c:v>
                </c:pt>
                <c:pt idx="30">
                  <c:v>60.099609375</c:v>
                </c:pt>
                <c:pt idx="31">
                  <c:v>60.2900390625</c:v>
                </c:pt>
                <c:pt idx="32">
                  <c:v>60.3935546875</c:v>
                </c:pt>
                <c:pt idx="33">
                  <c:v>60.5263671875</c:v>
                </c:pt>
                <c:pt idx="34">
                  <c:v>60.490234375</c:v>
                </c:pt>
                <c:pt idx="35">
                  <c:v>60.681640625</c:v>
                </c:pt>
                <c:pt idx="36">
                  <c:v>60.400390625</c:v>
                </c:pt>
                <c:pt idx="37">
                  <c:v>60.5673828125</c:v>
                </c:pt>
                <c:pt idx="38">
                  <c:v>59.9765625</c:v>
                </c:pt>
                <c:pt idx="39">
                  <c:v>59.96875</c:v>
                </c:pt>
                <c:pt idx="40">
                  <c:v>59.916015625</c:v>
                </c:pt>
                <c:pt idx="41">
                  <c:v>59.63671875</c:v>
                </c:pt>
                <c:pt idx="42">
                  <c:v>59.67578125</c:v>
                </c:pt>
                <c:pt idx="43">
                  <c:v>58.837890625</c:v>
                </c:pt>
                <c:pt idx="44">
                  <c:v>46.447265625</c:v>
                </c:pt>
                <c:pt idx="45">
                  <c:v>44.21875</c:v>
                </c:pt>
                <c:pt idx="46">
                  <c:v>42.1591796875</c:v>
                </c:pt>
                <c:pt idx="47">
                  <c:v>40.1103515625</c:v>
                </c:pt>
                <c:pt idx="48">
                  <c:v>38.2080078125</c:v>
                </c:pt>
                <c:pt idx="49">
                  <c:v>36.3271484375</c:v>
                </c:pt>
                <c:pt idx="50">
                  <c:v>34.1650390625</c:v>
                </c:pt>
                <c:pt idx="51">
                  <c:v>32.384765625</c:v>
                </c:pt>
                <c:pt idx="52">
                  <c:v>30.4111328125</c:v>
                </c:pt>
                <c:pt idx="53">
                  <c:v>28.3408203125</c:v>
                </c:pt>
                <c:pt idx="54">
                  <c:v>26.4560546875</c:v>
                </c:pt>
                <c:pt idx="55">
                  <c:v>24.419921875</c:v>
                </c:pt>
                <c:pt idx="56">
                  <c:v>22.5126953125</c:v>
                </c:pt>
                <c:pt idx="57">
                  <c:v>20.4716796875</c:v>
                </c:pt>
                <c:pt idx="58">
                  <c:v>18.583984375</c:v>
                </c:pt>
                <c:pt idx="59">
                  <c:v>16.5966796875</c:v>
                </c:pt>
                <c:pt idx="60">
                  <c:v>14.537109375</c:v>
                </c:pt>
                <c:pt idx="61">
                  <c:v>12.720703125</c:v>
                </c:pt>
                <c:pt idx="62">
                  <c:v>10.8486328125</c:v>
                </c:pt>
                <c:pt idx="63">
                  <c:v>9.177734375</c:v>
                </c:pt>
                <c:pt idx="64">
                  <c:v>7.369140625</c:v>
                </c:pt>
                <c:pt idx="65">
                  <c:v>5.591796875</c:v>
                </c:pt>
                <c:pt idx="66">
                  <c:v>4.1494140625</c:v>
                </c:pt>
                <c:pt idx="67">
                  <c:v>2.7412109375</c:v>
                </c:pt>
                <c:pt idx="68">
                  <c:v>2.4326171875</c:v>
                </c:pt>
                <c:pt idx="69">
                  <c:v>2.3037109375</c:v>
                </c:pt>
                <c:pt idx="70">
                  <c:v>2.060546875</c:v>
                </c:pt>
                <c:pt idx="71">
                  <c:v>1.8056640625</c:v>
                </c:pt>
                <c:pt idx="72">
                  <c:v>1.5693359375</c:v>
                </c:pt>
                <c:pt idx="73">
                  <c:v>1.541015625</c:v>
                </c:pt>
                <c:pt idx="74">
                  <c:v>1.2265625</c:v>
                </c:pt>
                <c:pt idx="75">
                  <c:v>1.0283203125</c:v>
                </c:pt>
                <c:pt idx="76">
                  <c:v>0.9501953125</c:v>
                </c:pt>
                <c:pt idx="77">
                  <c:v>0.9541015625</c:v>
                </c:pt>
                <c:pt idx="78">
                  <c:v>0.9560546875</c:v>
                </c:pt>
                <c:pt idx="79">
                  <c:v>0.9541015625</c:v>
                </c:pt>
                <c:pt idx="80">
                  <c:v>0.9501953125</c:v>
                </c:pt>
                <c:pt idx="81">
                  <c:v>0.9541015625</c:v>
                </c:pt>
                <c:pt idx="82">
                  <c:v>0.9072265625</c:v>
                </c:pt>
                <c:pt idx="83">
                  <c:v>0.8642578125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1-4E0B-894A-C628FAC20150}"/>
            </c:ext>
          </c:extLst>
        </c:ser>
        <c:ser>
          <c:idx val="4"/>
          <c:order val="4"/>
          <c:tx>
            <c:strRef>
              <c:f>RTP_PJSIP!$H$3</c:f>
              <c:strCache>
                <c:ptCount val="1"/>
                <c:pt idx="0">
                  <c:v>Přijatá RTP data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RTP_PJSIP!$A$4:$A$85</c:f>
              <c:numCache>
                <c:formatCode>0.00</c:formatCode>
                <c:ptCount val="82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136</c:v>
                </c:pt>
                <c:pt idx="34">
                  <c:v>140</c:v>
                </c:pt>
                <c:pt idx="35">
                  <c:v>144</c:v>
                </c:pt>
                <c:pt idx="36">
                  <c:v>148</c:v>
                </c:pt>
                <c:pt idx="37">
                  <c:v>152</c:v>
                </c:pt>
                <c:pt idx="38">
                  <c:v>156</c:v>
                </c:pt>
                <c:pt idx="39">
                  <c:v>160</c:v>
                </c:pt>
                <c:pt idx="40">
                  <c:v>164</c:v>
                </c:pt>
                <c:pt idx="41">
                  <c:v>168</c:v>
                </c:pt>
                <c:pt idx="42">
                  <c:v>172</c:v>
                </c:pt>
                <c:pt idx="43">
                  <c:v>176</c:v>
                </c:pt>
                <c:pt idx="44">
                  <c:v>180</c:v>
                </c:pt>
                <c:pt idx="45">
                  <c:v>184</c:v>
                </c:pt>
                <c:pt idx="46">
                  <c:v>188</c:v>
                </c:pt>
                <c:pt idx="47">
                  <c:v>192</c:v>
                </c:pt>
                <c:pt idx="48">
                  <c:v>196</c:v>
                </c:pt>
                <c:pt idx="49">
                  <c:v>200</c:v>
                </c:pt>
                <c:pt idx="50">
                  <c:v>204</c:v>
                </c:pt>
                <c:pt idx="51">
                  <c:v>208</c:v>
                </c:pt>
                <c:pt idx="52">
                  <c:v>212</c:v>
                </c:pt>
                <c:pt idx="53">
                  <c:v>216</c:v>
                </c:pt>
                <c:pt idx="54">
                  <c:v>220</c:v>
                </c:pt>
                <c:pt idx="55">
                  <c:v>224</c:v>
                </c:pt>
                <c:pt idx="56">
                  <c:v>228</c:v>
                </c:pt>
                <c:pt idx="57">
                  <c:v>232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248</c:v>
                </c:pt>
                <c:pt idx="62">
                  <c:v>252</c:v>
                </c:pt>
                <c:pt idx="63">
                  <c:v>256</c:v>
                </c:pt>
                <c:pt idx="64">
                  <c:v>260</c:v>
                </c:pt>
                <c:pt idx="65">
                  <c:v>264</c:v>
                </c:pt>
                <c:pt idx="66">
                  <c:v>268</c:v>
                </c:pt>
                <c:pt idx="67">
                  <c:v>272</c:v>
                </c:pt>
                <c:pt idx="68">
                  <c:v>276</c:v>
                </c:pt>
                <c:pt idx="69">
                  <c:v>280</c:v>
                </c:pt>
                <c:pt idx="70">
                  <c:v>284</c:v>
                </c:pt>
                <c:pt idx="71">
                  <c:v>288</c:v>
                </c:pt>
                <c:pt idx="72">
                  <c:v>292</c:v>
                </c:pt>
                <c:pt idx="73">
                  <c:v>296</c:v>
                </c:pt>
                <c:pt idx="74">
                  <c:v>300</c:v>
                </c:pt>
                <c:pt idx="75">
                  <c:v>304</c:v>
                </c:pt>
                <c:pt idx="76">
                  <c:v>308</c:v>
                </c:pt>
                <c:pt idx="77">
                  <c:v>312</c:v>
                </c:pt>
                <c:pt idx="78">
                  <c:v>316</c:v>
                </c:pt>
                <c:pt idx="79">
                  <c:v>320</c:v>
                </c:pt>
                <c:pt idx="80">
                  <c:v>320</c:v>
                </c:pt>
              </c:numCache>
            </c:numRef>
          </c:xVal>
          <c:yVal>
            <c:numRef>
              <c:f>RTP_PJSIP!$O$4:$O$88</c:f>
              <c:numCache>
                <c:formatCode>General</c:formatCode>
                <c:ptCount val="85"/>
                <c:pt idx="0">
                  <c:v>3.90625E-3</c:v>
                </c:pt>
                <c:pt idx="1">
                  <c:v>1.953125E-3</c:v>
                </c:pt>
                <c:pt idx="2">
                  <c:v>9.765625E-4</c:v>
                </c:pt>
                <c:pt idx="3">
                  <c:v>9.765625E-4</c:v>
                </c:pt>
                <c:pt idx="4">
                  <c:v>1.953125E-3</c:v>
                </c:pt>
                <c:pt idx="5">
                  <c:v>9.765625E-4</c:v>
                </c:pt>
                <c:pt idx="6">
                  <c:v>9.0390625</c:v>
                </c:pt>
                <c:pt idx="7">
                  <c:v>15.1484375</c:v>
                </c:pt>
                <c:pt idx="8">
                  <c:v>17.2412109375</c:v>
                </c:pt>
                <c:pt idx="9">
                  <c:v>19.244140625</c:v>
                </c:pt>
                <c:pt idx="10">
                  <c:v>21.2783203125</c:v>
                </c:pt>
                <c:pt idx="11">
                  <c:v>23.265625</c:v>
                </c:pt>
                <c:pt idx="12">
                  <c:v>24.87890625</c:v>
                </c:pt>
                <c:pt idx="13">
                  <c:v>26.466796875</c:v>
                </c:pt>
                <c:pt idx="14">
                  <c:v>28.8515625</c:v>
                </c:pt>
                <c:pt idx="15">
                  <c:v>30.1259765625</c:v>
                </c:pt>
                <c:pt idx="16">
                  <c:v>29.9814453125</c:v>
                </c:pt>
                <c:pt idx="17">
                  <c:v>33.8876953125</c:v>
                </c:pt>
                <c:pt idx="18">
                  <c:v>35.08203125</c:v>
                </c:pt>
                <c:pt idx="19">
                  <c:v>37.513671875</c:v>
                </c:pt>
                <c:pt idx="20">
                  <c:v>29.513671875</c:v>
                </c:pt>
                <c:pt idx="21">
                  <c:v>40.3818359375</c:v>
                </c:pt>
                <c:pt idx="22">
                  <c:v>41.9970703125</c:v>
                </c:pt>
                <c:pt idx="23">
                  <c:v>38.6962890625</c:v>
                </c:pt>
                <c:pt idx="24">
                  <c:v>44.484375</c:v>
                </c:pt>
                <c:pt idx="25">
                  <c:v>45.978515625</c:v>
                </c:pt>
                <c:pt idx="26">
                  <c:v>47.4990234375</c:v>
                </c:pt>
                <c:pt idx="27">
                  <c:v>46.1015625</c:v>
                </c:pt>
                <c:pt idx="28">
                  <c:v>43.25390625</c:v>
                </c:pt>
                <c:pt idx="29">
                  <c:v>37.6494140625</c:v>
                </c:pt>
                <c:pt idx="30">
                  <c:v>44.4248046875</c:v>
                </c:pt>
                <c:pt idx="31">
                  <c:v>45.4443359375</c:v>
                </c:pt>
                <c:pt idx="32">
                  <c:v>50.90625</c:v>
                </c:pt>
                <c:pt idx="33">
                  <c:v>48.7412109375</c:v>
                </c:pt>
                <c:pt idx="34">
                  <c:v>49.8603515625</c:v>
                </c:pt>
                <c:pt idx="35">
                  <c:v>50.373046875</c:v>
                </c:pt>
                <c:pt idx="36">
                  <c:v>50.6083984375</c:v>
                </c:pt>
                <c:pt idx="37">
                  <c:v>50.0361328125</c:v>
                </c:pt>
                <c:pt idx="38">
                  <c:v>37.2958984375</c:v>
                </c:pt>
                <c:pt idx="39">
                  <c:v>50.8115234375</c:v>
                </c:pt>
                <c:pt idx="40">
                  <c:v>50.9775390625</c:v>
                </c:pt>
                <c:pt idx="41">
                  <c:v>44.51171875</c:v>
                </c:pt>
                <c:pt idx="42">
                  <c:v>35.6943359375</c:v>
                </c:pt>
                <c:pt idx="43">
                  <c:v>43.072265625</c:v>
                </c:pt>
                <c:pt idx="44">
                  <c:v>34.4287109375</c:v>
                </c:pt>
                <c:pt idx="45">
                  <c:v>40.6396484375</c:v>
                </c:pt>
                <c:pt idx="46">
                  <c:v>38.8095703125</c:v>
                </c:pt>
                <c:pt idx="47">
                  <c:v>36.0166015625</c:v>
                </c:pt>
                <c:pt idx="48">
                  <c:v>34.5419921875</c:v>
                </c:pt>
                <c:pt idx="49">
                  <c:v>35.1220703125</c:v>
                </c:pt>
                <c:pt idx="50">
                  <c:v>32.2431640625</c:v>
                </c:pt>
                <c:pt idx="51">
                  <c:v>30.72265625</c:v>
                </c:pt>
                <c:pt idx="52">
                  <c:v>29.478515625</c:v>
                </c:pt>
                <c:pt idx="53">
                  <c:v>27.8447265625</c:v>
                </c:pt>
                <c:pt idx="54">
                  <c:v>25.736328125</c:v>
                </c:pt>
                <c:pt idx="55">
                  <c:v>23.85546875</c:v>
                </c:pt>
                <c:pt idx="56">
                  <c:v>21.9599609375</c:v>
                </c:pt>
                <c:pt idx="57">
                  <c:v>19.974609375</c:v>
                </c:pt>
                <c:pt idx="58">
                  <c:v>18.2880859375</c:v>
                </c:pt>
                <c:pt idx="59">
                  <c:v>16.22265625</c:v>
                </c:pt>
                <c:pt idx="60">
                  <c:v>14.244140625</c:v>
                </c:pt>
                <c:pt idx="61">
                  <c:v>12.3876953125</c:v>
                </c:pt>
                <c:pt idx="62">
                  <c:v>10.4814453125</c:v>
                </c:pt>
                <c:pt idx="63">
                  <c:v>8.26171875</c:v>
                </c:pt>
                <c:pt idx="64">
                  <c:v>6.6005859375</c:v>
                </c:pt>
                <c:pt idx="65">
                  <c:v>5.24609375</c:v>
                </c:pt>
                <c:pt idx="66">
                  <c:v>3.814453125</c:v>
                </c:pt>
                <c:pt idx="67">
                  <c:v>2.3994140625</c:v>
                </c:pt>
                <c:pt idx="68">
                  <c:v>2.0869140625</c:v>
                </c:pt>
                <c:pt idx="69">
                  <c:v>1.95703125</c:v>
                </c:pt>
                <c:pt idx="70">
                  <c:v>1.72265625</c:v>
                </c:pt>
                <c:pt idx="71">
                  <c:v>1.4638671875</c:v>
                </c:pt>
                <c:pt idx="72">
                  <c:v>1.232421875</c:v>
                </c:pt>
                <c:pt idx="73">
                  <c:v>1.1962890625</c:v>
                </c:pt>
                <c:pt idx="74">
                  <c:v>0.89453125</c:v>
                </c:pt>
                <c:pt idx="75">
                  <c:v>0.68359375</c:v>
                </c:pt>
                <c:pt idx="76">
                  <c:v>0.609375</c:v>
                </c:pt>
                <c:pt idx="77">
                  <c:v>0.611328125</c:v>
                </c:pt>
                <c:pt idx="78">
                  <c:v>0.4853515625</c:v>
                </c:pt>
                <c:pt idx="79">
                  <c:v>0.73828125</c:v>
                </c:pt>
                <c:pt idx="80">
                  <c:v>0.6103515625</c:v>
                </c:pt>
                <c:pt idx="81">
                  <c:v>0.609375</c:v>
                </c:pt>
                <c:pt idx="82">
                  <c:v>0.560546875</c:v>
                </c:pt>
                <c:pt idx="83">
                  <c:v>0.5244140625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D1-4E0B-894A-C628FAC20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RTP_PJSIP!$B$2:$B$3</c15:sqref>
                        </c15:formulaRef>
                      </c:ext>
                    </c:extLst>
                    <c:strCache>
                      <c:ptCount val="2"/>
                      <c:pt idx="0">
                        <c:v>1. měření</c:v>
                      </c:pt>
                      <c:pt idx="1">
                        <c:v>Přijatá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RTP_PJSIP!$B$4:$B$85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5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5864</c:v>
                      </c:pt>
                      <c:pt idx="7">
                        <c:v>15560</c:v>
                      </c:pt>
                      <c:pt idx="8">
                        <c:v>17637</c:v>
                      </c:pt>
                      <c:pt idx="9">
                        <c:v>16928</c:v>
                      </c:pt>
                      <c:pt idx="10">
                        <c:v>13764</c:v>
                      </c:pt>
                      <c:pt idx="11">
                        <c:v>23528</c:v>
                      </c:pt>
                      <c:pt idx="12">
                        <c:v>25564</c:v>
                      </c:pt>
                      <c:pt idx="13">
                        <c:v>27848</c:v>
                      </c:pt>
                      <c:pt idx="14">
                        <c:v>29781</c:v>
                      </c:pt>
                      <c:pt idx="15">
                        <c:v>31075</c:v>
                      </c:pt>
                      <c:pt idx="16">
                        <c:v>33396</c:v>
                      </c:pt>
                      <c:pt idx="17">
                        <c:v>34429</c:v>
                      </c:pt>
                      <c:pt idx="18">
                        <c:v>37820</c:v>
                      </c:pt>
                      <c:pt idx="19">
                        <c:v>39634</c:v>
                      </c:pt>
                      <c:pt idx="20">
                        <c:v>41411</c:v>
                      </c:pt>
                      <c:pt idx="21">
                        <c:v>42799</c:v>
                      </c:pt>
                      <c:pt idx="22">
                        <c:v>45661</c:v>
                      </c:pt>
                      <c:pt idx="23">
                        <c:v>35072</c:v>
                      </c:pt>
                      <c:pt idx="24">
                        <c:v>48623</c:v>
                      </c:pt>
                      <c:pt idx="25">
                        <c:v>47734</c:v>
                      </c:pt>
                      <c:pt idx="26">
                        <c:v>47892</c:v>
                      </c:pt>
                      <c:pt idx="27">
                        <c:v>47679</c:v>
                      </c:pt>
                      <c:pt idx="28">
                        <c:v>47022</c:v>
                      </c:pt>
                      <c:pt idx="29">
                        <c:v>30120</c:v>
                      </c:pt>
                      <c:pt idx="30">
                        <c:v>31820</c:v>
                      </c:pt>
                      <c:pt idx="31">
                        <c:v>43635</c:v>
                      </c:pt>
                      <c:pt idx="32">
                        <c:v>40704</c:v>
                      </c:pt>
                      <c:pt idx="33">
                        <c:v>42652</c:v>
                      </c:pt>
                      <c:pt idx="34">
                        <c:v>41621</c:v>
                      </c:pt>
                      <c:pt idx="35">
                        <c:v>49073</c:v>
                      </c:pt>
                      <c:pt idx="36">
                        <c:v>47475</c:v>
                      </c:pt>
                      <c:pt idx="37">
                        <c:v>47481</c:v>
                      </c:pt>
                      <c:pt idx="38">
                        <c:v>46201</c:v>
                      </c:pt>
                      <c:pt idx="39">
                        <c:v>46789</c:v>
                      </c:pt>
                      <c:pt idx="40">
                        <c:v>46833</c:v>
                      </c:pt>
                      <c:pt idx="41">
                        <c:v>46340</c:v>
                      </c:pt>
                      <c:pt idx="42">
                        <c:v>30565</c:v>
                      </c:pt>
                      <c:pt idx="43">
                        <c:v>46802</c:v>
                      </c:pt>
                      <c:pt idx="44">
                        <c:v>33092</c:v>
                      </c:pt>
                      <c:pt idx="45">
                        <c:v>43585</c:v>
                      </c:pt>
                      <c:pt idx="46">
                        <c:v>41121</c:v>
                      </c:pt>
                      <c:pt idx="47">
                        <c:v>39056</c:v>
                      </c:pt>
                      <c:pt idx="48">
                        <c:v>37869</c:v>
                      </c:pt>
                      <c:pt idx="49">
                        <c:v>36870</c:v>
                      </c:pt>
                      <c:pt idx="50">
                        <c:v>34657</c:v>
                      </c:pt>
                      <c:pt idx="51">
                        <c:v>33445</c:v>
                      </c:pt>
                      <c:pt idx="52">
                        <c:v>30640</c:v>
                      </c:pt>
                      <c:pt idx="53">
                        <c:v>27937</c:v>
                      </c:pt>
                      <c:pt idx="54">
                        <c:v>26969</c:v>
                      </c:pt>
                      <c:pt idx="55">
                        <c:v>25094</c:v>
                      </c:pt>
                      <c:pt idx="56">
                        <c:v>17612</c:v>
                      </c:pt>
                      <c:pt idx="57">
                        <c:v>20921</c:v>
                      </c:pt>
                      <c:pt idx="58">
                        <c:v>18523</c:v>
                      </c:pt>
                      <c:pt idx="59">
                        <c:v>16802</c:v>
                      </c:pt>
                      <c:pt idx="60">
                        <c:v>14582</c:v>
                      </c:pt>
                      <c:pt idx="61">
                        <c:v>12808</c:v>
                      </c:pt>
                      <c:pt idx="62">
                        <c:v>10656</c:v>
                      </c:pt>
                      <c:pt idx="63">
                        <c:v>8832</c:v>
                      </c:pt>
                      <c:pt idx="64">
                        <c:v>6257</c:v>
                      </c:pt>
                      <c:pt idx="65">
                        <c:v>4711</c:v>
                      </c:pt>
                      <c:pt idx="66">
                        <c:v>2557</c:v>
                      </c:pt>
                      <c:pt idx="67">
                        <c:v>1169</c:v>
                      </c:pt>
                      <c:pt idx="68">
                        <c:v>405</c:v>
                      </c:pt>
                      <c:pt idx="69">
                        <c:v>111</c:v>
                      </c:pt>
                      <c:pt idx="70">
                        <c:v>50</c:v>
                      </c:pt>
                      <c:pt idx="71">
                        <c:v>4</c:v>
                      </c:pt>
                      <c:pt idx="72">
                        <c:v>4</c:v>
                      </c:pt>
                      <c:pt idx="73">
                        <c:v>2</c:v>
                      </c:pt>
                      <c:pt idx="74">
                        <c:v>5</c:v>
                      </c:pt>
                      <c:pt idx="75">
                        <c:v>8</c:v>
                      </c:pt>
                      <c:pt idx="76">
                        <c:v>5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89D1-4E0B-894A-C628FAC2015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RTP_PJSIP!$D$4:$D$88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5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11760</c:v>
                      </c:pt>
                      <c:pt idx="7">
                        <c:v>15586</c:v>
                      </c:pt>
                      <c:pt idx="8">
                        <c:v>17535</c:v>
                      </c:pt>
                      <c:pt idx="9">
                        <c:v>19736</c:v>
                      </c:pt>
                      <c:pt idx="10">
                        <c:v>18981</c:v>
                      </c:pt>
                      <c:pt idx="11">
                        <c:v>21515</c:v>
                      </c:pt>
                      <c:pt idx="12">
                        <c:v>25739</c:v>
                      </c:pt>
                      <c:pt idx="13">
                        <c:v>27588</c:v>
                      </c:pt>
                      <c:pt idx="14">
                        <c:v>29493</c:v>
                      </c:pt>
                      <c:pt idx="15">
                        <c:v>29635</c:v>
                      </c:pt>
                      <c:pt idx="16">
                        <c:v>28674</c:v>
                      </c:pt>
                      <c:pt idx="17">
                        <c:v>30266</c:v>
                      </c:pt>
                      <c:pt idx="18">
                        <c:v>34026</c:v>
                      </c:pt>
                      <c:pt idx="19">
                        <c:v>38396</c:v>
                      </c:pt>
                      <c:pt idx="20">
                        <c:v>39630</c:v>
                      </c:pt>
                      <c:pt idx="21">
                        <c:v>42134</c:v>
                      </c:pt>
                      <c:pt idx="22">
                        <c:v>43556</c:v>
                      </c:pt>
                      <c:pt idx="23">
                        <c:v>44850</c:v>
                      </c:pt>
                      <c:pt idx="24">
                        <c:v>41536</c:v>
                      </c:pt>
                      <c:pt idx="25">
                        <c:v>47804</c:v>
                      </c:pt>
                      <c:pt idx="26">
                        <c:v>30074</c:v>
                      </c:pt>
                      <c:pt idx="27">
                        <c:v>40738</c:v>
                      </c:pt>
                      <c:pt idx="28">
                        <c:v>48313</c:v>
                      </c:pt>
                      <c:pt idx="29">
                        <c:v>35047</c:v>
                      </c:pt>
                      <c:pt idx="30">
                        <c:v>36937</c:v>
                      </c:pt>
                      <c:pt idx="31">
                        <c:v>41846</c:v>
                      </c:pt>
                      <c:pt idx="32">
                        <c:v>48433</c:v>
                      </c:pt>
                      <c:pt idx="33">
                        <c:v>45936</c:v>
                      </c:pt>
                      <c:pt idx="34">
                        <c:v>50107</c:v>
                      </c:pt>
                      <c:pt idx="35">
                        <c:v>47757</c:v>
                      </c:pt>
                      <c:pt idx="36">
                        <c:v>49697</c:v>
                      </c:pt>
                      <c:pt idx="37">
                        <c:v>45787</c:v>
                      </c:pt>
                      <c:pt idx="38">
                        <c:v>46549</c:v>
                      </c:pt>
                      <c:pt idx="39">
                        <c:v>48277</c:v>
                      </c:pt>
                      <c:pt idx="40">
                        <c:v>44554</c:v>
                      </c:pt>
                      <c:pt idx="41">
                        <c:v>50956</c:v>
                      </c:pt>
                      <c:pt idx="42">
                        <c:v>47865</c:v>
                      </c:pt>
                      <c:pt idx="43">
                        <c:v>41472</c:v>
                      </c:pt>
                      <c:pt idx="44">
                        <c:v>27191</c:v>
                      </c:pt>
                      <c:pt idx="45">
                        <c:v>44024</c:v>
                      </c:pt>
                      <c:pt idx="46">
                        <c:v>42343</c:v>
                      </c:pt>
                      <c:pt idx="47">
                        <c:v>39909</c:v>
                      </c:pt>
                      <c:pt idx="48">
                        <c:v>38602</c:v>
                      </c:pt>
                      <c:pt idx="49">
                        <c:v>36353</c:v>
                      </c:pt>
                      <c:pt idx="50">
                        <c:v>34607</c:v>
                      </c:pt>
                      <c:pt idx="51">
                        <c:v>32661</c:v>
                      </c:pt>
                      <c:pt idx="52">
                        <c:v>29322</c:v>
                      </c:pt>
                      <c:pt idx="53">
                        <c:v>27860</c:v>
                      </c:pt>
                      <c:pt idx="54">
                        <c:v>26828</c:v>
                      </c:pt>
                      <c:pt idx="55">
                        <c:v>20910</c:v>
                      </c:pt>
                      <c:pt idx="56">
                        <c:v>22471</c:v>
                      </c:pt>
                      <c:pt idx="57">
                        <c:v>20816</c:v>
                      </c:pt>
                      <c:pt idx="58">
                        <c:v>18811</c:v>
                      </c:pt>
                      <c:pt idx="59">
                        <c:v>16871</c:v>
                      </c:pt>
                      <c:pt idx="60">
                        <c:v>14998</c:v>
                      </c:pt>
                      <c:pt idx="61">
                        <c:v>13077</c:v>
                      </c:pt>
                      <c:pt idx="62">
                        <c:v>11132</c:v>
                      </c:pt>
                      <c:pt idx="63">
                        <c:v>9526</c:v>
                      </c:pt>
                      <c:pt idx="64">
                        <c:v>8326</c:v>
                      </c:pt>
                      <c:pt idx="65">
                        <c:v>6367</c:v>
                      </c:pt>
                      <c:pt idx="66">
                        <c:v>4524</c:v>
                      </c:pt>
                      <c:pt idx="67">
                        <c:v>3242</c:v>
                      </c:pt>
                      <c:pt idx="68">
                        <c:v>2583</c:v>
                      </c:pt>
                      <c:pt idx="69">
                        <c:v>2358</c:v>
                      </c:pt>
                      <c:pt idx="70">
                        <c:v>2023</c:v>
                      </c:pt>
                      <c:pt idx="71">
                        <c:v>1650</c:v>
                      </c:pt>
                      <c:pt idx="72">
                        <c:v>1322</c:v>
                      </c:pt>
                      <c:pt idx="73">
                        <c:v>1043</c:v>
                      </c:pt>
                      <c:pt idx="74">
                        <c:v>783</c:v>
                      </c:pt>
                      <c:pt idx="75">
                        <c:v>314</c:v>
                      </c:pt>
                      <c:pt idx="76">
                        <c:v>270</c:v>
                      </c:pt>
                      <c:pt idx="77">
                        <c:v>270</c:v>
                      </c:pt>
                      <c:pt idx="78">
                        <c:v>269</c:v>
                      </c:pt>
                      <c:pt idx="79">
                        <c:v>272</c:v>
                      </c:pt>
                      <c:pt idx="80">
                        <c:v>274</c:v>
                      </c:pt>
                      <c:pt idx="81">
                        <c:v>270</c:v>
                      </c:pt>
                      <c:pt idx="82">
                        <c:v>199</c:v>
                      </c:pt>
                      <c:pt idx="83">
                        <c:v>34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9D1-4E0B-894A-C628FAC2015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RTP_PJSIP!$A$4:$A$85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312</c:v>
                      </c:pt>
                      <c:pt idx="78">
                        <c:v>316</c:v>
                      </c:pt>
                      <c:pt idx="79">
                        <c:v>320</c:v>
                      </c:pt>
                      <c:pt idx="80">
                        <c:v>320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RTP_PJSIP!$F$4:$F$88</c15:sqref>
                        </c15:formulaRef>
                      </c:ext>
                    </c:extLst>
                    <c:numCache>
                      <c:formatCode>0.00</c:formatCode>
                      <c:ptCount val="85"/>
                      <c:pt idx="0">
                        <c:v>4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9256</c:v>
                      </c:pt>
                      <c:pt idx="7">
                        <c:v>15512</c:v>
                      </c:pt>
                      <c:pt idx="8">
                        <c:v>17655</c:v>
                      </c:pt>
                      <c:pt idx="9">
                        <c:v>19706</c:v>
                      </c:pt>
                      <c:pt idx="10">
                        <c:v>21789</c:v>
                      </c:pt>
                      <c:pt idx="11">
                        <c:v>23824</c:v>
                      </c:pt>
                      <c:pt idx="12">
                        <c:v>25476</c:v>
                      </c:pt>
                      <c:pt idx="13">
                        <c:v>27102</c:v>
                      </c:pt>
                      <c:pt idx="14">
                        <c:v>29544</c:v>
                      </c:pt>
                      <c:pt idx="15">
                        <c:v>30849</c:v>
                      </c:pt>
                      <c:pt idx="16">
                        <c:v>30701</c:v>
                      </c:pt>
                      <c:pt idx="17">
                        <c:v>34701</c:v>
                      </c:pt>
                      <c:pt idx="18">
                        <c:v>35924</c:v>
                      </c:pt>
                      <c:pt idx="19">
                        <c:v>38414</c:v>
                      </c:pt>
                      <c:pt idx="20">
                        <c:v>30222</c:v>
                      </c:pt>
                      <c:pt idx="21">
                        <c:v>41351</c:v>
                      </c:pt>
                      <c:pt idx="22">
                        <c:v>43005</c:v>
                      </c:pt>
                      <c:pt idx="23">
                        <c:v>39625</c:v>
                      </c:pt>
                      <c:pt idx="24">
                        <c:v>45552</c:v>
                      </c:pt>
                      <c:pt idx="25">
                        <c:v>47082</c:v>
                      </c:pt>
                      <c:pt idx="26">
                        <c:v>48639</c:v>
                      </c:pt>
                      <c:pt idx="27">
                        <c:v>47208</c:v>
                      </c:pt>
                      <c:pt idx="28">
                        <c:v>44292</c:v>
                      </c:pt>
                      <c:pt idx="29">
                        <c:v>38553</c:v>
                      </c:pt>
                      <c:pt idx="30">
                        <c:v>45491</c:v>
                      </c:pt>
                      <c:pt idx="31">
                        <c:v>46535</c:v>
                      </c:pt>
                      <c:pt idx="32">
                        <c:v>52128</c:v>
                      </c:pt>
                      <c:pt idx="33">
                        <c:v>49911</c:v>
                      </c:pt>
                      <c:pt idx="34">
                        <c:v>51057</c:v>
                      </c:pt>
                      <c:pt idx="35">
                        <c:v>51582</c:v>
                      </c:pt>
                      <c:pt idx="36">
                        <c:v>51823</c:v>
                      </c:pt>
                      <c:pt idx="37">
                        <c:v>51237</c:v>
                      </c:pt>
                      <c:pt idx="38">
                        <c:v>38191</c:v>
                      </c:pt>
                      <c:pt idx="39">
                        <c:v>52031</c:v>
                      </c:pt>
                      <c:pt idx="40">
                        <c:v>52201</c:v>
                      </c:pt>
                      <c:pt idx="41">
                        <c:v>45580</c:v>
                      </c:pt>
                      <c:pt idx="42">
                        <c:v>36551</c:v>
                      </c:pt>
                      <c:pt idx="43">
                        <c:v>44106</c:v>
                      </c:pt>
                      <c:pt idx="44">
                        <c:v>35255</c:v>
                      </c:pt>
                      <c:pt idx="45">
                        <c:v>41615</c:v>
                      </c:pt>
                      <c:pt idx="46">
                        <c:v>39741</c:v>
                      </c:pt>
                      <c:pt idx="47">
                        <c:v>36881</c:v>
                      </c:pt>
                      <c:pt idx="48">
                        <c:v>35371</c:v>
                      </c:pt>
                      <c:pt idx="49">
                        <c:v>35965</c:v>
                      </c:pt>
                      <c:pt idx="50">
                        <c:v>33017</c:v>
                      </c:pt>
                      <c:pt idx="51">
                        <c:v>31460</c:v>
                      </c:pt>
                      <c:pt idx="52">
                        <c:v>30186</c:v>
                      </c:pt>
                      <c:pt idx="53">
                        <c:v>28513</c:v>
                      </c:pt>
                      <c:pt idx="54">
                        <c:v>26354</c:v>
                      </c:pt>
                      <c:pt idx="55">
                        <c:v>24428</c:v>
                      </c:pt>
                      <c:pt idx="56">
                        <c:v>22487</c:v>
                      </c:pt>
                      <c:pt idx="57">
                        <c:v>20454</c:v>
                      </c:pt>
                      <c:pt idx="58">
                        <c:v>18727</c:v>
                      </c:pt>
                      <c:pt idx="59">
                        <c:v>16612</c:v>
                      </c:pt>
                      <c:pt idx="60">
                        <c:v>14586</c:v>
                      </c:pt>
                      <c:pt idx="61">
                        <c:v>12685</c:v>
                      </c:pt>
                      <c:pt idx="62">
                        <c:v>10733</c:v>
                      </c:pt>
                      <c:pt idx="63">
                        <c:v>8460</c:v>
                      </c:pt>
                      <c:pt idx="64">
                        <c:v>6759</c:v>
                      </c:pt>
                      <c:pt idx="65">
                        <c:v>5372</c:v>
                      </c:pt>
                      <c:pt idx="66">
                        <c:v>3906</c:v>
                      </c:pt>
                      <c:pt idx="67">
                        <c:v>2457</c:v>
                      </c:pt>
                      <c:pt idx="68">
                        <c:v>2137</c:v>
                      </c:pt>
                      <c:pt idx="69">
                        <c:v>2004</c:v>
                      </c:pt>
                      <c:pt idx="70">
                        <c:v>1764</c:v>
                      </c:pt>
                      <c:pt idx="71">
                        <c:v>1499</c:v>
                      </c:pt>
                      <c:pt idx="72">
                        <c:v>1262</c:v>
                      </c:pt>
                      <c:pt idx="73">
                        <c:v>1225</c:v>
                      </c:pt>
                      <c:pt idx="74">
                        <c:v>916</c:v>
                      </c:pt>
                      <c:pt idx="75">
                        <c:v>700</c:v>
                      </c:pt>
                      <c:pt idx="76">
                        <c:v>624</c:v>
                      </c:pt>
                      <c:pt idx="77">
                        <c:v>626</c:v>
                      </c:pt>
                      <c:pt idx="78">
                        <c:v>497</c:v>
                      </c:pt>
                      <c:pt idx="79">
                        <c:v>756</c:v>
                      </c:pt>
                      <c:pt idx="80">
                        <c:v>625</c:v>
                      </c:pt>
                      <c:pt idx="81">
                        <c:v>624</c:v>
                      </c:pt>
                      <c:pt idx="82">
                        <c:v>574</c:v>
                      </c:pt>
                      <c:pt idx="83">
                        <c:v>537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9D1-4E0B-894A-C628FAC20150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ČAS</a:t>
                </a:r>
                <a:r>
                  <a:rPr lang="cs-CZ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[s]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ysClr val="windowText" lastClr="000000"/>
                    </a:solidFill>
                  </a:rPr>
                  <a:t>Datový tok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[Mb/s]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3385145084023102E-2"/>
              <c:y val="0.369725640582352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38094572234798"/>
          <c:y val="0.14711029384799953"/>
          <c:w val="0.22723413617745425"/>
          <c:h val="0.155078713320344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21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 počtu aktivních realcí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21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119410189246932"/>
          <c:y val="0.10088616223585548"/>
          <c:w val="0.86192731254564747"/>
          <c:h val="0.75322686865593369"/>
        </c:manualLayout>
      </c:layout>
      <c:scatterChart>
        <c:scatterStyle val="lineMarker"/>
        <c:varyColors val="0"/>
        <c:ser>
          <c:idx val="1"/>
          <c:order val="0"/>
          <c:spPr>
            <a:ln w="508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'prubeh relaci'!$A$5:$A$86</c:f>
              <c:numCache>
                <c:formatCode>General</c:formatCode>
                <c:ptCount val="8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320</c:v>
                </c:pt>
              </c:numCache>
            </c:numRef>
          </c:xVal>
          <c:yVal>
            <c:numRef>
              <c:f>'prubeh relaci'!$B$5:$B$86</c:f>
              <c:numCache>
                <c:formatCode>General</c:formatCode>
                <c:ptCount val="82"/>
                <c:pt idx="0">
                  <c:v>0</c:v>
                </c:pt>
                <c:pt idx="1">
                  <c:v>23</c:v>
                </c:pt>
                <c:pt idx="2">
                  <c:v>47</c:v>
                </c:pt>
                <c:pt idx="3">
                  <c:v>70</c:v>
                </c:pt>
                <c:pt idx="4">
                  <c:v>93</c:v>
                </c:pt>
                <c:pt idx="5">
                  <c:v>117</c:v>
                </c:pt>
                <c:pt idx="6">
                  <c:v>140</c:v>
                </c:pt>
                <c:pt idx="7">
                  <c:v>163</c:v>
                </c:pt>
                <c:pt idx="8">
                  <c:v>187</c:v>
                </c:pt>
                <c:pt idx="9">
                  <c:v>210</c:v>
                </c:pt>
                <c:pt idx="10">
                  <c:v>233</c:v>
                </c:pt>
                <c:pt idx="11">
                  <c:v>257</c:v>
                </c:pt>
                <c:pt idx="12">
                  <c:v>280</c:v>
                </c:pt>
                <c:pt idx="13">
                  <c:v>303</c:v>
                </c:pt>
                <c:pt idx="14">
                  <c:v>327</c:v>
                </c:pt>
                <c:pt idx="15">
                  <c:v>350</c:v>
                </c:pt>
                <c:pt idx="16">
                  <c:v>373</c:v>
                </c:pt>
                <c:pt idx="17">
                  <c:v>397</c:v>
                </c:pt>
                <c:pt idx="18">
                  <c:v>420</c:v>
                </c:pt>
                <c:pt idx="19">
                  <c:v>443</c:v>
                </c:pt>
                <c:pt idx="20">
                  <c:v>467</c:v>
                </c:pt>
                <c:pt idx="21">
                  <c:v>490</c:v>
                </c:pt>
                <c:pt idx="22">
                  <c:v>513</c:v>
                </c:pt>
                <c:pt idx="23">
                  <c:v>537</c:v>
                </c:pt>
                <c:pt idx="24">
                  <c:v>560</c:v>
                </c:pt>
                <c:pt idx="25">
                  <c:v>583</c:v>
                </c:pt>
                <c:pt idx="26">
                  <c:v>607</c:v>
                </c:pt>
                <c:pt idx="27">
                  <c:v>630</c:v>
                </c:pt>
                <c:pt idx="28">
                  <c:v>653</c:v>
                </c:pt>
                <c:pt idx="29">
                  <c:v>677</c:v>
                </c:pt>
                <c:pt idx="30">
                  <c:v>700</c:v>
                </c:pt>
                <c:pt idx="31">
                  <c:v>700</c:v>
                </c:pt>
                <c:pt idx="32">
                  <c:v>700</c:v>
                </c:pt>
                <c:pt idx="33">
                  <c:v>700</c:v>
                </c:pt>
                <c:pt idx="34">
                  <c:v>700</c:v>
                </c:pt>
                <c:pt idx="35">
                  <c:v>700</c:v>
                </c:pt>
                <c:pt idx="36">
                  <c:v>700</c:v>
                </c:pt>
                <c:pt idx="37">
                  <c:v>700</c:v>
                </c:pt>
                <c:pt idx="38">
                  <c:v>688</c:v>
                </c:pt>
                <c:pt idx="39">
                  <c:v>665</c:v>
                </c:pt>
                <c:pt idx="40">
                  <c:v>642</c:v>
                </c:pt>
                <c:pt idx="41">
                  <c:v>618</c:v>
                </c:pt>
                <c:pt idx="42">
                  <c:v>595</c:v>
                </c:pt>
                <c:pt idx="43">
                  <c:v>572</c:v>
                </c:pt>
                <c:pt idx="44">
                  <c:v>548</c:v>
                </c:pt>
                <c:pt idx="45">
                  <c:v>525</c:v>
                </c:pt>
                <c:pt idx="46">
                  <c:v>502</c:v>
                </c:pt>
                <c:pt idx="47">
                  <c:v>478</c:v>
                </c:pt>
                <c:pt idx="48">
                  <c:v>455</c:v>
                </c:pt>
                <c:pt idx="49">
                  <c:v>432</c:v>
                </c:pt>
                <c:pt idx="50">
                  <c:v>408</c:v>
                </c:pt>
                <c:pt idx="51">
                  <c:v>385</c:v>
                </c:pt>
                <c:pt idx="52">
                  <c:v>362</c:v>
                </c:pt>
                <c:pt idx="53">
                  <c:v>338</c:v>
                </c:pt>
                <c:pt idx="54">
                  <c:v>315</c:v>
                </c:pt>
                <c:pt idx="55">
                  <c:v>292</c:v>
                </c:pt>
                <c:pt idx="56">
                  <c:v>268</c:v>
                </c:pt>
                <c:pt idx="57">
                  <c:v>245</c:v>
                </c:pt>
                <c:pt idx="58">
                  <c:v>222</c:v>
                </c:pt>
                <c:pt idx="59">
                  <c:v>198</c:v>
                </c:pt>
                <c:pt idx="60">
                  <c:v>175</c:v>
                </c:pt>
                <c:pt idx="61">
                  <c:v>152</c:v>
                </c:pt>
                <c:pt idx="62">
                  <c:v>128</c:v>
                </c:pt>
                <c:pt idx="63">
                  <c:v>105</c:v>
                </c:pt>
                <c:pt idx="64">
                  <c:v>82</c:v>
                </c:pt>
                <c:pt idx="65">
                  <c:v>58</c:v>
                </c:pt>
                <c:pt idx="66">
                  <c:v>35</c:v>
                </c:pt>
                <c:pt idx="67">
                  <c:v>12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2-4A11-9CD6-15D38BBDE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RTP_SIP!$D$2</c15:sqref>
                        </c15:formulaRef>
                      </c:ext>
                    </c:extLst>
                    <c:strCache>
                      <c:ptCount val="1"/>
                      <c:pt idx="0">
                        <c:v>2.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RTP_SIP!$D$4:$D$82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1</c:v>
                      </c:pt>
                      <c:pt idx="1">
                        <c:v>4</c:v>
                      </c:pt>
                      <c:pt idx="2">
                        <c:v>5</c:v>
                      </c:pt>
                      <c:pt idx="3">
                        <c:v>2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8150</c:v>
                      </c:pt>
                      <c:pt idx="7">
                        <c:v>15600</c:v>
                      </c:pt>
                      <c:pt idx="8">
                        <c:v>17585</c:v>
                      </c:pt>
                      <c:pt idx="9">
                        <c:v>19630</c:v>
                      </c:pt>
                      <c:pt idx="10">
                        <c:v>21826</c:v>
                      </c:pt>
                      <c:pt idx="11">
                        <c:v>18553</c:v>
                      </c:pt>
                      <c:pt idx="12">
                        <c:v>25798</c:v>
                      </c:pt>
                      <c:pt idx="13">
                        <c:v>27730</c:v>
                      </c:pt>
                      <c:pt idx="14">
                        <c:v>29390</c:v>
                      </c:pt>
                      <c:pt idx="15">
                        <c:v>27250</c:v>
                      </c:pt>
                      <c:pt idx="16">
                        <c:v>33468</c:v>
                      </c:pt>
                      <c:pt idx="17">
                        <c:v>35076</c:v>
                      </c:pt>
                      <c:pt idx="18">
                        <c:v>36183</c:v>
                      </c:pt>
                      <c:pt idx="19">
                        <c:v>36571</c:v>
                      </c:pt>
                      <c:pt idx="20">
                        <c:v>37485</c:v>
                      </c:pt>
                      <c:pt idx="21">
                        <c:v>39546</c:v>
                      </c:pt>
                      <c:pt idx="22">
                        <c:v>43922</c:v>
                      </c:pt>
                      <c:pt idx="23">
                        <c:v>44139</c:v>
                      </c:pt>
                      <c:pt idx="24">
                        <c:v>47228</c:v>
                      </c:pt>
                      <c:pt idx="25">
                        <c:v>45927</c:v>
                      </c:pt>
                      <c:pt idx="26">
                        <c:v>44693</c:v>
                      </c:pt>
                      <c:pt idx="27">
                        <c:v>45586</c:v>
                      </c:pt>
                      <c:pt idx="28">
                        <c:v>39241</c:v>
                      </c:pt>
                      <c:pt idx="29">
                        <c:v>36846</c:v>
                      </c:pt>
                      <c:pt idx="30">
                        <c:v>42648</c:v>
                      </c:pt>
                      <c:pt idx="31">
                        <c:v>50279</c:v>
                      </c:pt>
                      <c:pt idx="32">
                        <c:v>46205</c:v>
                      </c:pt>
                      <c:pt idx="33">
                        <c:v>45155</c:v>
                      </c:pt>
                      <c:pt idx="34">
                        <c:v>45505</c:v>
                      </c:pt>
                      <c:pt idx="35">
                        <c:v>39379</c:v>
                      </c:pt>
                      <c:pt idx="36">
                        <c:v>48203</c:v>
                      </c:pt>
                      <c:pt idx="37">
                        <c:v>41844</c:v>
                      </c:pt>
                      <c:pt idx="38">
                        <c:v>45551</c:v>
                      </c:pt>
                      <c:pt idx="39">
                        <c:v>48368</c:v>
                      </c:pt>
                      <c:pt idx="40">
                        <c:v>47637</c:v>
                      </c:pt>
                      <c:pt idx="41">
                        <c:v>37066</c:v>
                      </c:pt>
                      <c:pt idx="42">
                        <c:v>47031</c:v>
                      </c:pt>
                      <c:pt idx="43">
                        <c:v>41818</c:v>
                      </c:pt>
                      <c:pt idx="44">
                        <c:v>43007</c:v>
                      </c:pt>
                      <c:pt idx="45">
                        <c:v>41110</c:v>
                      </c:pt>
                      <c:pt idx="46">
                        <c:v>41751</c:v>
                      </c:pt>
                      <c:pt idx="47">
                        <c:v>40582</c:v>
                      </c:pt>
                      <c:pt idx="48">
                        <c:v>38013</c:v>
                      </c:pt>
                      <c:pt idx="49">
                        <c:v>33408</c:v>
                      </c:pt>
                      <c:pt idx="50">
                        <c:v>33674</c:v>
                      </c:pt>
                      <c:pt idx="51">
                        <c:v>33158</c:v>
                      </c:pt>
                      <c:pt idx="52">
                        <c:v>31131</c:v>
                      </c:pt>
                      <c:pt idx="53">
                        <c:v>28401</c:v>
                      </c:pt>
                      <c:pt idx="54">
                        <c:v>26910</c:v>
                      </c:pt>
                      <c:pt idx="55">
                        <c:v>25579</c:v>
                      </c:pt>
                      <c:pt idx="56">
                        <c:v>24104</c:v>
                      </c:pt>
                      <c:pt idx="57">
                        <c:v>21181</c:v>
                      </c:pt>
                      <c:pt idx="58">
                        <c:v>18464</c:v>
                      </c:pt>
                      <c:pt idx="59">
                        <c:v>16602</c:v>
                      </c:pt>
                      <c:pt idx="60">
                        <c:v>15638</c:v>
                      </c:pt>
                      <c:pt idx="61">
                        <c:v>13376</c:v>
                      </c:pt>
                      <c:pt idx="62">
                        <c:v>10904</c:v>
                      </c:pt>
                      <c:pt idx="63">
                        <c:v>9588</c:v>
                      </c:pt>
                      <c:pt idx="64">
                        <c:v>9504</c:v>
                      </c:pt>
                      <c:pt idx="65">
                        <c:v>8656</c:v>
                      </c:pt>
                      <c:pt idx="66">
                        <c:v>6427</c:v>
                      </c:pt>
                      <c:pt idx="67">
                        <c:v>6984</c:v>
                      </c:pt>
                      <c:pt idx="68">
                        <c:v>6842</c:v>
                      </c:pt>
                      <c:pt idx="69">
                        <c:v>6842</c:v>
                      </c:pt>
                      <c:pt idx="70">
                        <c:v>4283</c:v>
                      </c:pt>
                      <c:pt idx="71">
                        <c:v>744</c:v>
                      </c:pt>
                      <c:pt idx="72">
                        <c:v>4</c:v>
                      </c:pt>
                      <c:pt idx="73">
                        <c:v>3</c:v>
                      </c:pt>
                      <c:pt idx="74">
                        <c:v>5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2</c:v>
                      </c:pt>
                      <c:pt idx="78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942-4A11-9CD6-15D38BBDEDC8}"/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RTP_SIP!$F$2</c15:sqref>
                        </c15:formulaRef>
                      </c:ext>
                    </c:extLst>
                    <c:strCache>
                      <c:ptCount val="1"/>
                      <c:pt idx="0">
                        <c:v>3. měření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RTP_SIP!$F$4:$F$77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4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815</c:v>
                      </c:pt>
                      <c:pt idx="6">
                        <c:v>13002</c:v>
                      </c:pt>
                      <c:pt idx="7">
                        <c:v>15436</c:v>
                      </c:pt>
                      <c:pt idx="8">
                        <c:v>17537</c:v>
                      </c:pt>
                      <c:pt idx="9">
                        <c:v>19527</c:v>
                      </c:pt>
                      <c:pt idx="10">
                        <c:v>20722</c:v>
                      </c:pt>
                      <c:pt idx="11">
                        <c:v>21211</c:v>
                      </c:pt>
                      <c:pt idx="12">
                        <c:v>25411</c:v>
                      </c:pt>
                      <c:pt idx="13">
                        <c:v>25284</c:v>
                      </c:pt>
                      <c:pt idx="14">
                        <c:v>29189</c:v>
                      </c:pt>
                      <c:pt idx="15">
                        <c:v>31202</c:v>
                      </c:pt>
                      <c:pt idx="16">
                        <c:v>32970</c:v>
                      </c:pt>
                      <c:pt idx="17">
                        <c:v>35317</c:v>
                      </c:pt>
                      <c:pt idx="18">
                        <c:v>34705</c:v>
                      </c:pt>
                      <c:pt idx="19">
                        <c:v>38421</c:v>
                      </c:pt>
                      <c:pt idx="20">
                        <c:v>41031</c:v>
                      </c:pt>
                      <c:pt idx="21">
                        <c:v>42060</c:v>
                      </c:pt>
                      <c:pt idx="22">
                        <c:v>43511</c:v>
                      </c:pt>
                      <c:pt idx="23">
                        <c:v>45294</c:v>
                      </c:pt>
                      <c:pt idx="24">
                        <c:v>46118</c:v>
                      </c:pt>
                      <c:pt idx="25">
                        <c:v>46688</c:v>
                      </c:pt>
                      <c:pt idx="26">
                        <c:v>48557</c:v>
                      </c:pt>
                      <c:pt idx="27">
                        <c:v>49867</c:v>
                      </c:pt>
                      <c:pt idx="28">
                        <c:v>48725</c:v>
                      </c:pt>
                      <c:pt idx="29">
                        <c:v>51877</c:v>
                      </c:pt>
                      <c:pt idx="30">
                        <c:v>48294</c:v>
                      </c:pt>
                      <c:pt idx="31">
                        <c:v>42820</c:v>
                      </c:pt>
                      <c:pt idx="32">
                        <c:v>43925</c:v>
                      </c:pt>
                      <c:pt idx="33">
                        <c:v>37682</c:v>
                      </c:pt>
                      <c:pt idx="34">
                        <c:v>40263</c:v>
                      </c:pt>
                      <c:pt idx="35">
                        <c:v>44654</c:v>
                      </c:pt>
                      <c:pt idx="36">
                        <c:v>44639</c:v>
                      </c:pt>
                      <c:pt idx="37">
                        <c:v>46736</c:v>
                      </c:pt>
                      <c:pt idx="38">
                        <c:v>38241</c:v>
                      </c:pt>
                      <c:pt idx="39">
                        <c:v>47033</c:v>
                      </c:pt>
                      <c:pt idx="40">
                        <c:v>42068</c:v>
                      </c:pt>
                      <c:pt idx="41">
                        <c:v>46556</c:v>
                      </c:pt>
                      <c:pt idx="42">
                        <c:v>45189</c:v>
                      </c:pt>
                      <c:pt idx="43">
                        <c:v>44797</c:v>
                      </c:pt>
                      <c:pt idx="44">
                        <c:v>35513</c:v>
                      </c:pt>
                      <c:pt idx="45">
                        <c:v>41109</c:v>
                      </c:pt>
                      <c:pt idx="46">
                        <c:v>41312</c:v>
                      </c:pt>
                      <c:pt idx="47">
                        <c:v>40460</c:v>
                      </c:pt>
                      <c:pt idx="48">
                        <c:v>38188</c:v>
                      </c:pt>
                      <c:pt idx="49">
                        <c:v>36168</c:v>
                      </c:pt>
                      <c:pt idx="50">
                        <c:v>34341</c:v>
                      </c:pt>
                      <c:pt idx="51">
                        <c:v>33148</c:v>
                      </c:pt>
                      <c:pt idx="52">
                        <c:v>29836</c:v>
                      </c:pt>
                      <c:pt idx="53">
                        <c:v>28483</c:v>
                      </c:pt>
                      <c:pt idx="54">
                        <c:v>26991</c:v>
                      </c:pt>
                      <c:pt idx="55">
                        <c:v>25272</c:v>
                      </c:pt>
                      <c:pt idx="56">
                        <c:v>23216</c:v>
                      </c:pt>
                      <c:pt idx="57">
                        <c:v>20256</c:v>
                      </c:pt>
                      <c:pt idx="58">
                        <c:v>18673</c:v>
                      </c:pt>
                      <c:pt idx="59">
                        <c:v>16804</c:v>
                      </c:pt>
                      <c:pt idx="60">
                        <c:v>15157</c:v>
                      </c:pt>
                      <c:pt idx="61">
                        <c:v>13815</c:v>
                      </c:pt>
                      <c:pt idx="62">
                        <c:v>12045</c:v>
                      </c:pt>
                      <c:pt idx="63">
                        <c:v>11454</c:v>
                      </c:pt>
                      <c:pt idx="64">
                        <c:v>11460</c:v>
                      </c:pt>
                      <c:pt idx="65">
                        <c:v>10630</c:v>
                      </c:pt>
                      <c:pt idx="66">
                        <c:v>9010</c:v>
                      </c:pt>
                      <c:pt idx="67">
                        <c:v>8442</c:v>
                      </c:pt>
                      <c:pt idx="68">
                        <c:v>8436</c:v>
                      </c:pt>
                      <c:pt idx="69">
                        <c:v>8058</c:v>
                      </c:pt>
                      <c:pt idx="70">
                        <c:v>2729</c:v>
                      </c:pt>
                      <c:pt idx="71">
                        <c:v>155</c:v>
                      </c:pt>
                      <c:pt idx="72">
                        <c:v>15</c:v>
                      </c:pt>
                      <c:pt idx="73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42-4A11-9CD6-15D38BBDEDC8}"/>
                  </c:ext>
                </c:extLst>
              </c15:ser>
            </c15:filteredScatterSeries>
            <c15:filteredScatte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RTP_SIP!$H$3</c15:sqref>
                        </c15:formulaRef>
                      </c:ext>
                    </c:extLst>
                    <c:strCache>
                      <c:ptCount val="1"/>
                      <c:pt idx="0">
                        <c:v>Přijatá RTP data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RTP_SIP!$A$4:$A$82</c15:sqref>
                        </c15:formulaRef>
                      </c:ext>
                    </c:extLst>
                    <c:numCache>
                      <c:formatCode>General</c:formatCode>
                      <c:ptCount val="79"/>
                      <c:pt idx="0">
                        <c:v>4</c:v>
                      </c:pt>
                      <c:pt idx="1">
                        <c:v>8</c:v>
                      </c:pt>
                      <c:pt idx="2">
                        <c:v>12</c:v>
                      </c:pt>
                      <c:pt idx="3">
                        <c:v>16</c:v>
                      </c:pt>
                      <c:pt idx="4">
                        <c:v>20</c:v>
                      </c:pt>
                      <c:pt idx="5">
                        <c:v>24</c:v>
                      </c:pt>
                      <c:pt idx="6">
                        <c:v>28</c:v>
                      </c:pt>
                      <c:pt idx="7">
                        <c:v>32</c:v>
                      </c:pt>
                      <c:pt idx="8">
                        <c:v>36</c:v>
                      </c:pt>
                      <c:pt idx="9">
                        <c:v>40</c:v>
                      </c:pt>
                      <c:pt idx="10">
                        <c:v>44</c:v>
                      </c:pt>
                      <c:pt idx="11">
                        <c:v>48</c:v>
                      </c:pt>
                      <c:pt idx="12">
                        <c:v>52</c:v>
                      </c:pt>
                      <c:pt idx="13">
                        <c:v>56</c:v>
                      </c:pt>
                      <c:pt idx="14">
                        <c:v>60</c:v>
                      </c:pt>
                      <c:pt idx="15">
                        <c:v>64</c:v>
                      </c:pt>
                      <c:pt idx="16">
                        <c:v>68</c:v>
                      </c:pt>
                      <c:pt idx="17">
                        <c:v>72</c:v>
                      </c:pt>
                      <c:pt idx="18">
                        <c:v>76</c:v>
                      </c:pt>
                      <c:pt idx="19">
                        <c:v>80</c:v>
                      </c:pt>
                      <c:pt idx="20">
                        <c:v>84</c:v>
                      </c:pt>
                      <c:pt idx="21">
                        <c:v>88</c:v>
                      </c:pt>
                      <c:pt idx="22">
                        <c:v>92</c:v>
                      </c:pt>
                      <c:pt idx="23">
                        <c:v>96</c:v>
                      </c:pt>
                      <c:pt idx="24">
                        <c:v>100</c:v>
                      </c:pt>
                      <c:pt idx="25">
                        <c:v>104</c:v>
                      </c:pt>
                      <c:pt idx="26">
                        <c:v>108</c:v>
                      </c:pt>
                      <c:pt idx="27">
                        <c:v>112</c:v>
                      </c:pt>
                      <c:pt idx="28">
                        <c:v>116</c:v>
                      </c:pt>
                      <c:pt idx="29">
                        <c:v>120</c:v>
                      </c:pt>
                      <c:pt idx="30">
                        <c:v>124</c:v>
                      </c:pt>
                      <c:pt idx="31">
                        <c:v>128</c:v>
                      </c:pt>
                      <c:pt idx="32">
                        <c:v>132</c:v>
                      </c:pt>
                      <c:pt idx="33">
                        <c:v>136</c:v>
                      </c:pt>
                      <c:pt idx="34">
                        <c:v>140</c:v>
                      </c:pt>
                      <c:pt idx="35">
                        <c:v>144</c:v>
                      </c:pt>
                      <c:pt idx="36">
                        <c:v>148</c:v>
                      </c:pt>
                      <c:pt idx="37">
                        <c:v>152</c:v>
                      </c:pt>
                      <c:pt idx="38">
                        <c:v>156</c:v>
                      </c:pt>
                      <c:pt idx="39">
                        <c:v>160</c:v>
                      </c:pt>
                      <c:pt idx="40">
                        <c:v>164</c:v>
                      </c:pt>
                      <c:pt idx="41">
                        <c:v>168</c:v>
                      </c:pt>
                      <c:pt idx="42">
                        <c:v>172</c:v>
                      </c:pt>
                      <c:pt idx="43">
                        <c:v>176</c:v>
                      </c:pt>
                      <c:pt idx="44">
                        <c:v>180</c:v>
                      </c:pt>
                      <c:pt idx="45">
                        <c:v>184</c:v>
                      </c:pt>
                      <c:pt idx="46">
                        <c:v>188</c:v>
                      </c:pt>
                      <c:pt idx="47">
                        <c:v>192</c:v>
                      </c:pt>
                      <c:pt idx="48">
                        <c:v>196</c:v>
                      </c:pt>
                      <c:pt idx="49">
                        <c:v>200</c:v>
                      </c:pt>
                      <c:pt idx="50">
                        <c:v>204</c:v>
                      </c:pt>
                      <c:pt idx="51">
                        <c:v>208</c:v>
                      </c:pt>
                      <c:pt idx="52">
                        <c:v>212</c:v>
                      </c:pt>
                      <c:pt idx="53">
                        <c:v>216</c:v>
                      </c:pt>
                      <c:pt idx="54">
                        <c:v>220</c:v>
                      </c:pt>
                      <c:pt idx="55">
                        <c:v>224</c:v>
                      </c:pt>
                      <c:pt idx="56">
                        <c:v>228</c:v>
                      </c:pt>
                      <c:pt idx="57">
                        <c:v>232</c:v>
                      </c:pt>
                      <c:pt idx="58">
                        <c:v>236</c:v>
                      </c:pt>
                      <c:pt idx="59">
                        <c:v>240</c:v>
                      </c:pt>
                      <c:pt idx="60">
                        <c:v>244</c:v>
                      </c:pt>
                      <c:pt idx="61">
                        <c:v>248</c:v>
                      </c:pt>
                      <c:pt idx="62">
                        <c:v>252</c:v>
                      </c:pt>
                      <c:pt idx="63">
                        <c:v>256</c:v>
                      </c:pt>
                      <c:pt idx="64">
                        <c:v>260</c:v>
                      </c:pt>
                      <c:pt idx="65">
                        <c:v>264</c:v>
                      </c:pt>
                      <c:pt idx="66">
                        <c:v>268</c:v>
                      </c:pt>
                      <c:pt idx="67">
                        <c:v>272</c:v>
                      </c:pt>
                      <c:pt idx="68">
                        <c:v>276</c:v>
                      </c:pt>
                      <c:pt idx="69">
                        <c:v>280</c:v>
                      </c:pt>
                      <c:pt idx="70">
                        <c:v>284</c:v>
                      </c:pt>
                      <c:pt idx="71">
                        <c:v>288</c:v>
                      </c:pt>
                      <c:pt idx="72">
                        <c:v>292</c:v>
                      </c:pt>
                      <c:pt idx="73">
                        <c:v>296</c:v>
                      </c:pt>
                      <c:pt idx="74">
                        <c:v>300</c:v>
                      </c:pt>
                      <c:pt idx="75">
                        <c:v>304</c:v>
                      </c:pt>
                      <c:pt idx="76">
                        <c:v>308</c:v>
                      </c:pt>
                      <c:pt idx="77">
                        <c:v>310</c:v>
                      </c:pt>
                      <c:pt idx="78">
                        <c:v>336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RTP_SIP!$H$4:$H$88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3.2552083333333335E-3</c:v>
                      </c:pt>
                      <c:pt idx="1">
                        <c:v>2.6041666666666665E-3</c:v>
                      </c:pt>
                      <c:pt idx="2">
                        <c:v>2.2786458333333335E-3</c:v>
                      </c:pt>
                      <c:pt idx="3">
                        <c:v>1.6276041666666667E-3</c:v>
                      </c:pt>
                      <c:pt idx="4">
                        <c:v>1.3020833333333333E-3</c:v>
                      </c:pt>
                      <c:pt idx="5">
                        <c:v>0.3896484375</c:v>
                      </c:pt>
                      <c:pt idx="6">
                        <c:v>10.489583333333334</c:v>
                      </c:pt>
                      <c:pt idx="7">
                        <c:v>15.148763020833334</c:v>
                      </c:pt>
                      <c:pt idx="8">
                        <c:v>17.146484375</c:v>
                      </c:pt>
                      <c:pt idx="9">
                        <c:v>19.177408854166668</c:v>
                      </c:pt>
                      <c:pt idx="10">
                        <c:v>20.902669270833332</c:v>
                      </c:pt>
                      <c:pt idx="11">
                        <c:v>20.547200520833332</c:v>
                      </c:pt>
                      <c:pt idx="12">
                        <c:v>24.801106770833332</c:v>
                      </c:pt>
                      <c:pt idx="13">
                        <c:v>25.6435546875</c:v>
                      </c:pt>
                      <c:pt idx="14">
                        <c:v>28.516276041666668</c:v>
                      </c:pt>
                      <c:pt idx="15">
                        <c:v>29.230794270833332</c:v>
                      </c:pt>
                      <c:pt idx="16">
                        <c:v>30.034830729166668</c:v>
                      </c:pt>
                      <c:pt idx="17">
                        <c:v>34.424479166666664</c:v>
                      </c:pt>
                      <c:pt idx="18">
                        <c:v>34.433919270833336</c:v>
                      </c:pt>
                      <c:pt idx="19">
                        <c:v>36.552083333333336</c:v>
                      </c:pt>
                      <c:pt idx="20">
                        <c:v>38.966796875</c:v>
                      </c:pt>
                      <c:pt idx="21">
                        <c:v>40.597330729166664</c:v>
                      </c:pt>
                      <c:pt idx="22">
                        <c:v>43.099283854166664</c:v>
                      </c:pt>
                      <c:pt idx="23">
                        <c:v>43.822265625</c:v>
                      </c:pt>
                      <c:pt idx="24">
                        <c:v>45.597330729166664</c:v>
                      </c:pt>
                      <c:pt idx="25">
                        <c:v>45.782877604166664</c:v>
                      </c:pt>
                      <c:pt idx="26">
                        <c:v>42.767252604166664</c:v>
                      </c:pt>
                      <c:pt idx="27">
                        <c:v>46.777994791666664</c:v>
                      </c:pt>
                      <c:pt idx="28">
                        <c:v>45.55078125</c:v>
                      </c:pt>
                      <c:pt idx="29">
                        <c:v>45.769205729166664</c:v>
                      </c:pt>
                      <c:pt idx="30">
                        <c:v>46.791015625</c:v>
                      </c:pt>
                      <c:pt idx="31">
                        <c:v>46.259765625</c:v>
                      </c:pt>
                      <c:pt idx="32">
                        <c:v>45.498697916666664</c:v>
                      </c:pt>
                      <c:pt idx="33">
                        <c:v>42.3955078125</c:v>
                      </c:pt>
                      <c:pt idx="34">
                        <c:v>44.673828125</c:v>
                      </c:pt>
                      <c:pt idx="35">
                        <c:v>42.8271484375</c:v>
                      </c:pt>
                      <c:pt idx="36">
                        <c:v>46.564453125</c:v>
                      </c:pt>
                      <c:pt idx="37">
                        <c:v>42.425130208333336</c:v>
                      </c:pt>
                      <c:pt idx="38">
                        <c:v>43.251302083333336</c:v>
                      </c:pt>
                      <c:pt idx="39">
                        <c:v>47.164713541666664</c:v>
                      </c:pt>
                      <c:pt idx="40">
                        <c:v>42.9169921875</c:v>
                      </c:pt>
                      <c:pt idx="41">
                        <c:v>42.5390625</c:v>
                      </c:pt>
                      <c:pt idx="42">
                        <c:v>44.527994791666664</c:v>
                      </c:pt>
                      <c:pt idx="43">
                        <c:v>43.331380208333336</c:v>
                      </c:pt>
                      <c:pt idx="44">
                        <c:v>38.806966145833336</c:v>
                      </c:pt>
                      <c:pt idx="45">
                        <c:v>39.385091145833336</c:v>
                      </c:pt>
                      <c:pt idx="46">
                        <c:v>40.5205078125</c:v>
                      </c:pt>
                      <c:pt idx="47">
                        <c:v>39.447591145833336</c:v>
                      </c:pt>
                      <c:pt idx="48">
                        <c:v>37.196940104166664</c:v>
                      </c:pt>
                      <c:pt idx="49">
                        <c:v>34.547526041666664</c:v>
                      </c:pt>
                      <c:pt idx="50">
                        <c:v>33.341145833333336</c:v>
                      </c:pt>
                      <c:pt idx="51">
                        <c:v>32.37109375</c:v>
                      </c:pt>
                      <c:pt idx="52">
                        <c:v>26.201171875</c:v>
                      </c:pt>
                      <c:pt idx="53">
                        <c:v>27.740559895833332</c:v>
                      </c:pt>
                      <c:pt idx="54">
                        <c:v>25.679036458333332</c:v>
                      </c:pt>
                      <c:pt idx="55">
                        <c:v>24.682291666666668</c:v>
                      </c:pt>
                      <c:pt idx="56">
                        <c:v>23.224934895833332</c:v>
                      </c:pt>
                      <c:pt idx="57">
                        <c:v>20.285481770833332</c:v>
                      </c:pt>
                      <c:pt idx="58">
                        <c:v>18.1533203125</c:v>
                      </c:pt>
                      <c:pt idx="59">
                        <c:v>16.103515625</c:v>
                      </c:pt>
                      <c:pt idx="60">
                        <c:v>14.857421875</c:v>
                      </c:pt>
                      <c:pt idx="61">
                        <c:v>13.038411458333334</c:v>
                      </c:pt>
                      <c:pt idx="62">
                        <c:v>11.200846354166666</c:v>
                      </c:pt>
                      <c:pt idx="63">
                        <c:v>10.126627604166666</c:v>
                      </c:pt>
                      <c:pt idx="64">
                        <c:v>10.062825520833334</c:v>
                      </c:pt>
                      <c:pt idx="65">
                        <c:v>9.2447916666666661</c:v>
                      </c:pt>
                      <c:pt idx="66">
                        <c:v>7.166341145833333</c:v>
                      </c:pt>
                      <c:pt idx="67">
                        <c:v>6.9423828125</c:v>
                      </c:pt>
                      <c:pt idx="68">
                        <c:v>6.652018229166667</c:v>
                      </c:pt>
                      <c:pt idx="69">
                        <c:v>6.528645833333333</c:v>
                      </c:pt>
                      <c:pt idx="70">
                        <c:v>3.0849609375</c:v>
                      </c:pt>
                      <c:pt idx="71">
                        <c:v>0.29329427083333331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5.859375E-3</c:v>
                      </c:pt>
                      <c:pt idx="84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942-4A11-9CD6-15D38BBDEDC8}"/>
                  </c:ext>
                </c:extLst>
              </c15:ser>
            </c15:filteredScatterSeries>
          </c:ext>
        </c:extLst>
      </c:scatterChart>
      <c:valAx>
        <c:axId val="1673274720"/>
        <c:scaling>
          <c:orientation val="minMax"/>
          <c:max val="2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layout>
            <c:manualLayout>
              <c:xMode val="edge"/>
              <c:yMode val="edge"/>
              <c:x val="0.8853882259301471"/>
              <c:y val="0.93038479680283415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RELACÍ </a:t>
                </a:r>
              </a:p>
            </c:rich>
          </c:tx>
          <c:layout>
            <c:manualLayout>
              <c:xMode val="edge"/>
              <c:yMode val="edge"/>
              <c:x val="6.6819404104689643E-3"/>
              <c:y val="0.3755281543490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800" b="1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Měřená maximálního počtu transakcí za sekundu  PJSIP stack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97831511083677"/>
          <c:y val="9.5432856169052491E-2"/>
          <c:w val="0.86333826332974939"/>
          <c:h val="0.75488883091861658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transakce_PJSIP!$K$3:$K$37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118.33333333333333</c:v>
                </c:pt>
                <c:pt idx="9">
                  <c:v>230</c:v>
                </c:pt>
                <c:pt idx="10">
                  <c:v>242</c:v>
                </c:pt>
                <c:pt idx="11">
                  <c:v>272.33333333333331</c:v>
                </c:pt>
                <c:pt idx="12">
                  <c:v>265</c:v>
                </c:pt>
                <c:pt idx="13">
                  <c:v>363.66666666666669</c:v>
                </c:pt>
                <c:pt idx="14">
                  <c:v>368.33333333333331</c:v>
                </c:pt>
                <c:pt idx="15">
                  <c:v>570</c:v>
                </c:pt>
                <c:pt idx="16">
                  <c:v>472.33333333333331</c:v>
                </c:pt>
                <c:pt idx="17">
                  <c:v>449</c:v>
                </c:pt>
                <c:pt idx="18">
                  <c:v>450</c:v>
                </c:pt>
                <c:pt idx="19">
                  <c:v>373</c:v>
                </c:pt>
                <c:pt idx="20">
                  <c:v>257.66666666666669</c:v>
                </c:pt>
                <c:pt idx="21">
                  <c:v>235.66666666666666</c:v>
                </c:pt>
                <c:pt idx="22">
                  <c:v>237</c:v>
                </c:pt>
                <c:pt idx="23">
                  <c:v>262.33333333333331</c:v>
                </c:pt>
                <c:pt idx="24">
                  <c:v>190</c:v>
                </c:pt>
                <c:pt idx="25">
                  <c:v>93.666666666666671</c:v>
                </c:pt>
                <c:pt idx="26">
                  <c:v>47</c:v>
                </c:pt>
                <c:pt idx="27">
                  <c:v>82.333333333333329</c:v>
                </c:pt>
                <c:pt idx="28">
                  <c:v>17.666666666666668</c:v>
                </c:pt>
                <c:pt idx="29">
                  <c:v>31.333333333333332</c:v>
                </c:pt>
                <c:pt idx="30">
                  <c:v>67.666666666666671</c:v>
                </c:pt>
                <c:pt idx="31">
                  <c:v>34.666666666666664</c:v>
                </c:pt>
                <c:pt idx="32">
                  <c:v>39.333333333333336</c:v>
                </c:pt>
                <c:pt idx="33">
                  <c:v>22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6E06-4E81-8FB4-CE9A442356F6}"/>
            </c:ext>
          </c:extLst>
        </c:ser>
        <c:ser>
          <c:idx val="1"/>
          <c:order val="1"/>
          <c:tx>
            <c:strRef>
              <c:f>transakce_PJSIP!$C$2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508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transakce_PJSIP!$L$3:$L$37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116.33333333333333</c:v>
                </c:pt>
                <c:pt idx="9">
                  <c:v>222.66666666666666</c:v>
                </c:pt>
                <c:pt idx="10">
                  <c:v>155.33333333333334</c:v>
                </c:pt>
                <c:pt idx="11">
                  <c:v>145.33333333333334</c:v>
                </c:pt>
                <c:pt idx="12">
                  <c:v>98.666666666666671</c:v>
                </c:pt>
                <c:pt idx="13">
                  <c:v>153</c:v>
                </c:pt>
                <c:pt idx="14">
                  <c:v>81</c:v>
                </c:pt>
                <c:pt idx="15">
                  <c:v>228.5</c:v>
                </c:pt>
                <c:pt idx="16">
                  <c:v>185.33333333333334</c:v>
                </c:pt>
                <c:pt idx="17">
                  <c:v>175.33333333333334</c:v>
                </c:pt>
                <c:pt idx="18">
                  <c:v>174</c:v>
                </c:pt>
                <c:pt idx="19">
                  <c:v>119.66666666666667</c:v>
                </c:pt>
                <c:pt idx="20">
                  <c:v>35</c:v>
                </c:pt>
                <c:pt idx="21">
                  <c:v>39.666666666666664</c:v>
                </c:pt>
                <c:pt idx="22">
                  <c:v>80.333333333333329</c:v>
                </c:pt>
                <c:pt idx="23">
                  <c:v>125.66666666666667</c:v>
                </c:pt>
                <c:pt idx="24">
                  <c:v>93.333333333333329</c:v>
                </c:pt>
                <c:pt idx="25">
                  <c:v>47.666666666666664</c:v>
                </c:pt>
                <c:pt idx="26">
                  <c:v>13</c:v>
                </c:pt>
                <c:pt idx="27">
                  <c:v>66.333333333333329</c:v>
                </c:pt>
                <c:pt idx="28">
                  <c:v>8</c:v>
                </c:pt>
                <c:pt idx="29">
                  <c:v>29</c:v>
                </c:pt>
                <c:pt idx="30">
                  <c:v>82.666666666666671</c:v>
                </c:pt>
                <c:pt idx="31">
                  <c:v>13.333333333333334</c:v>
                </c:pt>
                <c:pt idx="32">
                  <c:v>29.333333333333332</c:v>
                </c:pt>
                <c:pt idx="33">
                  <c:v>5.333333333333333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06-4E81-8FB4-CE9A442356F6}"/>
            </c:ext>
          </c:extLst>
        </c:ser>
        <c:ser>
          <c:idx val="5"/>
          <c:order val="2"/>
          <c:tx>
            <c:strRef>
              <c:f>transakce_PJSIP!$D$2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transakce_PJSIP!$M$3:$M$37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14.333333333333334</c:v>
                </c:pt>
                <c:pt idx="19">
                  <c:v>92.333333333333329</c:v>
                </c:pt>
                <c:pt idx="20">
                  <c:v>115</c:v>
                </c:pt>
                <c:pt idx="21">
                  <c:v>178</c:v>
                </c:pt>
                <c:pt idx="22">
                  <c:v>217.33333333333334</c:v>
                </c:pt>
                <c:pt idx="23">
                  <c:v>281.66666666666669</c:v>
                </c:pt>
                <c:pt idx="24">
                  <c:v>314</c:v>
                </c:pt>
                <c:pt idx="25">
                  <c:v>256.66666666666669</c:v>
                </c:pt>
                <c:pt idx="26">
                  <c:v>335</c:v>
                </c:pt>
                <c:pt idx="27">
                  <c:v>289</c:v>
                </c:pt>
                <c:pt idx="28">
                  <c:v>221</c:v>
                </c:pt>
                <c:pt idx="29">
                  <c:v>181</c:v>
                </c:pt>
                <c:pt idx="30">
                  <c:v>160.33333333333334</c:v>
                </c:pt>
                <c:pt idx="31">
                  <c:v>164.66666666666666</c:v>
                </c:pt>
                <c:pt idx="32">
                  <c:v>133</c:v>
                </c:pt>
                <c:pt idx="33">
                  <c:v>60.333333333333336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06-4E81-8FB4-CE9A44235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8799271745143481"/>
              <c:y val="0.90502480899033533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8.0049553666547788E-3"/>
              <c:y val="0.341462749583220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Měření maximálního počtu transakcí za sekundu nativní stack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070525393996584"/>
          <c:y val="9.5432856169052491E-2"/>
          <c:w val="0.85241616049815105"/>
          <c:h val="0.75488883091861658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transakce_SIP!$K$3:$K$37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118.66666666666667</c:v>
                </c:pt>
                <c:pt idx="9">
                  <c:v>227.66666666666666</c:v>
                </c:pt>
                <c:pt idx="10">
                  <c:v>297</c:v>
                </c:pt>
                <c:pt idx="11">
                  <c:v>339.33333333333331</c:v>
                </c:pt>
                <c:pt idx="12">
                  <c:v>334</c:v>
                </c:pt>
                <c:pt idx="13">
                  <c:v>383.33333333333331</c:v>
                </c:pt>
                <c:pt idx="14">
                  <c:v>458</c:v>
                </c:pt>
                <c:pt idx="15">
                  <c:v>516</c:v>
                </c:pt>
                <c:pt idx="16">
                  <c:v>436.33333333333331</c:v>
                </c:pt>
                <c:pt idx="17">
                  <c:v>430.66666666666669</c:v>
                </c:pt>
                <c:pt idx="18">
                  <c:v>438.66666666666669</c:v>
                </c:pt>
                <c:pt idx="19">
                  <c:v>427</c:v>
                </c:pt>
                <c:pt idx="20">
                  <c:v>365.33333333333331</c:v>
                </c:pt>
                <c:pt idx="21">
                  <c:v>384.33333333333331</c:v>
                </c:pt>
                <c:pt idx="22">
                  <c:v>325</c:v>
                </c:pt>
                <c:pt idx="23">
                  <c:v>272</c:v>
                </c:pt>
                <c:pt idx="24">
                  <c:v>227.66666666666666</c:v>
                </c:pt>
                <c:pt idx="25">
                  <c:v>137</c:v>
                </c:pt>
                <c:pt idx="26">
                  <c:v>131.33333333333334</c:v>
                </c:pt>
                <c:pt idx="27">
                  <c:v>85</c:v>
                </c:pt>
                <c:pt idx="28">
                  <c:v>85.333333333333329</c:v>
                </c:pt>
                <c:pt idx="29">
                  <c:v>95.333333333333329</c:v>
                </c:pt>
                <c:pt idx="30">
                  <c:v>64</c:v>
                </c:pt>
                <c:pt idx="31">
                  <c:v>63</c:v>
                </c:pt>
                <c:pt idx="32">
                  <c:v>60.333333333333336</c:v>
                </c:pt>
                <c:pt idx="33">
                  <c:v>32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85D6-4671-9C19-47A3D6E6BBAD}"/>
            </c:ext>
          </c:extLst>
        </c:ser>
        <c:ser>
          <c:idx val="1"/>
          <c:order val="1"/>
          <c:tx>
            <c:strRef>
              <c:f>transakce_PJSIP!$C$2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508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transakce_SIP!$L$3:$L$37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116.66666666666667</c:v>
                </c:pt>
                <c:pt idx="9">
                  <c:v>220.33333333333334</c:v>
                </c:pt>
                <c:pt idx="10">
                  <c:v>245.66666666666666</c:v>
                </c:pt>
                <c:pt idx="11">
                  <c:v>233</c:v>
                </c:pt>
                <c:pt idx="12">
                  <c:v>161.33333333333334</c:v>
                </c:pt>
                <c:pt idx="13">
                  <c:v>169.33333333333334</c:v>
                </c:pt>
                <c:pt idx="14">
                  <c:v>165.66666666666666</c:v>
                </c:pt>
                <c:pt idx="15">
                  <c:v>187.66666666666666</c:v>
                </c:pt>
                <c:pt idx="16">
                  <c:v>120.66666666666667</c:v>
                </c:pt>
                <c:pt idx="17">
                  <c:v>128.66666666666666</c:v>
                </c:pt>
                <c:pt idx="18">
                  <c:v>128.33333333333334</c:v>
                </c:pt>
                <c:pt idx="19">
                  <c:v>126.66666666666667</c:v>
                </c:pt>
                <c:pt idx="20">
                  <c:v>121</c:v>
                </c:pt>
                <c:pt idx="21">
                  <c:v>174.66666666666666</c:v>
                </c:pt>
                <c:pt idx="22">
                  <c:v>144.66666666666666</c:v>
                </c:pt>
                <c:pt idx="23">
                  <c:v>133.33333333333334</c:v>
                </c:pt>
                <c:pt idx="24">
                  <c:v>149.66666666666666</c:v>
                </c:pt>
                <c:pt idx="25">
                  <c:v>108.33333333333333</c:v>
                </c:pt>
                <c:pt idx="26">
                  <c:v>133.33333333333334</c:v>
                </c:pt>
                <c:pt idx="27">
                  <c:v>79</c:v>
                </c:pt>
                <c:pt idx="28">
                  <c:v>89.333333333333329</c:v>
                </c:pt>
                <c:pt idx="29">
                  <c:v>84</c:v>
                </c:pt>
                <c:pt idx="30">
                  <c:v>63.333333333333336</c:v>
                </c:pt>
                <c:pt idx="31">
                  <c:v>78</c:v>
                </c:pt>
                <c:pt idx="32">
                  <c:v>67</c:v>
                </c:pt>
                <c:pt idx="33">
                  <c:v>54.333333333333336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D6-4671-9C19-47A3D6E6BBAD}"/>
            </c:ext>
          </c:extLst>
        </c:ser>
        <c:ser>
          <c:idx val="5"/>
          <c:order val="2"/>
          <c:tx>
            <c:strRef>
              <c:f>transakce_PJSIP!$D$2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transakce_SIP!$M$3:$M$37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13.666666666666666</c:v>
                </c:pt>
                <c:pt idx="19">
                  <c:v>68.666666666666671</c:v>
                </c:pt>
                <c:pt idx="20">
                  <c:v>122.66666666666667</c:v>
                </c:pt>
                <c:pt idx="21">
                  <c:v>175</c:v>
                </c:pt>
                <c:pt idx="22">
                  <c:v>245.33333333333334</c:v>
                </c:pt>
                <c:pt idx="23">
                  <c:v>298.66666666666669</c:v>
                </c:pt>
                <c:pt idx="24">
                  <c:v>278.66666666666669</c:v>
                </c:pt>
                <c:pt idx="25">
                  <c:v>277.33333333333331</c:v>
                </c:pt>
                <c:pt idx="26">
                  <c:v>267</c:v>
                </c:pt>
                <c:pt idx="27">
                  <c:v>260.33333333333331</c:v>
                </c:pt>
                <c:pt idx="28">
                  <c:v>216.66666666666666</c:v>
                </c:pt>
                <c:pt idx="29">
                  <c:v>225</c:v>
                </c:pt>
                <c:pt idx="30">
                  <c:v>180</c:v>
                </c:pt>
                <c:pt idx="31">
                  <c:v>138</c:v>
                </c:pt>
                <c:pt idx="32">
                  <c:v>118</c:v>
                </c:pt>
                <c:pt idx="33">
                  <c:v>46.333333333333336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D6-4671-9C19-47A3D6E6B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87446612309854899"/>
              <c:y val="0.92405018673798678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1.1786410969059264E-3"/>
              <c:y val="0.314012772635548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Měření maximálního počtu úspěšných transakcí za sekundu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spc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3651477107988421E-2"/>
          <c:y val="0.10088616223585548"/>
          <c:w val="0.8813726739406903"/>
          <c:h val="0.78383524145371408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transakce_PJSIP!$K$2</c:f>
              <c:strCache>
                <c:ptCount val="1"/>
                <c:pt idx="0">
                  <c:v>Vyslané 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transakce_PJSIP!$K$3:$K$87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118.33333333333333</c:v>
                </c:pt>
                <c:pt idx="9">
                  <c:v>230</c:v>
                </c:pt>
                <c:pt idx="10">
                  <c:v>242</c:v>
                </c:pt>
                <c:pt idx="11">
                  <c:v>272.33333333333331</c:v>
                </c:pt>
                <c:pt idx="12">
                  <c:v>265</c:v>
                </c:pt>
                <c:pt idx="13">
                  <c:v>363.66666666666669</c:v>
                </c:pt>
                <c:pt idx="14">
                  <c:v>368.33333333333331</c:v>
                </c:pt>
                <c:pt idx="15">
                  <c:v>570</c:v>
                </c:pt>
                <c:pt idx="16">
                  <c:v>472.33333333333331</c:v>
                </c:pt>
                <c:pt idx="17">
                  <c:v>449</c:v>
                </c:pt>
                <c:pt idx="18">
                  <c:v>450</c:v>
                </c:pt>
                <c:pt idx="19">
                  <c:v>373</c:v>
                </c:pt>
                <c:pt idx="20">
                  <c:v>257.66666666666669</c:v>
                </c:pt>
                <c:pt idx="21">
                  <c:v>235.66666666666666</c:v>
                </c:pt>
                <c:pt idx="22">
                  <c:v>237</c:v>
                </c:pt>
                <c:pt idx="23">
                  <c:v>262.33333333333331</c:v>
                </c:pt>
                <c:pt idx="24">
                  <c:v>190</c:v>
                </c:pt>
                <c:pt idx="25">
                  <c:v>93.666666666666671</c:v>
                </c:pt>
                <c:pt idx="26">
                  <c:v>47</c:v>
                </c:pt>
                <c:pt idx="27">
                  <c:v>82.333333333333329</c:v>
                </c:pt>
                <c:pt idx="28">
                  <c:v>17.666666666666668</c:v>
                </c:pt>
                <c:pt idx="29">
                  <c:v>31.333333333333332</c:v>
                </c:pt>
                <c:pt idx="30">
                  <c:v>67.666666666666671</c:v>
                </c:pt>
                <c:pt idx="31">
                  <c:v>34.666666666666664</c:v>
                </c:pt>
                <c:pt idx="32">
                  <c:v>39.333333333333336</c:v>
                </c:pt>
                <c:pt idx="33">
                  <c:v>22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6F1A-43D0-9BDA-F647AC2B18F9}"/>
            </c:ext>
          </c:extLst>
        </c:ser>
        <c:ser>
          <c:idx val="1"/>
          <c:order val="1"/>
          <c:tx>
            <c:strRef>
              <c:f>transakce_PJSIP!$L$2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transakce_PJSIP!$L$3:$L$87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116.33333333333333</c:v>
                </c:pt>
                <c:pt idx="9">
                  <c:v>222.66666666666666</c:v>
                </c:pt>
                <c:pt idx="10">
                  <c:v>155.33333333333334</c:v>
                </c:pt>
                <c:pt idx="11">
                  <c:v>145.33333333333334</c:v>
                </c:pt>
                <c:pt idx="12">
                  <c:v>98.666666666666671</c:v>
                </c:pt>
                <c:pt idx="13">
                  <c:v>153</c:v>
                </c:pt>
                <c:pt idx="14">
                  <c:v>81</c:v>
                </c:pt>
                <c:pt idx="15">
                  <c:v>228.5</c:v>
                </c:pt>
                <c:pt idx="16">
                  <c:v>185.33333333333334</c:v>
                </c:pt>
                <c:pt idx="17">
                  <c:v>175.33333333333334</c:v>
                </c:pt>
                <c:pt idx="18">
                  <c:v>174</c:v>
                </c:pt>
                <c:pt idx="19">
                  <c:v>119.66666666666667</c:v>
                </c:pt>
                <c:pt idx="20">
                  <c:v>35</c:v>
                </c:pt>
                <c:pt idx="21">
                  <c:v>39.666666666666664</c:v>
                </c:pt>
                <c:pt idx="22">
                  <c:v>80.333333333333329</c:v>
                </c:pt>
                <c:pt idx="23">
                  <c:v>125.66666666666667</c:v>
                </c:pt>
                <c:pt idx="24">
                  <c:v>93.333333333333329</c:v>
                </c:pt>
                <c:pt idx="25">
                  <c:v>47.666666666666664</c:v>
                </c:pt>
                <c:pt idx="26">
                  <c:v>13</c:v>
                </c:pt>
                <c:pt idx="27">
                  <c:v>66.333333333333329</c:v>
                </c:pt>
                <c:pt idx="28">
                  <c:v>8</c:v>
                </c:pt>
                <c:pt idx="29">
                  <c:v>29</c:v>
                </c:pt>
                <c:pt idx="30">
                  <c:v>82.666666666666671</c:v>
                </c:pt>
                <c:pt idx="31">
                  <c:v>13.333333333333334</c:v>
                </c:pt>
                <c:pt idx="32">
                  <c:v>29.333333333333332</c:v>
                </c:pt>
                <c:pt idx="33">
                  <c:v>5.333333333333333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1A-43D0-9BDA-F647AC2B18F9}"/>
            </c:ext>
          </c:extLst>
        </c:ser>
        <c:ser>
          <c:idx val="5"/>
          <c:order val="2"/>
          <c:tx>
            <c:strRef>
              <c:f>transakce_PJSIP!$M$2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transakce_PJSIP!$M$3:$M$87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14.333333333333334</c:v>
                </c:pt>
                <c:pt idx="19">
                  <c:v>92.333333333333329</c:v>
                </c:pt>
                <c:pt idx="20">
                  <c:v>115</c:v>
                </c:pt>
                <c:pt idx="21">
                  <c:v>178</c:v>
                </c:pt>
                <c:pt idx="22">
                  <c:v>217.33333333333334</c:v>
                </c:pt>
                <c:pt idx="23">
                  <c:v>281.66666666666669</c:v>
                </c:pt>
                <c:pt idx="24">
                  <c:v>314</c:v>
                </c:pt>
                <c:pt idx="25">
                  <c:v>256.66666666666669</c:v>
                </c:pt>
                <c:pt idx="26">
                  <c:v>335</c:v>
                </c:pt>
                <c:pt idx="27">
                  <c:v>289</c:v>
                </c:pt>
                <c:pt idx="28">
                  <c:v>221</c:v>
                </c:pt>
                <c:pt idx="29">
                  <c:v>181</c:v>
                </c:pt>
                <c:pt idx="30">
                  <c:v>160.33333333333334</c:v>
                </c:pt>
                <c:pt idx="31">
                  <c:v>164.66666666666666</c:v>
                </c:pt>
                <c:pt idx="32">
                  <c:v>133</c:v>
                </c:pt>
                <c:pt idx="33">
                  <c:v>60.333333333333336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1A-43D0-9BDA-F647AC2B1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>
                    <a:solidFill>
                      <a:sysClr val="windowText" lastClr="000000"/>
                    </a:solidFill>
                  </a:rPr>
                  <a:t> Počet transakcí za sekundu</a:t>
                </a:r>
              </a:p>
            </c:rich>
          </c:tx>
          <c:layout>
            <c:manualLayout>
              <c:xMode val="edge"/>
              <c:yMode val="edge"/>
              <c:x val="1.483129576243020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Měření maximálního počtu úspěšných transakcí za sekundu 1.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spc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6211780972725374E-2"/>
          <c:y val="9.5432856169052491E-2"/>
          <c:w val="0.88881225392326046"/>
          <c:h val="0.80292181268752449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transakce_PJSIP!$E$3:$E$37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119</c:v>
                </c:pt>
                <c:pt idx="9">
                  <c:v>235</c:v>
                </c:pt>
                <c:pt idx="10">
                  <c:v>268</c:v>
                </c:pt>
                <c:pt idx="11">
                  <c:v>276</c:v>
                </c:pt>
                <c:pt idx="12">
                  <c:v>327</c:v>
                </c:pt>
                <c:pt idx="13">
                  <c:v>375</c:v>
                </c:pt>
                <c:pt idx="14">
                  <c:v>316</c:v>
                </c:pt>
                <c:pt idx="15">
                  <c:v>596</c:v>
                </c:pt>
                <c:pt idx="16">
                  <c:v>450</c:v>
                </c:pt>
                <c:pt idx="17">
                  <c:v>472</c:v>
                </c:pt>
                <c:pt idx="18">
                  <c:v>449</c:v>
                </c:pt>
                <c:pt idx="19">
                  <c:v>405</c:v>
                </c:pt>
                <c:pt idx="20">
                  <c:v>291</c:v>
                </c:pt>
                <c:pt idx="21">
                  <c:v>247</c:v>
                </c:pt>
                <c:pt idx="22">
                  <c:v>218</c:v>
                </c:pt>
                <c:pt idx="23">
                  <c:v>416</c:v>
                </c:pt>
                <c:pt idx="24">
                  <c:v>263</c:v>
                </c:pt>
                <c:pt idx="25">
                  <c:v>137</c:v>
                </c:pt>
                <c:pt idx="26">
                  <c:v>44</c:v>
                </c:pt>
                <c:pt idx="27">
                  <c:v>37</c:v>
                </c:pt>
                <c:pt idx="28">
                  <c:v>27</c:v>
                </c:pt>
                <c:pt idx="29">
                  <c:v>68</c:v>
                </c:pt>
                <c:pt idx="30">
                  <c:v>53</c:v>
                </c:pt>
                <c:pt idx="31">
                  <c:v>74</c:v>
                </c:pt>
                <c:pt idx="32">
                  <c:v>104</c:v>
                </c:pt>
                <c:pt idx="33">
                  <c:v>22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8F0-4271-B074-50F1FA7295E4}"/>
            </c:ext>
          </c:extLst>
        </c:ser>
        <c:ser>
          <c:idx val="1"/>
          <c:order val="1"/>
          <c:tx>
            <c:strRef>
              <c:f>transakce_PJSIP!$C$2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17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transakce_PJSIP!$F$3:$F$37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117</c:v>
                </c:pt>
                <c:pt idx="9">
                  <c:v>232</c:v>
                </c:pt>
                <c:pt idx="10">
                  <c:v>195</c:v>
                </c:pt>
                <c:pt idx="11">
                  <c:v>152</c:v>
                </c:pt>
                <c:pt idx="12">
                  <c:v>172</c:v>
                </c:pt>
                <c:pt idx="13">
                  <c:v>165</c:v>
                </c:pt>
                <c:pt idx="14">
                  <c:v>34</c:v>
                </c:pt>
                <c:pt idx="15">
                  <c:v>301</c:v>
                </c:pt>
                <c:pt idx="16">
                  <c:v>167</c:v>
                </c:pt>
                <c:pt idx="17">
                  <c:v>211</c:v>
                </c:pt>
                <c:pt idx="18">
                  <c:v>184</c:v>
                </c:pt>
                <c:pt idx="19">
                  <c:v>152</c:v>
                </c:pt>
                <c:pt idx="20">
                  <c:v>67</c:v>
                </c:pt>
                <c:pt idx="21">
                  <c:v>48</c:v>
                </c:pt>
                <c:pt idx="22">
                  <c:v>72</c:v>
                </c:pt>
                <c:pt idx="23">
                  <c:v>300</c:v>
                </c:pt>
                <c:pt idx="24">
                  <c:v>193</c:v>
                </c:pt>
                <c:pt idx="25">
                  <c:v>74</c:v>
                </c:pt>
                <c:pt idx="26">
                  <c:v>30</c:v>
                </c:pt>
                <c:pt idx="27">
                  <c:v>10</c:v>
                </c:pt>
                <c:pt idx="28">
                  <c:v>9</c:v>
                </c:pt>
                <c:pt idx="29">
                  <c:v>76</c:v>
                </c:pt>
                <c:pt idx="30">
                  <c:v>73</c:v>
                </c:pt>
                <c:pt idx="31">
                  <c:v>34</c:v>
                </c:pt>
                <c:pt idx="32">
                  <c:v>87</c:v>
                </c:pt>
                <c:pt idx="33">
                  <c:v>9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F0-4271-B074-50F1FA7295E4}"/>
            </c:ext>
          </c:extLst>
        </c:ser>
        <c:ser>
          <c:idx val="5"/>
          <c:order val="2"/>
          <c:tx>
            <c:strRef>
              <c:f>transakce_PJSIP!$D$2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transakce_PJSIP!$G$3:$G$37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77</c:v>
                </c:pt>
                <c:pt idx="20">
                  <c:v>63</c:v>
                </c:pt>
                <c:pt idx="21">
                  <c:v>214</c:v>
                </c:pt>
                <c:pt idx="22">
                  <c:v>189</c:v>
                </c:pt>
                <c:pt idx="23">
                  <c:v>292</c:v>
                </c:pt>
                <c:pt idx="24">
                  <c:v>253</c:v>
                </c:pt>
                <c:pt idx="25">
                  <c:v>297</c:v>
                </c:pt>
                <c:pt idx="26">
                  <c:v>251</c:v>
                </c:pt>
                <c:pt idx="27">
                  <c:v>239</c:v>
                </c:pt>
                <c:pt idx="28">
                  <c:v>234</c:v>
                </c:pt>
                <c:pt idx="29">
                  <c:v>182</c:v>
                </c:pt>
                <c:pt idx="30">
                  <c:v>103</c:v>
                </c:pt>
                <c:pt idx="31">
                  <c:v>180</c:v>
                </c:pt>
                <c:pt idx="32">
                  <c:v>183</c:v>
                </c:pt>
                <c:pt idx="33">
                  <c:v>62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F0-4271-B074-50F1FA729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Počet transakcí za sekundu</a:t>
                </a:r>
              </a:p>
            </c:rich>
          </c:tx>
          <c:layout>
            <c:manualLayout>
              <c:xMode val="edge"/>
              <c:yMode val="edge"/>
              <c:x val="1.483129576243020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Měření maximálního počtu úspěšných transakcí za sekundu 2.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261502572143306E-2"/>
          <c:y val="0.10088616223585548"/>
          <c:w val="0.89176253232384262"/>
          <c:h val="0.77565528235350956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transakce_PJSIP!$B$3:$B$37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</c:v>
                </c:pt>
                <c:pt idx="9">
                  <c:v>224</c:v>
                </c:pt>
                <c:pt idx="10">
                  <c:v>224</c:v>
                </c:pt>
                <c:pt idx="11">
                  <c:v>281</c:v>
                </c:pt>
                <c:pt idx="12">
                  <c:v>251</c:v>
                </c:pt>
                <c:pt idx="13">
                  <c:v>242</c:v>
                </c:pt>
                <c:pt idx="14">
                  <c:v>456</c:v>
                </c:pt>
                <c:pt idx="15">
                  <c:v>494</c:v>
                </c:pt>
                <c:pt idx="16">
                  <c:v>557</c:v>
                </c:pt>
                <c:pt idx="17">
                  <c:v>427</c:v>
                </c:pt>
                <c:pt idx="18">
                  <c:v>485</c:v>
                </c:pt>
                <c:pt idx="19">
                  <c:v>374</c:v>
                </c:pt>
                <c:pt idx="20">
                  <c:v>246</c:v>
                </c:pt>
                <c:pt idx="21">
                  <c:v>206</c:v>
                </c:pt>
                <c:pt idx="22">
                  <c:v>189</c:v>
                </c:pt>
                <c:pt idx="23">
                  <c:v>145</c:v>
                </c:pt>
                <c:pt idx="24">
                  <c:v>127</c:v>
                </c:pt>
                <c:pt idx="25">
                  <c:v>59</c:v>
                </c:pt>
                <c:pt idx="26">
                  <c:v>57</c:v>
                </c:pt>
                <c:pt idx="27">
                  <c:v>39</c:v>
                </c:pt>
                <c:pt idx="28">
                  <c:v>18</c:v>
                </c:pt>
                <c:pt idx="29">
                  <c:v>15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73B3-45AF-8F4D-8438E090BEA6}"/>
            </c:ext>
          </c:extLst>
        </c:ser>
        <c:ser>
          <c:idx val="1"/>
          <c:order val="1"/>
          <c:tx>
            <c:strRef>
              <c:f>transakce_PJSIP!$C$2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transakce_PJSIP!$C$3:$C$37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</c:v>
                </c:pt>
                <c:pt idx="9">
                  <c:v>217</c:v>
                </c:pt>
                <c:pt idx="10">
                  <c:v>126</c:v>
                </c:pt>
                <c:pt idx="11">
                  <c:v>147</c:v>
                </c:pt>
                <c:pt idx="12">
                  <c:v>81</c:v>
                </c:pt>
                <c:pt idx="13">
                  <c:v>29</c:v>
                </c:pt>
                <c:pt idx="14">
                  <c:v>168</c:v>
                </c:pt>
                <c:pt idx="15">
                  <c:v>173</c:v>
                </c:pt>
                <c:pt idx="16">
                  <c:v>270</c:v>
                </c:pt>
                <c:pt idx="17">
                  <c:v>146</c:v>
                </c:pt>
                <c:pt idx="18">
                  <c:v>208</c:v>
                </c:pt>
                <c:pt idx="19">
                  <c:v>126</c:v>
                </c:pt>
                <c:pt idx="20">
                  <c:v>24</c:v>
                </c:pt>
                <c:pt idx="21">
                  <c:v>21</c:v>
                </c:pt>
                <c:pt idx="22">
                  <c:v>6</c:v>
                </c:pt>
                <c:pt idx="23">
                  <c:v>7</c:v>
                </c:pt>
                <c:pt idx="24">
                  <c:v>4</c:v>
                </c:pt>
                <c:pt idx="25">
                  <c:v>9</c:v>
                </c:pt>
                <c:pt idx="26">
                  <c:v>5</c:v>
                </c:pt>
                <c:pt idx="27">
                  <c:v>8</c:v>
                </c:pt>
                <c:pt idx="28">
                  <c:v>9</c:v>
                </c:pt>
                <c:pt idx="29">
                  <c:v>8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B3-45AF-8F4D-8438E090BEA6}"/>
            </c:ext>
          </c:extLst>
        </c:ser>
        <c:ser>
          <c:idx val="5"/>
          <c:order val="2"/>
          <c:tx>
            <c:strRef>
              <c:f>transakce_PJSIP!$D$2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transakce_PJSIP!$D$3:$D$37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93</c:v>
                </c:pt>
                <c:pt idx="20">
                  <c:v>170</c:v>
                </c:pt>
                <c:pt idx="21">
                  <c:v>149</c:v>
                </c:pt>
                <c:pt idx="22">
                  <c:v>252</c:v>
                </c:pt>
                <c:pt idx="23">
                  <c:v>262</c:v>
                </c:pt>
                <c:pt idx="24">
                  <c:v>348</c:v>
                </c:pt>
                <c:pt idx="25">
                  <c:v>244</c:v>
                </c:pt>
                <c:pt idx="26">
                  <c:v>402</c:v>
                </c:pt>
                <c:pt idx="27">
                  <c:v>371</c:v>
                </c:pt>
                <c:pt idx="28">
                  <c:v>241</c:v>
                </c:pt>
                <c:pt idx="29">
                  <c:v>196</c:v>
                </c:pt>
                <c:pt idx="30">
                  <c:v>186</c:v>
                </c:pt>
                <c:pt idx="31">
                  <c:v>139</c:v>
                </c:pt>
                <c:pt idx="32">
                  <c:v>123</c:v>
                </c:pt>
                <c:pt idx="33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B3-45AF-8F4D-8438E090B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transakce za sekundu</a:t>
                </a:r>
              </a:p>
            </c:rich>
          </c:tx>
          <c:layout>
            <c:manualLayout>
              <c:xMode val="edge"/>
              <c:yMode val="edge"/>
              <c:x val="1.483129576243020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2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 sz="1800" b="0" i="0" u="none" strike="noStrike" kern="1200" spc="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Měření maximálního počtu úspěšných transakcí za sekundu 3.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800" b="0" i="0" u="none" strike="noStrike" kern="1200" spc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243831217592672"/>
          <c:y val="0.11451942740286299"/>
          <c:w val="0.86521002671860403"/>
          <c:h val="0.77565528235350956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transakce_PJSIP!$B$2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transakce_PJSIP!$H$3:$H$37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</c:v>
                </c:pt>
                <c:pt idx="9">
                  <c:v>231</c:v>
                </c:pt>
                <c:pt idx="10">
                  <c:v>234</c:v>
                </c:pt>
                <c:pt idx="11">
                  <c:v>260</c:v>
                </c:pt>
                <c:pt idx="12">
                  <c:v>217</c:v>
                </c:pt>
                <c:pt idx="13">
                  <c:v>474</c:v>
                </c:pt>
                <c:pt idx="14">
                  <c:v>333</c:v>
                </c:pt>
                <c:pt idx="15">
                  <c:v>620</c:v>
                </c:pt>
                <c:pt idx="16">
                  <c:v>410</c:v>
                </c:pt>
                <c:pt idx="17">
                  <c:v>448</c:v>
                </c:pt>
                <c:pt idx="18">
                  <c:v>416</c:v>
                </c:pt>
                <c:pt idx="19">
                  <c:v>340</c:v>
                </c:pt>
                <c:pt idx="20">
                  <c:v>236</c:v>
                </c:pt>
                <c:pt idx="21">
                  <c:v>254</c:v>
                </c:pt>
                <c:pt idx="22">
                  <c:v>304</c:v>
                </c:pt>
                <c:pt idx="23">
                  <c:v>226</c:v>
                </c:pt>
                <c:pt idx="24">
                  <c:v>180</c:v>
                </c:pt>
                <c:pt idx="25">
                  <c:v>85</c:v>
                </c:pt>
                <c:pt idx="26">
                  <c:v>40</c:v>
                </c:pt>
                <c:pt idx="27">
                  <c:v>171</c:v>
                </c:pt>
                <c:pt idx="28">
                  <c:v>8</c:v>
                </c:pt>
                <c:pt idx="29">
                  <c:v>11</c:v>
                </c:pt>
                <c:pt idx="30">
                  <c:v>148</c:v>
                </c:pt>
                <c:pt idx="31">
                  <c:v>29</c:v>
                </c:pt>
                <c:pt idx="32">
                  <c:v>14</c:v>
                </c:pt>
                <c:pt idx="33">
                  <c:v>43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0D9-42B6-A3E8-B894BE707AA6}"/>
            </c:ext>
          </c:extLst>
        </c:ser>
        <c:ser>
          <c:idx val="1"/>
          <c:order val="1"/>
          <c:tx>
            <c:strRef>
              <c:f>transakce_PJSIP!$C$2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transakce_PJSIP!$I$3:$I$37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</c:v>
                </c:pt>
                <c:pt idx="9">
                  <c:v>219</c:v>
                </c:pt>
                <c:pt idx="10">
                  <c:v>145</c:v>
                </c:pt>
                <c:pt idx="11">
                  <c:v>137</c:v>
                </c:pt>
                <c:pt idx="12">
                  <c:v>43</c:v>
                </c:pt>
                <c:pt idx="13">
                  <c:v>265</c:v>
                </c:pt>
                <c:pt idx="14">
                  <c:v>41</c:v>
                </c:pt>
                <c:pt idx="15">
                  <c:v>302</c:v>
                </c:pt>
                <c:pt idx="16">
                  <c:v>119</c:v>
                </c:pt>
                <c:pt idx="17">
                  <c:v>169</c:v>
                </c:pt>
                <c:pt idx="18">
                  <c:v>130</c:v>
                </c:pt>
                <c:pt idx="19">
                  <c:v>81</c:v>
                </c:pt>
                <c:pt idx="20">
                  <c:v>14</c:v>
                </c:pt>
                <c:pt idx="21">
                  <c:v>50</c:v>
                </c:pt>
                <c:pt idx="22">
                  <c:v>163</c:v>
                </c:pt>
                <c:pt idx="23">
                  <c:v>70</c:v>
                </c:pt>
                <c:pt idx="24">
                  <c:v>83</c:v>
                </c:pt>
                <c:pt idx="25">
                  <c:v>60</c:v>
                </c:pt>
                <c:pt idx="26">
                  <c:v>4</c:v>
                </c:pt>
                <c:pt idx="27">
                  <c:v>181</c:v>
                </c:pt>
                <c:pt idx="28">
                  <c:v>6</c:v>
                </c:pt>
                <c:pt idx="29">
                  <c:v>3</c:v>
                </c:pt>
                <c:pt idx="30">
                  <c:v>174</c:v>
                </c:pt>
                <c:pt idx="31">
                  <c:v>5</c:v>
                </c:pt>
                <c:pt idx="32">
                  <c:v>1</c:v>
                </c:pt>
                <c:pt idx="33">
                  <c:v>7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D9-42B6-A3E8-B894BE707AA6}"/>
            </c:ext>
          </c:extLst>
        </c:ser>
        <c:ser>
          <c:idx val="5"/>
          <c:order val="2"/>
          <c:tx>
            <c:strRef>
              <c:f>transakce_PJSIP!$D$2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transakce_PJSIP!$A$3:$A$37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transakce_PJSIP!$J$3:$J$37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35</c:v>
                </c:pt>
                <c:pt idx="19">
                  <c:v>107</c:v>
                </c:pt>
                <c:pt idx="20">
                  <c:v>112</c:v>
                </c:pt>
                <c:pt idx="21">
                  <c:v>171</c:v>
                </c:pt>
                <c:pt idx="22">
                  <c:v>211</c:v>
                </c:pt>
                <c:pt idx="23">
                  <c:v>291</c:v>
                </c:pt>
                <c:pt idx="24">
                  <c:v>341</c:v>
                </c:pt>
                <c:pt idx="25">
                  <c:v>229</c:v>
                </c:pt>
                <c:pt idx="26">
                  <c:v>352</c:v>
                </c:pt>
                <c:pt idx="27">
                  <c:v>257</c:v>
                </c:pt>
                <c:pt idx="28">
                  <c:v>188</c:v>
                </c:pt>
                <c:pt idx="29">
                  <c:v>165</c:v>
                </c:pt>
                <c:pt idx="30">
                  <c:v>192</c:v>
                </c:pt>
                <c:pt idx="31">
                  <c:v>175</c:v>
                </c:pt>
                <c:pt idx="32">
                  <c:v>93</c:v>
                </c:pt>
                <c:pt idx="33">
                  <c:v>77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D9-42B6-A3E8-B894BE707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  <c:max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Počet transakce za sekundu</a:t>
                </a:r>
              </a:p>
            </c:rich>
          </c:tx>
          <c:layout>
            <c:manualLayout>
              <c:xMode val="edge"/>
              <c:yMode val="edge"/>
              <c:x val="1.6306444255941528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919772638072742"/>
          <c:y val="0.13599149799526594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Měření maximálního počtu úspěšných transakcí za sekundu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399169727713757E-2"/>
          <c:y val="0.11724608043626449"/>
          <c:w val="0.89907431693708273"/>
          <c:h val="0.762265416620082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transakce_SIP!$K$2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transakce_SIP!$K$3:$K$87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118.66666666666667</c:v>
                </c:pt>
                <c:pt idx="9">
                  <c:v>227.66666666666666</c:v>
                </c:pt>
                <c:pt idx="10">
                  <c:v>297</c:v>
                </c:pt>
                <c:pt idx="11">
                  <c:v>339.33333333333331</c:v>
                </c:pt>
                <c:pt idx="12">
                  <c:v>334</c:v>
                </c:pt>
                <c:pt idx="13">
                  <c:v>383.33333333333331</c:v>
                </c:pt>
                <c:pt idx="14">
                  <c:v>458</c:v>
                </c:pt>
                <c:pt idx="15">
                  <c:v>516</c:v>
                </c:pt>
                <c:pt idx="16">
                  <c:v>436.33333333333331</c:v>
                </c:pt>
                <c:pt idx="17">
                  <c:v>430.66666666666669</c:v>
                </c:pt>
                <c:pt idx="18">
                  <c:v>438.66666666666669</c:v>
                </c:pt>
                <c:pt idx="19">
                  <c:v>427</c:v>
                </c:pt>
                <c:pt idx="20">
                  <c:v>365.33333333333331</c:v>
                </c:pt>
                <c:pt idx="21">
                  <c:v>384.33333333333331</c:v>
                </c:pt>
                <c:pt idx="22">
                  <c:v>325</c:v>
                </c:pt>
                <c:pt idx="23">
                  <c:v>272</c:v>
                </c:pt>
                <c:pt idx="24">
                  <c:v>227.66666666666666</c:v>
                </c:pt>
                <c:pt idx="25">
                  <c:v>137</c:v>
                </c:pt>
                <c:pt idx="26">
                  <c:v>131.33333333333334</c:v>
                </c:pt>
                <c:pt idx="27">
                  <c:v>85</c:v>
                </c:pt>
                <c:pt idx="28">
                  <c:v>85.333333333333329</c:v>
                </c:pt>
                <c:pt idx="29">
                  <c:v>95.333333333333329</c:v>
                </c:pt>
                <c:pt idx="30">
                  <c:v>64</c:v>
                </c:pt>
                <c:pt idx="31">
                  <c:v>63</c:v>
                </c:pt>
                <c:pt idx="32">
                  <c:v>60.333333333333336</c:v>
                </c:pt>
                <c:pt idx="33">
                  <c:v>32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7E75-4B2F-86DB-075EB673CD7B}"/>
            </c:ext>
          </c:extLst>
        </c:ser>
        <c:ser>
          <c:idx val="1"/>
          <c:order val="1"/>
          <c:tx>
            <c:strRef>
              <c:f>transakce_SIP!$L$2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transakce_SIP!$L$3:$L$87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116.66666666666667</c:v>
                </c:pt>
                <c:pt idx="9">
                  <c:v>220.33333333333334</c:v>
                </c:pt>
                <c:pt idx="10">
                  <c:v>245.66666666666666</c:v>
                </c:pt>
                <c:pt idx="11">
                  <c:v>233</c:v>
                </c:pt>
                <c:pt idx="12">
                  <c:v>161.33333333333334</c:v>
                </c:pt>
                <c:pt idx="13">
                  <c:v>169.33333333333334</c:v>
                </c:pt>
                <c:pt idx="14">
                  <c:v>165.66666666666666</c:v>
                </c:pt>
                <c:pt idx="15">
                  <c:v>187.66666666666666</c:v>
                </c:pt>
                <c:pt idx="16">
                  <c:v>120.66666666666667</c:v>
                </c:pt>
                <c:pt idx="17">
                  <c:v>128.66666666666666</c:v>
                </c:pt>
                <c:pt idx="18">
                  <c:v>128.33333333333334</c:v>
                </c:pt>
                <c:pt idx="19">
                  <c:v>126.66666666666667</c:v>
                </c:pt>
                <c:pt idx="20">
                  <c:v>121</c:v>
                </c:pt>
                <c:pt idx="21">
                  <c:v>174.66666666666666</c:v>
                </c:pt>
                <c:pt idx="22">
                  <c:v>144.66666666666666</c:v>
                </c:pt>
                <c:pt idx="23">
                  <c:v>133.33333333333334</c:v>
                </c:pt>
                <c:pt idx="24">
                  <c:v>149.66666666666666</c:v>
                </c:pt>
                <c:pt idx="25">
                  <c:v>108.33333333333333</c:v>
                </c:pt>
                <c:pt idx="26">
                  <c:v>133.33333333333334</c:v>
                </c:pt>
                <c:pt idx="27">
                  <c:v>79</c:v>
                </c:pt>
                <c:pt idx="28">
                  <c:v>89.333333333333329</c:v>
                </c:pt>
                <c:pt idx="29">
                  <c:v>84</c:v>
                </c:pt>
                <c:pt idx="30">
                  <c:v>63.333333333333336</c:v>
                </c:pt>
                <c:pt idx="31">
                  <c:v>78</c:v>
                </c:pt>
                <c:pt idx="32">
                  <c:v>67</c:v>
                </c:pt>
                <c:pt idx="33">
                  <c:v>54.333333333333336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75-4B2F-86DB-075EB673CD7B}"/>
            </c:ext>
          </c:extLst>
        </c:ser>
        <c:ser>
          <c:idx val="5"/>
          <c:order val="2"/>
          <c:tx>
            <c:strRef>
              <c:f>transakce_SIP!$M$2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transakce_SIP!$M$3:$M$87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13.666666666666666</c:v>
                </c:pt>
                <c:pt idx="19">
                  <c:v>68.666666666666671</c:v>
                </c:pt>
                <c:pt idx="20">
                  <c:v>122.66666666666667</c:v>
                </c:pt>
                <c:pt idx="21">
                  <c:v>175</c:v>
                </c:pt>
                <c:pt idx="22">
                  <c:v>245.33333333333334</c:v>
                </c:pt>
                <c:pt idx="23">
                  <c:v>298.66666666666669</c:v>
                </c:pt>
                <c:pt idx="24">
                  <c:v>278.66666666666669</c:v>
                </c:pt>
                <c:pt idx="25">
                  <c:v>277.33333333333331</c:v>
                </c:pt>
                <c:pt idx="26">
                  <c:v>267</c:v>
                </c:pt>
                <c:pt idx="27">
                  <c:v>260.33333333333331</c:v>
                </c:pt>
                <c:pt idx="28">
                  <c:v>216.66666666666666</c:v>
                </c:pt>
                <c:pt idx="29">
                  <c:v>225</c:v>
                </c:pt>
                <c:pt idx="30">
                  <c:v>180</c:v>
                </c:pt>
                <c:pt idx="31">
                  <c:v>138</c:v>
                </c:pt>
                <c:pt idx="32">
                  <c:v>118</c:v>
                </c:pt>
                <c:pt idx="33">
                  <c:v>46.333333333333336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75-4B2F-86DB-075EB673C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1.483129576243020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cs-CZ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cs-CZ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Měření maximálního počtu úspěšných transakcí za sekundu 1.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365428880199807E-2"/>
          <c:y val="0.10088616223585548"/>
          <c:w val="0.89165866905586766"/>
          <c:h val="0.77565528235350956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transakce_SIP!$E$3:$E$37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119</c:v>
                </c:pt>
                <c:pt idx="9">
                  <c:v>224</c:v>
                </c:pt>
                <c:pt idx="10">
                  <c:v>293</c:v>
                </c:pt>
                <c:pt idx="11">
                  <c:v>314</c:v>
                </c:pt>
                <c:pt idx="12">
                  <c:v>322</c:v>
                </c:pt>
                <c:pt idx="13">
                  <c:v>385</c:v>
                </c:pt>
                <c:pt idx="14">
                  <c:v>431</c:v>
                </c:pt>
                <c:pt idx="15">
                  <c:v>566</c:v>
                </c:pt>
                <c:pt idx="16">
                  <c:v>429</c:v>
                </c:pt>
                <c:pt idx="17">
                  <c:v>405</c:v>
                </c:pt>
                <c:pt idx="18">
                  <c:v>442</c:v>
                </c:pt>
                <c:pt idx="19">
                  <c:v>357</c:v>
                </c:pt>
                <c:pt idx="20">
                  <c:v>382</c:v>
                </c:pt>
                <c:pt idx="21">
                  <c:v>444</c:v>
                </c:pt>
                <c:pt idx="22">
                  <c:v>279</c:v>
                </c:pt>
                <c:pt idx="23">
                  <c:v>301</c:v>
                </c:pt>
                <c:pt idx="24">
                  <c:v>234</c:v>
                </c:pt>
                <c:pt idx="25">
                  <c:v>98</c:v>
                </c:pt>
                <c:pt idx="26">
                  <c:v>170</c:v>
                </c:pt>
                <c:pt idx="27">
                  <c:v>52</c:v>
                </c:pt>
                <c:pt idx="28">
                  <c:v>70</c:v>
                </c:pt>
                <c:pt idx="29">
                  <c:v>138</c:v>
                </c:pt>
                <c:pt idx="30">
                  <c:v>52</c:v>
                </c:pt>
                <c:pt idx="31">
                  <c:v>65</c:v>
                </c:pt>
                <c:pt idx="32">
                  <c:v>57</c:v>
                </c:pt>
                <c:pt idx="33">
                  <c:v>35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C31-4F6D-9A46-0913515BF988}"/>
            </c:ext>
          </c:extLst>
        </c:ser>
        <c:ser>
          <c:idx val="1"/>
          <c:order val="1"/>
          <c:tx>
            <c:strRef>
              <c:f>transakce_SIP!$C$2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transakce_SIP!$F$3:$F$37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117</c:v>
                </c:pt>
                <c:pt idx="9">
                  <c:v>217</c:v>
                </c:pt>
                <c:pt idx="10">
                  <c:v>234</c:v>
                </c:pt>
                <c:pt idx="11">
                  <c:v>193</c:v>
                </c:pt>
                <c:pt idx="12">
                  <c:v>143</c:v>
                </c:pt>
                <c:pt idx="13">
                  <c:v>164</c:v>
                </c:pt>
                <c:pt idx="14">
                  <c:v>136</c:v>
                </c:pt>
                <c:pt idx="15">
                  <c:v>237</c:v>
                </c:pt>
                <c:pt idx="16">
                  <c:v>112</c:v>
                </c:pt>
                <c:pt idx="17">
                  <c:v>96</c:v>
                </c:pt>
                <c:pt idx="18">
                  <c:v>125</c:v>
                </c:pt>
                <c:pt idx="19">
                  <c:v>58</c:v>
                </c:pt>
                <c:pt idx="20">
                  <c:v>134</c:v>
                </c:pt>
                <c:pt idx="21">
                  <c:v>243</c:v>
                </c:pt>
                <c:pt idx="22">
                  <c:v>102</c:v>
                </c:pt>
                <c:pt idx="23">
                  <c:v>164</c:v>
                </c:pt>
                <c:pt idx="24">
                  <c:v>165</c:v>
                </c:pt>
                <c:pt idx="25">
                  <c:v>75</c:v>
                </c:pt>
                <c:pt idx="26">
                  <c:v>187</c:v>
                </c:pt>
                <c:pt idx="27">
                  <c:v>52</c:v>
                </c:pt>
                <c:pt idx="28">
                  <c:v>68</c:v>
                </c:pt>
                <c:pt idx="29">
                  <c:v>114</c:v>
                </c:pt>
                <c:pt idx="30">
                  <c:v>57</c:v>
                </c:pt>
                <c:pt idx="31">
                  <c:v>58</c:v>
                </c:pt>
                <c:pt idx="32">
                  <c:v>44</c:v>
                </c:pt>
                <c:pt idx="33">
                  <c:v>49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1-4F6D-9A46-0913515BF988}"/>
            </c:ext>
          </c:extLst>
        </c:ser>
        <c:ser>
          <c:idx val="5"/>
          <c:order val="2"/>
          <c:tx>
            <c:strRef>
              <c:f>transakce_SIP!$D$2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transakce_SIP!$G$3:$G$37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24</c:v>
                </c:pt>
                <c:pt idx="19">
                  <c:v>83</c:v>
                </c:pt>
                <c:pt idx="20">
                  <c:v>129</c:v>
                </c:pt>
                <c:pt idx="21">
                  <c:v>187</c:v>
                </c:pt>
                <c:pt idx="22">
                  <c:v>234</c:v>
                </c:pt>
                <c:pt idx="23">
                  <c:v>315</c:v>
                </c:pt>
                <c:pt idx="24">
                  <c:v>285</c:v>
                </c:pt>
                <c:pt idx="25">
                  <c:v>272</c:v>
                </c:pt>
                <c:pt idx="26">
                  <c:v>270</c:v>
                </c:pt>
                <c:pt idx="27">
                  <c:v>225</c:v>
                </c:pt>
                <c:pt idx="28">
                  <c:v>215</c:v>
                </c:pt>
                <c:pt idx="29">
                  <c:v>256</c:v>
                </c:pt>
                <c:pt idx="30">
                  <c:v>149</c:v>
                </c:pt>
                <c:pt idx="31">
                  <c:v>156</c:v>
                </c:pt>
                <c:pt idx="32">
                  <c:v>127</c:v>
                </c:pt>
                <c:pt idx="33">
                  <c:v>46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1-4F6D-9A46-0913515BF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</a:t>
                </a:r>
                <a:r>
                  <a:rPr lang="en-US"/>
                  <a:t>[s]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0174939220882842"/>
              <c:y val="0.94252172466171791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1.483129576243020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640151190462566"/>
          <c:y val="0.10599831462784944"/>
          <c:w val="0.20943658126253803"/>
          <c:h val="0.20143181488816966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2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Měření maximálního počtu úspěšných transakcí za sekundu 2.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1882299303956782E-2"/>
          <c:y val="0.10088616223585548"/>
          <c:w val="0.89314179863211063"/>
          <c:h val="0.75929536415310062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transakce_SIP!$B$3:$B$37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118</c:v>
                </c:pt>
                <c:pt idx="9">
                  <c:v>227</c:v>
                </c:pt>
                <c:pt idx="10">
                  <c:v>316</c:v>
                </c:pt>
                <c:pt idx="11">
                  <c:v>316</c:v>
                </c:pt>
                <c:pt idx="12">
                  <c:v>336</c:v>
                </c:pt>
                <c:pt idx="13">
                  <c:v>409</c:v>
                </c:pt>
                <c:pt idx="14">
                  <c:v>432</c:v>
                </c:pt>
                <c:pt idx="15">
                  <c:v>500</c:v>
                </c:pt>
                <c:pt idx="16">
                  <c:v>461</c:v>
                </c:pt>
                <c:pt idx="17">
                  <c:v>485</c:v>
                </c:pt>
                <c:pt idx="18">
                  <c:v>475</c:v>
                </c:pt>
                <c:pt idx="19">
                  <c:v>446</c:v>
                </c:pt>
                <c:pt idx="20">
                  <c:v>355</c:v>
                </c:pt>
                <c:pt idx="21">
                  <c:v>345</c:v>
                </c:pt>
                <c:pt idx="22">
                  <c:v>359</c:v>
                </c:pt>
                <c:pt idx="23">
                  <c:v>241</c:v>
                </c:pt>
                <c:pt idx="24">
                  <c:v>214</c:v>
                </c:pt>
                <c:pt idx="25">
                  <c:v>142</c:v>
                </c:pt>
                <c:pt idx="26">
                  <c:v>133</c:v>
                </c:pt>
                <c:pt idx="27">
                  <c:v>104</c:v>
                </c:pt>
                <c:pt idx="28">
                  <c:v>75</c:v>
                </c:pt>
                <c:pt idx="29">
                  <c:v>72</c:v>
                </c:pt>
                <c:pt idx="30">
                  <c:v>71</c:v>
                </c:pt>
                <c:pt idx="31">
                  <c:v>58</c:v>
                </c:pt>
                <c:pt idx="32">
                  <c:v>57</c:v>
                </c:pt>
                <c:pt idx="33">
                  <c:v>29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5C61-4BD4-84AD-80EB0DDD7534}"/>
            </c:ext>
          </c:extLst>
        </c:ser>
        <c:ser>
          <c:idx val="1"/>
          <c:order val="1"/>
          <c:tx>
            <c:strRef>
              <c:f>transakce_SIP!$C$2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transakce_SIP!$C$3:$C$37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116</c:v>
                </c:pt>
                <c:pt idx="9">
                  <c:v>215</c:v>
                </c:pt>
                <c:pt idx="10">
                  <c:v>274</c:v>
                </c:pt>
                <c:pt idx="11">
                  <c:v>211</c:v>
                </c:pt>
                <c:pt idx="12">
                  <c:v>162</c:v>
                </c:pt>
                <c:pt idx="13">
                  <c:v>203</c:v>
                </c:pt>
                <c:pt idx="14">
                  <c:v>135</c:v>
                </c:pt>
                <c:pt idx="15">
                  <c:v>179</c:v>
                </c:pt>
                <c:pt idx="16">
                  <c:v>160</c:v>
                </c:pt>
                <c:pt idx="17">
                  <c:v>193</c:v>
                </c:pt>
                <c:pt idx="18">
                  <c:v>165</c:v>
                </c:pt>
                <c:pt idx="19">
                  <c:v>158</c:v>
                </c:pt>
                <c:pt idx="20">
                  <c:v>118</c:v>
                </c:pt>
                <c:pt idx="21">
                  <c:v>122</c:v>
                </c:pt>
                <c:pt idx="22">
                  <c:v>185</c:v>
                </c:pt>
                <c:pt idx="23">
                  <c:v>102</c:v>
                </c:pt>
                <c:pt idx="24">
                  <c:v>122</c:v>
                </c:pt>
                <c:pt idx="25">
                  <c:v>90</c:v>
                </c:pt>
                <c:pt idx="26">
                  <c:v>122</c:v>
                </c:pt>
                <c:pt idx="27">
                  <c:v>96</c:v>
                </c:pt>
                <c:pt idx="28">
                  <c:v>72</c:v>
                </c:pt>
                <c:pt idx="29">
                  <c:v>63</c:v>
                </c:pt>
                <c:pt idx="30">
                  <c:v>65</c:v>
                </c:pt>
                <c:pt idx="31">
                  <c:v>81</c:v>
                </c:pt>
                <c:pt idx="32">
                  <c:v>80</c:v>
                </c:pt>
                <c:pt idx="33">
                  <c:v>38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61-4BD4-84AD-80EB0DDD7534}"/>
            </c:ext>
          </c:extLst>
        </c:ser>
        <c:ser>
          <c:idx val="5"/>
          <c:order val="2"/>
          <c:tx>
            <c:strRef>
              <c:f>transakce_SIP!$D$2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transakce_SIP!$D$3:$D$37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</c:v>
                </c:pt>
                <c:pt idx="19">
                  <c:v>62</c:v>
                </c:pt>
                <c:pt idx="20">
                  <c:v>114</c:v>
                </c:pt>
                <c:pt idx="21">
                  <c:v>176</c:v>
                </c:pt>
                <c:pt idx="22">
                  <c:v>232</c:v>
                </c:pt>
                <c:pt idx="23">
                  <c:v>279</c:v>
                </c:pt>
                <c:pt idx="24">
                  <c:v>269</c:v>
                </c:pt>
                <c:pt idx="25">
                  <c:v>292</c:v>
                </c:pt>
                <c:pt idx="26">
                  <c:v>288</c:v>
                </c:pt>
                <c:pt idx="27">
                  <c:v>272</c:v>
                </c:pt>
                <c:pt idx="28">
                  <c:v>216</c:v>
                </c:pt>
                <c:pt idx="29">
                  <c:v>219</c:v>
                </c:pt>
                <c:pt idx="30">
                  <c:v>214</c:v>
                </c:pt>
                <c:pt idx="31">
                  <c:v>130</c:v>
                </c:pt>
                <c:pt idx="32">
                  <c:v>111</c:v>
                </c:pt>
                <c:pt idx="33">
                  <c:v>57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61-4BD4-84AD-80EB0DDD7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ČAS [s]</a:t>
                </a: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1.0381907033701142E-2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Měření maximálního počtu úspěšných transakcí za sekundu 3. 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cs-CZ"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399169727713757E-2"/>
          <c:y val="0.10088616223585548"/>
          <c:w val="0.89462492820835371"/>
          <c:h val="0.7702019762867065"/>
        </c:manualLayout>
      </c:layout>
      <c:scatterChart>
        <c:scatterStyle val="lineMarker"/>
        <c:varyColors val="0"/>
        <c:ser>
          <c:idx val="0"/>
          <c:order val="0"/>
          <c:tx>
            <c:strRef>
              <c:f>transakce_SIP!$B$2</c:f>
              <c:strCache>
                <c:ptCount val="1"/>
                <c:pt idx="0">
                  <c:v>Vyslané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transakce_SIP!$H$3:$H$37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119</c:v>
                </c:pt>
                <c:pt idx="9">
                  <c:v>232</c:v>
                </c:pt>
                <c:pt idx="10">
                  <c:v>282</c:v>
                </c:pt>
                <c:pt idx="11">
                  <c:v>388</c:v>
                </c:pt>
                <c:pt idx="12">
                  <c:v>344</c:v>
                </c:pt>
                <c:pt idx="13">
                  <c:v>356</c:v>
                </c:pt>
                <c:pt idx="14">
                  <c:v>511</c:v>
                </c:pt>
                <c:pt idx="15">
                  <c:v>482</c:v>
                </c:pt>
                <c:pt idx="16">
                  <c:v>419</c:v>
                </c:pt>
                <c:pt idx="17">
                  <c:v>402</c:v>
                </c:pt>
                <c:pt idx="18">
                  <c:v>399</c:v>
                </c:pt>
                <c:pt idx="19">
                  <c:v>478</c:v>
                </c:pt>
                <c:pt idx="20">
                  <c:v>359</c:v>
                </c:pt>
                <c:pt idx="21">
                  <c:v>364</c:v>
                </c:pt>
                <c:pt idx="22">
                  <c:v>337</c:v>
                </c:pt>
                <c:pt idx="23">
                  <c:v>274</c:v>
                </c:pt>
                <c:pt idx="24">
                  <c:v>235</c:v>
                </c:pt>
                <c:pt idx="25">
                  <c:v>171</c:v>
                </c:pt>
                <c:pt idx="26">
                  <c:v>91</c:v>
                </c:pt>
                <c:pt idx="27">
                  <c:v>99</c:v>
                </c:pt>
                <c:pt idx="28">
                  <c:v>111</c:v>
                </c:pt>
                <c:pt idx="29">
                  <c:v>76</c:v>
                </c:pt>
                <c:pt idx="30">
                  <c:v>69</c:v>
                </c:pt>
                <c:pt idx="31">
                  <c:v>66</c:v>
                </c:pt>
                <c:pt idx="32">
                  <c:v>67</c:v>
                </c:pt>
                <c:pt idx="33">
                  <c:v>32</c:v>
                </c:pt>
                <c:pt idx="34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645-4197-8AD0-D5822F6C1EC8}"/>
            </c:ext>
          </c:extLst>
        </c:ser>
        <c:ser>
          <c:idx val="1"/>
          <c:order val="1"/>
          <c:tx>
            <c:strRef>
              <c:f>transakce_SIP!$C$2</c:f>
              <c:strCache>
                <c:ptCount val="1"/>
                <c:pt idx="0">
                  <c:v>Úspěšně přijaté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transakce_SIP!$I$3:$I$37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117</c:v>
                </c:pt>
                <c:pt idx="9">
                  <c:v>229</c:v>
                </c:pt>
                <c:pt idx="10">
                  <c:v>229</c:v>
                </c:pt>
                <c:pt idx="11">
                  <c:v>295</c:v>
                </c:pt>
                <c:pt idx="12">
                  <c:v>179</c:v>
                </c:pt>
                <c:pt idx="13">
                  <c:v>141</c:v>
                </c:pt>
                <c:pt idx="14">
                  <c:v>226</c:v>
                </c:pt>
                <c:pt idx="15">
                  <c:v>147</c:v>
                </c:pt>
                <c:pt idx="16">
                  <c:v>90</c:v>
                </c:pt>
                <c:pt idx="17">
                  <c:v>97</c:v>
                </c:pt>
                <c:pt idx="18">
                  <c:v>95</c:v>
                </c:pt>
                <c:pt idx="19">
                  <c:v>164</c:v>
                </c:pt>
                <c:pt idx="20">
                  <c:v>111</c:v>
                </c:pt>
                <c:pt idx="21">
                  <c:v>159</c:v>
                </c:pt>
                <c:pt idx="22">
                  <c:v>147</c:v>
                </c:pt>
                <c:pt idx="23">
                  <c:v>134</c:v>
                </c:pt>
                <c:pt idx="24">
                  <c:v>162</c:v>
                </c:pt>
                <c:pt idx="25">
                  <c:v>160</c:v>
                </c:pt>
                <c:pt idx="26">
                  <c:v>91</c:v>
                </c:pt>
                <c:pt idx="27">
                  <c:v>89</c:v>
                </c:pt>
                <c:pt idx="28">
                  <c:v>128</c:v>
                </c:pt>
                <c:pt idx="29">
                  <c:v>75</c:v>
                </c:pt>
                <c:pt idx="30">
                  <c:v>68</c:v>
                </c:pt>
                <c:pt idx="31">
                  <c:v>95</c:v>
                </c:pt>
                <c:pt idx="32">
                  <c:v>77</c:v>
                </c:pt>
                <c:pt idx="33">
                  <c:v>76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45-4197-8AD0-D5822F6C1EC8}"/>
            </c:ext>
          </c:extLst>
        </c:ser>
        <c:ser>
          <c:idx val="5"/>
          <c:order val="2"/>
          <c:tx>
            <c:strRef>
              <c:f>transakce_SIP!$D$2</c:f>
              <c:strCache>
                <c:ptCount val="1"/>
                <c:pt idx="0">
                  <c:v>Neúspšné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transakce_SIP!$A$3:$A$37</c:f>
              <c:numCache>
                <c:formatCode>General</c:formatCode>
                <c:ptCount val="3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  <c:pt idx="15">
                  <c:v>64</c:v>
                </c:pt>
                <c:pt idx="16">
                  <c:v>68</c:v>
                </c:pt>
                <c:pt idx="17">
                  <c:v>72</c:v>
                </c:pt>
                <c:pt idx="18">
                  <c:v>76</c:v>
                </c:pt>
                <c:pt idx="19">
                  <c:v>80</c:v>
                </c:pt>
                <c:pt idx="20">
                  <c:v>84</c:v>
                </c:pt>
                <c:pt idx="21">
                  <c:v>88</c:v>
                </c:pt>
                <c:pt idx="22">
                  <c:v>92</c:v>
                </c:pt>
                <c:pt idx="23">
                  <c:v>96</c:v>
                </c:pt>
                <c:pt idx="24">
                  <c:v>100</c:v>
                </c:pt>
                <c:pt idx="25">
                  <c:v>104</c:v>
                </c:pt>
                <c:pt idx="26">
                  <c:v>108</c:v>
                </c:pt>
                <c:pt idx="27">
                  <c:v>112</c:v>
                </c:pt>
                <c:pt idx="28">
                  <c:v>116</c:v>
                </c:pt>
                <c:pt idx="29">
                  <c:v>120</c:v>
                </c:pt>
                <c:pt idx="30">
                  <c:v>124</c:v>
                </c:pt>
                <c:pt idx="31">
                  <c:v>128</c:v>
                </c:pt>
                <c:pt idx="32">
                  <c:v>132</c:v>
                </c:pt>
                <c:pt idx="33">
                  <c:v>134</c:v>
                </c:pt>
                <c:pt idx="34">
                  <c:v>136</c:v>
                </c:pt>
              </c:numCache>
            </c:numRef>
          </c:xVal>
          <c:yVal>
            <c:numRef>
              <c:f>transakce_SIP!$J$3:$J$37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</c:v>
                </c:pt>
                <c:pt idx="19">
                  <c:v>61</c:v>
                </c:pt>
                <c:pt idx="20">
                  <c:v>125</c:v>
                </c:pt>
                <c:pt idx="21">
                  <c:v>162</c:v>
                </c:pt>
                <c:pt idx="22">
                  <c:v>270</c:v>
                </c:pt>
                <c:pt idx="23">
                  <c:v>302</c:v>
                </c:pt>
                <c:pt idx="24">
                  <c:v>282</c:v>
                </c:pt>
                <c:pt idx="25">
                  <c:v>268</c:v>
                </c:pt>
                <c:pt idx="26">
                  <c:v>243</c:v>
                </c:pt>
                <c:pt idx="27">
                  <c:v>284</c:v>
                </c:pt>
                <c:pt idx="28">
                  <c:v>219</c:v>
                </c:pt>
                <c:pt idx="29">
                  <c:v>200</c:v>
                </c:pt>
                <c:pt idx="30">
                  <c:v>177</c:v>
                </c:pt>
                <c:pt idx="31">
                  <c:v>128</c:v>
                </c:pt>
                <c:pt idx="32">
                  <c:v>116</c:v>
                </c:pt>
                <c:pt idx="33">
                  <c:v>36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45-4197-8AD0-D5822F6C1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4720"/>
        <c:axId val="1673272640"/>
        <c:extLst/>
      </c:scatterChart>
      <c:valAx>
        <c:axId val="167327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layout>
            <c:manualLayout>
              <c:xMode val="edge"/>
              <c:yMode val="edge"/>
              <c:x val="0.50174939220882842"/>
              <c:y val="0.92616180646130886"/>
            </c:manualLayout>
          </c:layout>
          <c:overlay val="0"/>
          <c:spPr>
            <a:noFill/>
            <a:ln>
              <a:solidFill>
                <a:schemeClr val="bg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2640"/>
        <c:crosses val="autoZero"/>
        <c:crossBetween val="midCat"/>
      </c:valAx>
      <c:valAx>
        <c:axId val="1673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Transakce za sekundu</a:t>
                </a:r>
              </a:p>
            </c:rich>
          </c:tx>
          <c:layout>
            <c:manualLayout>
              <c:xMode val="edge"/>
              <c:yMode val="edge"/>
              <c:x val="7.4156478812151009E-3"/>
              <c:y val="0.3351282009994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cs-CZ"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cs-CZ"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327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067290639910851"/>
          <c:y val="0.10599831462784946"/>
          <c:w val="0.36071579803932607"/>
          <c:h val="0.122358876919526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 rtl="0">
        <a:defRPr lang="cs-CZ" sz="12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tabSelected="1" zoomScale="124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550106E-2A82-4292-9712-F090469890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0.33366</cdr:x>
      <cdr:y>0.04089</cdr:y>
    </cdr:from>
    <cdr:to>
      <cdr:x>0.33366</cdr:x>
      <cdr:y>0.89578</cdr:y>
    </cdr:to>
    <cdr:cxnSp macro="">
      <cdr:nvCxnSpPr>
        <cdr:cNvPr id="3" name="Přímá spojnice 2">
          <a:extLst xmlns:a="http://schemas.openxmlformats.org/drawingml/2006/main">
            <a:ext uri="{FF2B5EF4-FFF2-40B4-BE49-F238E27FC236}">
              <a16:creationId xmlns:a16="http://schemas.microsoft.com/office/drawing/2014/main" id="{497436C0-4446-4D52-8494-16A0535F525F}"/>
            </a:ext>
          </a:extLst>
        </cdr:cNvPr>
        <cdr:cNvCxnSpPr/>
      </cdr:nvCxnSpPr>
      <cdr:spPr>
        <a:xfrm xmlns:a="http://schemas.openxmlformats.org/drawingml/2006/main" flipV="1">
          <a:off x="3103307" y="245808"/>
          <a:ext cx="0" cy="513889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0.31053</cdr:x>
      <cdr:y>0.9239</cdr:y>
    </cdr:from>
    <cdr:to>
      <cdr:x>0.36834</cdr:x>
      <cdr:y>0.9699</cdr:y>
    </cdr:to>
    <cdr:sp macro="" textlink="">
      <cdr:nvSpPr>
        <cdr:cNvPr id="5" name="TextovéPole 4">
          <a:extLst xmlns:a="http://schemas.openxmlformats.org/drawingml/2006/main">
            <a:ext uri="{FF2B5EF4-FFF2-40B4-BE49-F238E27FC236}">
              <a16:creationId xmlns:a16="http://schemas.microsoft.com/office/drawing/2014/main" id="{B7B27163-DFCF-4E34-919D-AFC9EA9AB239}"/>
            </a:ext>
          </a:extLst>
        </cdr:cNvPr>
        <cdr:cNvSpPr txBox="1"/>
      </cdr:nvSpPr>
      <cdr:spPr>
        <a:xfrm xmlns:a="http://schemas.openxmlformats.org/drawingml/2006/main">
          <a:off x="2888227" y="5553690"/>
          <a:ext cx="537701" cy="27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800"/>
            <a:t>96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4436E23-55D7-4ACB-89DC-D12B6D0717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0.33366</cdr:x>
      <cdr:y>0.04089</cdr:y>
    </cdr:from>
    <cdr:to>
      <cdr:x>0.33366</cdr:x>
      <cdr:y>0.89578</cdr:y>
    </cdr:to>
    <cdr:cxnSp macro="">
      <cdr:nvCxnSpPr>
        <cdr:cNvPr id="3" name="Přímá spojnice 2">
          <a:extLst xmlns:a="http://schemas.openxmlformats.org/drawingml/2006/main">
            <a:ext uri="{FF2B5EF4-FFF2-40B4-BE49-F238E27FC236}">
              <a16:creationId xmlns:a16="http://schemas.microsoft.com/office/drawing/2014/main" id="{497436C0-4446-4D52-8494-16A0535F525F}"/>
            </a:ext>
          </a:extLst>
        </cdr:cNvPr>
        <cdr:cNvCxnSpPr/>
      </cdr:nvCxnSpPr>
      <cdr:spPr>
        <a:xfrm xmlns:a="http://schemas.openxmlformats.org/drawingml/2006/main" flipV="1">
          <a:off x="3103307" y="245808"/>
          <a:ext cx="0" cy="513889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0.31053</cdr:x>
      <cdr:y>0.9239</cdr:y>
    </cdr:from>
    <cdr:to>
      <cdr:x>0.36834</cdr:x>
      <cdr:y>0.9699</cdr:y>
    </cdr:to>
    <cdr:sp macro="" textlink="">
      <cdr:nvSpPr>
        <cdr:cNvPr id="5" name="TextovéPole 4">
          <a:extLst xmlns:a="http://schemas.openxmlformats.org/drawingml/2006/main">
            <a:ext uri="{FF2B5EF4-FFF2-40B4-BE49-F238E27FC236}">
              <a16:creationId xmlns:a16="http://schemas.microsoft.com/office/drawing/2014/main" id="{B7B27163-DFCF-4E34-919D-AFC9EA9AB239}"/>
            </a:ext>
          </a:extLst>
        </cdr:cNvPr>
        <cdr:cNvSpPr txBox="1"/>
      </cdr:nvSpPr>
      <cdr:spPr>
        <a:xfrm xmlns:a="http://schemas.openxmlformats.org/drawingml/2006/main">
          <a:off x="2888227" y="5553690"/>
          <a:ext cx="537701" cy="27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800"/>
            <a:t>96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476250</xdr:colOff>
      <xdr:row>5</xdr:row>
      <xdr:rowOff>133350</xdr:rowOff>
    </xdr:from>
    <xdr:to>
      <xdr:col>30</xdr:col>
      <xdr:colOff>504824</xdr:colOff>
      <xdr:row>30</xdr:row>
      <xdr:rowOff>28575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466725</xdr:colOff>
      <xdr:row>30</xdr:row>
      <xdr:rowOff>95250</xdr:rowOff>
    </xdr:from>
    <xdr:to>
      <xdr:col>30</xdr:col>
      <xdr:colOff>495299</xdr:colOff>
      <xdr:row>54</xdr:row>
      <xdr:rowOff>180975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C454080D-EC15-4E0B-B551-E72277C47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56</xdr:row>
      <xdr:rowOff>0</xdr:rowOff>
    </xdr:from>
    <xdr:to>
      <xdr:col>31</xdr:col>
      <xdr:colOff>28574</xdr:colOff>
      <xdr:row>80</xdr:row>
      <xdr:rowOff>85725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6E43FEB6-E45C-4A0D-A46D-3EDFE081CD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3A7DE23-0B76-4620-A76F-045CBFA813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0.25686</cdr:x>
      <cdr:y>0.03961</cdr:y>
    </cdr:from>
    <cdr:to>
      <cdr:x>0.25686</cdr:x>
      <cdr:y>0.8945</cdr:y>
    </cdr:to>
    <cdr:cxnSp macro="">
      <cdr:nvCxnSpPr>
        <cdr:cNvPr id="3" name="Přímá spojnice 2">
          <a:extLst xmlns:a="http://schemas.openxmlformats.org/drawingml/2006/main">
            <a:ext uri="{FF2B5EF4-FFF2-40B4-BE49-F238E27FC236}">
              <a16:creationId xmlns:a16="http://schemas.microsoft.com/office/drawing/2014/main" id="{497436C0-4446-4D52-8494-16A0535F525F}"/>
            </a:ext>
          </a:extLst>
        </cdr:cNvPr>
        <cdr:cNvCxnSpPr/>
      </cdr:nvCxnSpPr>
      <cdr:spPr>
        <a:xfrm xmlns:a="http://schemas.openxmlformats.org/drawingml/2006/main" flipV="1">
          <a:off x="2389410" y="238255"/>
          <a:ext cx="0" cy="5141802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0.23373</cdr:x>
      <cdr:y>0.93667</cdr:y>
    </cdr:from>
    <cdr:to>
      <cdr:x>0.29154</cdr:x>
      <cdr:y>0.98267</cdr:y>
    </cdr:to>
    <cdr:sp macro="" textlink="">
      <cdr:nvSpPr>
        <cdr:cNvPr id="5" name="TextovéPole 4">
          <a:extLst xmlns:a="http://schemas.openxmlformats.org/drawingml/2006/main">
            <a:ext uri="{FF2B5EF4-FFF2-40B4-BE49-F238E27FC236}">
              <a16:creationId xmlns:a16="http://schemas.microsoft.com/office/drawing/2014/main" id="{B7B27163-DFCF-4E34-919D-AFC9EA9AB239}"/>
            </a:ext>
          </a:extLst>
        </cdr:cNvPr>
        <cdr:cNvSpPr txBox="1"/>
      </cdr:nvSpPr>
      <cdr:spPr>
        <a:xfrm xmlns:a="http://schemas.openxmlformats.org/drawingml/2006/main">
          <a:off x="2174249" y="5633682"/>
          <a:ext cx="537762" cy="276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800"/>
            <a:t>52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476250</xdr:colOff>
      <xdr:row>5</xdr:row>
      <xdr:rowOff>133350</xdr:rowOff>
    </xdr:from>
    <xdr:to>
      <xdr:col>30</xdr:col>
      <xdr:colOff>504824</xdr:colOff>
      <xdr:row>30</xdr:row>
      <xdr:rowOff>28575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ED24231-71E9-4B9A-94DA-D3D303B85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466725</xdr:colOff>
      <xdr:row>30</xdr:row>
      <xdr:rowOff>95250</xdr:rowOff>
    </xdr:from>
    <xdr:to>
      <xdr:col>30</xdr:col>
      <xdr:colOff>495299</xdr:colOff>
      <xdr:row>54</xdr:row>
      <xdr:rowOff>180975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F4EDCD2-159B-4B50-A950-C6E0E658C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56</xdr:row>
      <xdr:rowOff>0</xdr:rowOff>
    </xdr:from>
    <xdr:to>
      <xdr:col>31</xdr:col>
      <xdr:colOff>28574</xdr:colOff>
      <xdr:row>80</xdr:row>
      <xdr:rowOff>85725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FAE818F-755C-4749-A3DE-A2B2F00DF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31ABBCE-0355-467D-AFA1-62865BB98D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0.25191</cdr:x>
      <cdr:y>0.04601</cdr:y>
    </cdr:from>
    <cdr:to>
      <cdr:x>0.25191</cdr:x>
      <cdr:y>0.9009</cdr:y>
    </cdr:to>
    <cdr:cxnSp macro="">
      <cdr:nvCxnSpPr>
        <cdr:cNvPr id="3" name="Přímá spojnice 2">
          <a:extLst xmlns:a="http://schemas.openxmlformats.org/drawingml/2006/main">
            <a:ext uri="{FF2B5EF4-FFF2-40B4-BE49-F238E27FC236}">
              <a16:creationId xmlns:a16="http://schemas.microsoft.com/office/drawing/2014/main" id="{497436C0-4446-4D52-8494-16A0535F525F}"/>
            </a:ext>
          </a:extLst>
        </cdr:cNvPr>
        <cdr:cNvCxnSpPr/>
      </cdr:nvCxnSpPr>
      <cdr:spPr>
        <a:xfrm xmlns:a="http://schemas.openxmlformats.org/drawingml/2006/main" flipV="1">
          <a:off x="2343341" y="276393"/>
          <a:ext cx="0" cy="5135235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0.23126</cdr:x>
      <cdr:y>0.92774</cdr:y>
    </cdr:from>
    <cdr:to>
      <cdr:x>0.28907</cdr:x>
      <cdr:y>0.97374</cdr:y>
    </cdr:to>
    <cdr:sp macro="" textlink="">
      <cdr:nvSpPr>
        <cdr:cNvPr id="5" name="TextovéPole 4">
          <a:extLst xmlns:a="http://schemas.openxmlformats.org/drawingml/2006/main">
            <a:ext uri="{FF2B5EF4-FFF2-40B4-BE49-F238E27FC236}">
              <a16:creationId xmlns:a16="http://schemas.microsoft.com/office/drawing/2014/main" id="{B7B27163-DFCF-4E34-919D-AFC9EA9AB239}"/>
            </a:ext>
          </a:extLst>
        </cdr:cNvPr>
        <cdr:cNvSpPr txBox="1"/>
      </cdr:nvSpPr>
      <cdr:spPr>
        <a:xfrm xmlns:a="http://schemas.openxmlformats.org/drawingml/2006/main">
          <a:off x="2151205" y="5572814"/>
          <a:ext cx="537762" cy="276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800"/>
            <a:t>52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333376</xdr:colOff>
      <xdr:row>6</xdr:row>
      <xdr:rowOff>66675</xdr:rowOff>
    </xdr:from>
    <xdr:to>
      <xdr:col>30</xdr:col>
      <xdr:colOff>361950</xdr:colOff>
      <xdr:row>30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E97DBA9-B69D-4228-8C47-34276D123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361950</xdr:colOff>
      <xdr:row>3</xdr:row>
      <xdr:rowOff>171450</xdr:rowOff>
    </xdr:from>
    <xdr:to>
      <xdr:col>41</xdr:col>
      <xdr:colOff>390525</xdr:colOff>
      <xdr:row>18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DE68E30-0D87-4F5C-9680-2EE4FF537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333375</xdr:colOff>
      <xdr:row>31</xdr:row>
      <xdr:rowOff>76200</xdr:rowOff>
    </xdr:from>
    <xdr:to>
      <xdr:col>30</xdr:col>
      <xdr:colOff>361949</xdr:colOff>
      <xdr:row>56</xdr:row>
      <xdr:rowOff>85725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D5B4135-0BE1-44CE-BFA4-679CE87F2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314325</xdr:colOff>
      <xdr:row>57</xdr:row>
      <xdr:rowOff>19050</xdr:rowOff>
    </xdr:from>
    <xdr:to>
      <xdr:col>30</xdr:col>
      <xdr:colOff>342899</xdr:colOff>
      <xdr:row>82</xdr:row>
      <xdr:rowOff>28575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AAC99E0A-A2F3-4AE7-AD45-86678F299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84</xdr:row>
      <xdr:rowOff>0</xdr:rowOff>
    </xdr:from>
    <xdr:to>
      <xdr:col>31</xdr:col>
      <xdr:colOff>28574</xdr:colOff>
      <xdr:row>109</xdr:row>
      <xdr:rowOff>9525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EDFA5651-D953-4AE4-9C17-61CF9CD8D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333376</xdr:colOff>
      <xdr:row>6</xdr:row>
      <xdr:rowOff>66675</xdr:rowOff>
    </xdr:from>
    <xdr:to>
      <xdr:col>30</xdr:col>
      <xdr:colOff>361950</xdr:colOff>
      <xdr:row>30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361950</xdr:colOff>
      <xdr:row>3</xdr:row>
      <xdr:rowOff>171450</xdr:rowOff>
    </xdr:from>
    <xdr:to>
      <xdr:col>41</xdr:col>
      <xdr:colOff>390525</xdr:colOff>
      <xdr:row>18</xdr:row>
      <xdr:rowOff>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333375</xdr:colOff>
      <xdr:row>31</xdr:row>
      <xdr:rowOff>76200</xdr:rowOff>
    </xdr:from>
    <xdr:to>
      <xdr:col>30</xdr:col>
      <xdr:colOff>361949</xdr:colOff>
      <xdr:row>56</xdr:row>
      <xdr:rowOff>85725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D2E41F84-4424-4BD9-8009-1F936E867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314325</xdr:colOff>
      <xdr:row>57</xdr:row>
      <xdr:rowOff>19050</xdr:rowOff>
    </xdr:from>
    <xdr:to>
      <xdr:col>30</xdr:col>
      <xdr:colOff>342899</xdr:colOff>
      <xdr:row>82</xdr:row>
      <xdr:rowOff>28575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160477C4-2DF8-486C-A7FC-3D66FED16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84</xdr:row>
      <xdr:rowOff>0</xdr:rowOff>
    </xdr:from>
    <xdr:to>
      <xdr:col>31</xdr:col>
      <xdr:colOff>28574</xdr:colOff>
      <xdr:row>109</xdr:row>
      <xdr:rowOff>9525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1F3DDA50-E89C-4968-BE4F-D93E9F9EE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06B98F4-C89F-407A-A009-3745BCD403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5A5AFB4-A329-4676-9DCD-16B0B267FB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06895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63A40B9-9D8A-4CDE-A9B0-892A0845F5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416</xdr:colOff>
      <xdr:row>6</xdr:row>
      <xdr:rowOff>136249</xdr:rowOff>
    </xdr:from>
    <xdr:to>
      <xdr:col>28</xdr:col>
      <xdr:colOff>28990</xdr:colOff>
      <xdr:row>31</xdr:row>
      <xdr:rowOff>31474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33131</xdr:colOff>
      <xdr:row>32</xdr:row>
      <xdr:rowOff>33131</xdr:rowOff>
    </xdr:from>
    <xdr:to>
      <xdr:col>28</xdr:col>
      <xdr:colOff>61705</xdr:colOff>
      <xdr:row>56</xdr:row>
      <xdr:rowOff>118856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33130</xdr:colOff>
      <xdr:row>57</xdr:row>
      <xdr:rowOff>74543</xdr:rowOff>
    </xdr:from>
    <xdr:to>
      <xdr:col>28</xdr:col>
      <xdr:colOff>61704</xdr:colOff>
      <xdr:row>81</xdr:row>
      <xdr:rowOff>160268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16566</xdr:colOff>
      <xdr:row>82</xdr:row>
      <xdr:rowOff>8283</xdr:rowOff>
    </xdr:from>
    <xdr:to>
      <xdr:col>28</xdr:col>
      <xdr:colOff>45140</xdr:colOff>
      <xdr:row>106</xdr:row>
      <xdr:rowOff>94008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590551</xdr:colOff>
      <xdr:row>4</xdr:row>
      <xdr:rowOff>28575</xdr:rowOff>
    </xdr:from>
    <xdr:to>
      <xdr:col>28</xdr:col>
      <xdr:colOff>123825</xdr:colOff>
      <xdr:row>28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29</xdr:row>
      <xdr:rowOff>47625</xdr:rowOff>
    </xdr:from>
    <xdr:to>
      <xdr:col>28</xdr:col>
      <xdr:colOff>28574</xdr:colOff>
      <xdr:row>53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54</xdr:row>
      <xdr:rowOff>0</xdr:rowOff>
    </xdr:from>
    <xdr:to>
      <xdr:col>28</xdr:col>
      <xdr:colOff>28574</xdr:colOff>
      <xdr:row>78</xdr:row>
      <xdr:rowOff>85725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80</xdr:row>
      <xdr:rowOff>0</xdr:rowOff>
    </xdr:from>
    <xdr:to>
      <xdr:col>28</xdr:col>
      <xdr:colOff>28574</xdr:colOff>
      <xdr:row>104</xdr:row>
      <xdr:rowOff>85725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raffic1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raffic1_2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Traffic1_1" connectionId="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Traffic1_1" connectionId="17" autoFormatId="16" applyNumberFormats="0" applyBorderFormats="0" applyFontFormats="0" applyPatternFormats="0" applyAlignmentFormats="0" applyWidthHeightFormats="0">
  <extLst>
    <ext xmlns:x15="http://schemas.microsoft.com/office/spreadsheetml/2010/11/main" uri="{883FBD77-0823-4a55-B5E3-86C4891E6966}">
      <x15:queryTable clipped="1"/>
    </ext>
  </extLst>
</queryTable>
</file>

<file path=xl/queryTables/queryTable5.xml><?xml version="1.0" encoding="utf-8"?>
<queryTable xmlns="http://schemas.openxmlformats.org/spreadsheetml/2006/main" name="Traffic1_2" connectionId="1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Traffic1" connectionId="22" autoFormatId="16" applyNumberFormats="0" applyBorderFormats="0" applyFontFormats="0" applyPatternFormats="0" applyAlignmentFormats="0" applyWidthHeightFormats="0">
  <extLst>
    <ext xmlns:x15="http://schemas.microsoft.com/office/spreadsheetml/2010/11/main" uri="{883FBD77-0823-4a55-B5E3-86C4891E6966}">
      <x15:queryTable clipped="1"/>
    </ext>
  </extLst>
</queryTable>
</file>

<file path=xl/queryTables/queryTable7.xml><?xml version="1.0" encoding="utf-8"?>
<queryTable xmlns="http://schemas.openxmlformats.org/spreadsheetml/2006/main" name="Traffic1_2" connectionId="9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Traffic1_1" connectionId="14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Traffic1" connectionId="19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Traffic1_2" connectionId="8" autoFormatId="16" applyNumberFormats="0" applyBorderFormats="0" applyFontFormats="0" applyPatternFormats="0" applyAlignmentFormats="0" applyWidthHeightFormats="0">
  <extLst>
    <ext xmlns:x15="http://schemas.microsoft.com/office/spreadsheetml/2010/11/main" uri="{883FBD77-0823-4a55-B5E3-86C4891E6966}">
      <x15:queryTable clipped="1"/>
    </ext>
  </extLst>
</queryTable>
</file>

<file path=xl/queryTables/queryTable11.xml><?xml version="1.0" encoding="utf-8"?>
<queryTable xmlns="http://schemas.openxmlformats.org/spreadsheetml/2006/main" name="Traffic1" connectionId="18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Traffic1_1" connectionId="13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Desired vs. Current" connectionId="1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Traffic1_2" connectionId="10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Traffic1" connectionId="20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Traffic1_1" connectionId="15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Traffic1" connectionId="21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Traffic1_2" connectionId="11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Traffic1_1" connectionId="1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queryTable" Target="../queryTables/queryTable6.xml"/><Relationship Id="rId4" Type="http://schemas.openxmlformats.org/officeDocument/2006/relationships/queryTable" Target="../queryTables/query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Relationship Id="rId5" Type="http://schemas.openxmlformats.org/officeDocument/2006/relationships/queryTable" Target="../queryTables/queryTable9.xml"/><Relationship Id="rId4" Type="http://schemas.openxmlformats.org/officeDocument/2006/relationships/queryTable" Target="../queryTables/query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5" Type="http://schemas.openxmlformats.org/officeDocument/2006/relationships/queryTable" Target="../queryTables/queryTable12.xml"/><Relationship Id="rId4" Type="http://schemas.openxmlformats.org/officeDocument/2006/relationships/queryTable" Target="../queryTables/queryTable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Relationship Id="rId5" Type="http://schemas.openxmlformats.org/officeDocument/2006/relationships/queryTable" Target="../queryTables/queryTable19.xml"/><Relationship Id="rId4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1"/>
  <sheetViews>
    <sheetView topLeftCell="A7" zoomScaleNormal="100" workbookViewId="0">
      <selection activeCell="B1" sqref="B1:P3"/>
    </sheetView>
  </sheetViews>
  <sheetFormatPr defaultRowHeight="15" x14ac:dyDescent="0.25"/>
  <cols>
    <col min="1" max="1" width="6.5703125" bestFit="1" customWidth="1"/>
    <col min="8" max="8" width="14.85546875" bestFit="1" customWidth="1"/>
    <col min="9" max="9" width="17.5703125" bestFit="1" customWidth="1"/>
    <col min="16" max="16" width="12" bestFit="1" customWidth="1"/>
    <col min="19" max="20" width="12.42578125" bestFit="1" customWidth="1"/>
    <col min="22" max="22" width="12.42578125" bestFit="1" customWidth="1"/>
  </cols>
  <sheetData>
    <row r="1" spans="1:23" x14ac:dyDescent="0.25">
      <c r="A1" s="19"/>
      <c r="B1" s="23" t="s">
        <v>30</v>
      </c>
      <c r="C1" s="23"/>
      <c r="D1" s="23"/>
      <c r="E1" s="23"/>
      <c r="F1" s="23"/>
      <c r="G1" s="23"/>
      <c r="H1" s="23"/>
      <c r="I1" s="23"/>
      <c r="K1" s="25" t="s">
        <v>40</v>
      </c>
      <c r="L1" s="27"/>
      <c r="M1" s="27"/>
      <c r="N1" s="27"/>
      <c r="O1" s="27"/>
      <c r="P1" s="26"/>
      <c r="Q1" s="15"/>
      <c r="R1" s="15"/>
      <c r="S1" s="15"/>
    </row>
    <row r="2" spans="1:23" ht="15.75" thickBot="1" x14ac:dyDescent="0.3">
      <c r="A2" s="20"/>
      <c r="B2" s="23" t="s">
        <v>31</v>
      </c>
      <c r="C2" s="23"/>
      <c r="D2" s="23" t="s">
        <v>33</v>
      </c>
      <c r="E2" s="23"/>
      <c r="F2" s="23" t="s">
        <v>32</v>
      </c>
      <c r="G2" s="23"/>
      <c r="H2" s="23" t="s">
        <v>34</v>
      </c>
      <c r="I2" s="23"/>
      <c r="K2" s="25" t="s">
        <v>31</v>
      </c>
      <c r="L2" s="26"/>
      <c r="M2" s="25" t="s">
        <v>33</v>
      </c>
      <c r="N2" s="26"/>
      <c r="O2" s="25" t="s">
        <v>32</v>
      </c>
      <c r="P2" s="26"/>
      <c r="R2" s="24"/>
      <c r="S2" s="24"/>
    </row>
    <row r="3" spans="1:23" ht="16.5" thickTop="1" thickBot="1" x14ac:dyDescent="0.3">
      <c r="A3" s="19" t="s">
        <v>29</v>
      </c>
      <c r="B3" s="19" t="s">
        <v>35</v>
      </c>
      <c r="C3" s="19" t="s">
        <v>36</v>
      </c>
      <c r="D3" s="19" t="s">
        <v>35</v>
      </c>
      <c r="E3" s="19" t="s">
        <v>36</v>
      </c>
      <c r="F3" s="19" t="s">
        <v>35</v>
      </c>
      <c r="G3" s="19" t="s">
        <v>36</v>
      </c>
      <c r="H3" s="19" t="s">
        <v>6</v>
      </c>
      <c r="I3" s="19" t="s">
        <v>5</v>
      </c>
      <c r="K3" s="19" t="s">
        <v>35</v>
      </c>
      <c r="L3" s="19" t="s">
        <v>36</v>
      </c>
      <c r="M3" s="19" t="s">
        <v>35</v>
      </c>
      <c r="N3" s="19" t="s">
        <v>36</v>
      </c>
      <c r="O3" s="19" t="s">
        <v>35</v>
      </c>
      <c r="P3" s="19" t="s">
        <v>39</v>
      </c>
      <c r="S3" s="18" t="s">
        <v>38</v>
      </c>
      <c r="T3" s="18">
        <v>1</v>
      </c>
      <c r="U3" s="18">
        <v>2</v>
      </c>
      <c r="V3" s="18">
        <v>3</v>
      </c>
      <c r="W3" s="18" t="s">
        <v>43</v>
      </c>
    </row>
    <row r="4" spans="1:23" ht="16.5" thickTop="1" thickBot="1" x14ac:dyDescent="0.3">
      <c r="A4">
        <v>4</v>
      </c>
      <c r="B4">
        <v>5</v>
      </c>
      <c r="C4">
        <v>14</v>
      </c>
      <c r="D4">
        <v>1</v>
      </c>
      <c r="E4">
        <v>14</v>
      </c>
      <c r="F4">
        <v>4</v>
      </c>
      <c r="G4">
        <v>14</v>
      </c>
      <c r="H4">
        <f>AVERAGE(B4,D4,F4)/1024</f>
        <v>3.2552083333333335E-3</v>
      </c>
      <c r="I4">
        <f>AVERAGE(C4,E4,G4)/1024</f>
        <v>1.3671875E-2</v>
      </c>
      <c r="K4">
        <f>B4/1024</f>
        <v>4.8828125E-3</v>
      </c>
      <c r="L4">
        <f t="shared" ref="L4:P4" si="0">C4/1024</f>
        <v>1.3671875E-2</v>
      </c>
      <c r="M4">
        <f t="shared" si="0"/>
        <v>9.765625E-4</v>
      </c>
      <c r="N4">
        <f t="shared" si="0"/>
        <v>1.3671875E-2</v>
      </c>
      <c r="O4">
        <f t="shared" si="0"/>
        <v>3.90625E-3</v>
      </c>
      <c r="P4">
        <f t="shared" si="0"/>
        <v>1.3671875E-2</v>
      </c>
      <c r="S4" s="17" t="s">
        <v>37</v>
      </c>
      <c r="T4" s="17">
        <v>100</v>
      </c>
      <c r="U4" s="17">
        <v>104</v>
      </c>
      <c r="V4" s="17">
        <v>96</v>
      </c>
      <c r="W4" s="18"/>
    </row>
    <row r="5" spans="1:23" ht="16.5" thickTop="1" thickBot="1" x14ac:dyDescent="0.3">
      <c r="A5">
        <v>8</v>
      </c>
      <c r="B5">
        <v>3</v>
      </c>
      <c r="C5">
        <v>14</v>
      </c>
      <c r="D5">
        <v>4</v>
      </c>
      <c r="E5">
        <v>14</v>
      </c>
      <c r="F5">
        <v>1</v>
      </c>
      <c r="G5">
        <v>14</v>
      </c>
      <c r="H5">
        <f t="shared" ref="H5:H68" si="1">AVERAGE(B5,D5,F5)/1024</f>
        <v>2.6041666666666665E-3</v>
      </c>
      <c r="I5">
        <f t="shared" ref="I5:I68" si="2">AVERAGE(C5,E5,G5)/1024</f>
        <v>1.3671875E-2</v>
      </c>
      <c r="K5">
        <f t="shared" ref="K5:K68" si="3">B5/1024</f>
        <v>2.9296875E-3</v>
      </c>
      <c r="L5">
        <f t="shared" ref="L5:L68" si="4">C5/1024</f>
        <v>1.3671875E-2</v>
      </c>
      <c r="M5">
        <f t="shared" ref="M5:M68" si="5">D5/1024</f>
        <v>3.90625E-3</v>
      </c>
      <c r="N5">
        <f t="shared" ref="N5:N68" si="6">E5/1024</f>
        <v>1.3671875E-2</v>
      </c>
      <c r="O5">
        <f t="shared" ref="O5:O68" si="7">F5/1024</f>
        <v>9.765625E-4</v>
      </c>
      <c r="P5">
        <f t="shared" ref="P5:P68" si="8">G5/1024</f>
        <v>1.3671875E-2</v>
      </c>
      <c r="S5" s="17" t="s">
        <v>28</v>
      </c>
      <c r="T5" s="17">
        <v>583</v>
      </c>
      <c r="U5" s="17">
        <v>583</v>
      </c>
      <c r="V5" s="17">
        <v>560</v>
      </c>
      <c r="W5" s="18">
        <f>AVERAGE(T5,U5,V5)</f>
        <v>575.33333333333337</v>
      </c>
    </row>
    <row r="6" spans="1:23" ht="15.75" thickTop="1" x14ac:dyDescent="0.25">
      <c r="A6">
        <v>12</v>
      </c>
      <c r="B6">
        <v>1</v>
      </c>
      <c r="C6">
        <v>14</v>
      </c>
      <c r="D6">
        <v>5</v>
      </c>
      <c r="E6">
        <v>14</v>
      </c>
      <c r="F6">
        <v>1</v>
      </c>
      <c r="G6">
        <v>14</v>
      </c>
      <c r="H6">
        <f t="shared" si="1"/>
        <v>2.2786458333333335E-3</v>
      </c>
      <c r="I6">
        <f t="shared" si="2"/>
        <v>1.3671875E-2</v>
      </c>
      <c r="K6">
        <f t="shared" si="3"/>
        <v>9.765625E-4</v>
      </c>
      <c r="L6">
        <f t="shared" si="4"/>
        <v>1.3671875E-2</v>
      </c>
      <c r="M6">
        <f t="shared" si="5"/>
        <v>4.8828125E-3</v>
      </c>
      <c r="N6">
        <f t="shared" si="6"/>
        <v>1.3671875E-2</v>
      </c>
      <c r="O6">
        <f t="shared" si="7"/>
        <v>9.765625E-4</v>
      </c>
      <c r="P6">
        <f t="shared" si="8"/>
        <v>1.3671875E-2</v>
      </c>
    </row>
    <row r="7" spans="1:23" x14ac:dyDescent="0.25">
      <c r="A7">
        <v>16</v>
      </c>
      <c r="B7">
        <v>2</v>
      </c>
      <c r="C7">
        <v>14</v>
      </c>
      <c r="D7">
        <v>2</v>
      </c>
      <c r="E7">
        <v>14</v>
      </c>
      <c r="F7">
        <v>1</v>
      </c>
      <c r="G7">
        <v>14</v>
      </c>
      <c r="H7">
        <f t="shared" si="1"/>
        <v>1.6276041666666667E-3</v>
      </c>
      <c r="I7">
        <f t="shared" si="2"/>
        <v>1.3671875E-2</v>
      </c>
      <c r="K7">
        <f t="shared" si="3"/>
        <v>1.953125E-3</v>
      </c>
      <c r="L7">
        <f t="shared" si="4"/>
        <v>1.3671875E-2</v>
      </c>
      <c r="M7">
        <f t="shared" si="5"/>
        <v>1.953125E-3</v>
      </c>
      <c r="N7">
        <f t="shared" si="6"/>
        <v>1.3671875E-2</v>
      </c>
      <c r="O7">
        <f t="shared" si="7"/>
        <v>9.765625E-4</v>
      </c>
      <c r="P7">
        <f t="shared" si="8"/>
        <v>1.3671875E-2</v>
      </c>
    </row>
    <row r="8" spans="1:23" x14ac:dyDescent="0.25">
      <c r="A8">
        <v>20</v>
      </c>
      <c r="B8">
        <v>1</v>
      </c>
      <c r="C8">
        <v>14</v>
      </c>
      <c r="D8">
        <v>1</v>
      </c>
      <c r="E8">
        <v>14</v>
      </c>
      <c r="F8">
        <v>2</v>
      </c>
      <c r="G8">
        <v>14</v>
      </c>
      <c r="H8">
        <f t="shared" si="1"/>
        <v>1.3020833333333333E-3</v>
      </c>
      <c r="I8">
        <f t="shared" si="2"/>
        <v>1.3671875E-2</v>
      </c>
      <c r="K8">
        <f t="shared" si="3"/>
        <v>9.765625E-4</v>
      </c>
      <c r="L8">
        <f t="shared" si="4"/>
        <v>1.3671875E-2</v>
      </c>
      <c r="M8">
        <f t="shared" si="5"/>
        <v>9.765625E-4</v>
      </c>
      <c r="N8">
        <f t="shared" si="6"/>
        <v>1.3671875E-2</v>
      </c>
      <c r="O8">
        <f t="shared" si="7"/>
        <v>1.953125E-3</v>
      </c>
      <c r="P8">
        <f t="shared" si="8"/>
        <v>1.3671875E-2</v>
      </c>
    </row>
    <row r="9" spans="1:23" x14ac:dyDescent="0.25">
      <c r="A9">
        <v>24</v>
      </c>
      <c r="B9">
        <v>381</v>
      </c>
      <c r="C9">
        <v>322</v>
      </c>
      <c r="D9">
        <v>1</v>
      </c>
      <c r="E9">
        <v>14</v>
      </c>
      <c r="F9">
        <v>815</v>
      </c>
      <c r="G9">
        <v>584</v>
      </c>
      <c r="H9">
        <f t="shared" si="1"/>
        <v>0.3896484375</v>
      </c>
      <c r="I9">
        <f t="shared" si="2"/>
        <v>0.29947916666666669</v>
      </c>
      <c r="K9">
        <f t="shared" si="3"/>
        <v>0.3720703125</v>
      </c>
      <c r="L9">
        <f t="shared" si="4"/>
        <v>0.314453125</v>
      </c>
      <c r="M9">
        <f t="shared" si="5"/>
        <v>9.765625E-4</v>
      </c>
      <c r="N9">
        <f t="shared" si="6"/>
        <v>1.3671875E-2</v>
      </c>
      <c r="O9">
        <f t="shared" si="7"/>
        <v>0.7958984375</v>
      </c>
      <c r="P9">
        <f t="shared" si="8"/>
        <v>0.5703125</v>
      </c>
    </row>
    <row r="10" spans="1:23" x14ac:dyDescent="0.25">
      <c r="A10">
        <v>28</v>
      </c>
      <c r="B10">
        <v>11072</v>
      </c>
      <c r="C10">
        <v>11001</v>
      </c>
      <c r="D10">
        <v>8150</v>
      </c>
      <c r="E10">
        <v>7529</v>
      </c>
      <c r="F10">
        <v>13002</v>
      </c>
      <c r="G10">
        <v>12481</v>
      </c>
      <c r="H10">
        <f t="shared" si="1"/>
        <v>10.489583333333334</v>
      </c>
      <c r="I10">
        <f t="shared" si="2"/>
        <v>10.0947265625</v>
      </c>
      <c r="K10">
        <f t="shared" si="3"/>
        <v>10.8125</v>
      </c>
      <c r="L10">
        <f t="shared" si="4"/>
        <v>10.7431640625</v>
      </c>
      <c r="M10">
        <f t="shared" si="5"/>
        <v>7.958984375</v>
      </c>
      <c r="N10">
        <f t="shared" si="6"/>
        <v>7.3525390625</v>
      </c>
      <c r="O10">
        <f t="shared" si="7"/>
        <v>12.697265625</v>
      </c>
      <c r="P10">
        <f t="shared" si="8"/>
        <v>12.1884765625</v>
      </c>
    </row>
    <row r="11" spans="1:23" x14ac:dyDescent="0.25">
      <c r="A11">
        <v>32</v>
      </c>
      <c r="B11">
        <v>15501</v>
      </c>
      <c r="C11">
        <v>15467</v>
      </c>
      <c r="D11">
        <v>15600</v>
      </c>
      <c r="E11">
        <v>15473</v>
      </c>
      <c r="F11">
        <v>15436</v>
      </c>
      <c r="G11">
        <v>15313</v>
      </c>
      <c r="H11">
        <f t="shared" si="1"/>
        <v>15.148763020833334</v>
      </c>
      <c r="I11">
        <f t="shared" si="2"/>
        <v>15.056315104166666</v>
      </c>
      <c r="K11">
        <f t="shared" si="3"/>
        <v>15.1376953125</v>
      </c>
      <c r="L11">
        <f t="shared" si="4"/>
        <v>15.1044921875</v>
      </c>
      <c r="M11">
        <f t="shared" si="5"/>
        <v>15.234375</v>
      </c>
      <c r="N11">
        <f t="shared" si="6"/>
        <v>15.1103515625</v>
      </c>
      <c r="O11">
        <f t="shared" si="7"/>
        <v>15.07421875</v>
      </c>
      <c r="P11">
        <f t="shared" si="8"/>
        <v>14.9541015625</v>
      </c>
    </row>
    <row r="12" spans="1:23" x14ac:dyDescent="0.25">
      <c r="A12">
        <v>36</v>
      </c>
      <c r="B12">
        <v>17552</v>
      </c>
      <c r="C12">
        <v>17162</v>
      </c>
      <c r="D12">
        <v>17585</v>
      </c>
      <c r="E12">
        <v>17228</v>
      </c>
      <c r="F12">
        <v>17537</v>
      </c>
      <c r="G12">
        <v>17469</v>
      </c>
      <c r="H12">
        <f t="shared" si="1"/>
        <v>17.146484375</v>
      </c>
      <c r="I12">
        <f t="shared" si="2"/>
        <v>16.881184895833332</v>
      </c>
      <c r="K12">
        <f t="shared" si="3"/>
        <v>17.140625</v>
      </c>
      <c r="L12">
        <f t="shared" si="4"/>
        <v>16.759765625</v>
      </c>
      <c r="M12">
        <f t="shared" si="5"/>
        <v>17.1728515625</v>
      </c>
      <c r="N12">
        <f t="shared" si="6"/>
        <v>16.82421875</v>
      </c>
      <c r="O12">
        <f t="shared" si="7"/>
        <v>17.1259765625</v>
      </c>
      <c r="P12">
        <f t="shared" si="8"/>
        <v>17.0595703125</v>
      </c>
    </row>
    <row r="13" spans="1:23" x14ac:dyDescent="0.25">
      <c r="A13">
        <v>40</v>
      </c>
      <c r="B13">
        <v>19756</v>
      </c>
      <c r="C13">
        <v>19626</v>
      </c>
      <c r="D13">
        <v>19630</v>
      </c>
      <c r="E13">
        <v>19614</v>
      </c>
      <c r="F13">
        <v>19527</v>
      </c>
      <c r="G13">
        <v>19625</v>
      </c>
      <c r="H13">
        <f t="shared" si="1"/>
        <v>19.177408854166668</v>
      </c>
      <c r="I13">
        <f t="shared" si="2"/>
        <v>19.161783854166668</v>
      </c>
      <c r="K13">
        <f t="shared" si="3"/>
        <v>19.29296875</v>
      </c>
      <c r="L13">
        <f t="shared" si="4"/>
        <v>19.166015625</v>
      </c>
      <c r="M13">
        <f t="shared" si="5"/>
        <v>19.169921875</v>
      </c>
      <c r="N13">
        <f t="shared" si="6"/>
        <v>19.154296875</v>
      </c>
      <c r="O13">
        <f t="shared" si="7"/>
        <v>19.0693359375</v>
      </c>
      <c r="P13">
        <f t="shared" si="8"/>
        <v>19.1650390625</v>
      </c>
    </row>
    <row r="14" spans="1:23" x14ac:dyDescent="0.25">
      <c r="A14">
        <v>44</v>
      </c>
      <c r="B14">
        <v>21665</v>
      </c>
      <c r="C14">
        <v>21688</v>
      </c>
      <c r="D14">
        <v>21826</v>
      </c>
      <c r="E14">
        <v>21704</v>
      </c>
      <c r="F14">
        <v>20722</v>
      </c>
      <c r="G14">
        <v>21680</v>
      </c>
      <c r="H14">
        <f t="shared" si="1"/>
        <v>20.902669270833332</v>
      </c>
      <c r="I14">
        <f t="shared" si="2"/>
        <v>21.182291666666668</v>
      </c>
      <c r="K14">
        <f t="shared" si="3"/>
        <v>21.1572265625</v>
      </c>
      <c r="L14">
        <f t="shared" si="4"/>
        <v>21.1796875</v>
      </c>
      <c r="M14">
        <f t="shared" si="5"/>
        <v>21.314453125</v>
      </c>
      <c r="N14">
        <f t="shared" si="6"/>
        <v>21.1953125</v>
      </c>
      <c r="O14">
        <f t="shared" si="7"/>
        <v>20.236328125</v>
      </c>
      <c r="P14">
        <f t="shared" si="8"/>
        <v>21.171875</v>
      </c>
    </row>
    <row r="15" spans="1:23" x14ac:dyDescent="0.25">
      <c r="A15">
        <v>48</v>
      </c>
      <c r="B15">
        <v>23357</v>
      </c>
      <c r="C15">
        <v>23678</v>
      </c>
      <c r="D15">
        <v>18553</v>
      </c>
      <c r="E15">
        <v>23661</v>
      </c>
      <c r="F15">
        <v>21211</v>
      </c>
      <c r="G15">
        <v>23754</v>
      </c>
      <c r="H15">
        <f t="shared" si="1"/>
        <v>20.547200520833332</v>
      </c>
      <c r="I15">
        <f t="shared" si="2"/>
        <v>23.142252604166668</v>
      </c>
      <c r="K15">
        <f t="shared" si="3"/>
        <v>22.8095703125</v>
      </c>
      <c r="L15">
        <f t="shared" si="4"/>
        <v>23.123046875</v>
      </c>
      <c r="M15">
        <f t="shared" si="5"/>
        <v>18.1181640625</v>
      </c>
      <c r="N15">
        <f t="shared" si="6"/>
        <v>23.1064453125</v>
      </c>
      <c r="O15">
        <f t="shared" si="7"/>
        <v>20.7138671875</v>
      </c>
      <c r="P15">
        <f t="shared" si="8"/>
        <v>23.197265625</v>
      </c>
    </row>
    <row r="16" spans="1:23" x14ac:dyDescent="0.25">
      <c r="A16">
        <v>52</v>
      </c>
      <c r="B16">
        <v>24980</v>
      </c>
      <c r="C16">
        <v>25838</v>
      </c>
      <c r="D16">
        <v>25798</v>
      </c>
      <c r="E16">
        <v>25755</v>
      </c>
      <c r="F16">
        <v>25411</v>
      </c>
      <c r="G16">
        <v>25754</v>
      </c>
      <c r="H16">
        <f t="shared" si="1"/>
        <v>24.801106770833332</v>
      </c>
      <c r="I16">
        <f t="shared" si="2"/>
        <v>25.178059895833332</v>
      </c>
      <c r="K16">
        <f t="shared" si="3"/>
        <v>24.39453125</v>
      </c>
      <c r="L16">
        <f t="shared" si="4"/>
        <v>25.232421875</v>
      </c>
      <c r="M16">
        <f t="shared" si="5"/>
        <v>25.193359375</v>
      </c>
      <c r="N16">
        <f t="shared" si="6"/>
        <v>25.1513671875</v>
      </c>
      <c r="O16">
        <f t="shared" si="7"/>
        <v>24.8154296875</v>
      </c>
      <c r="P16">
        <f t="shared" si="8"/>
        <v>25.150390625</v>
      </c>
    </row>
    <row r="17" spans="1:16" x14ac:dyDescent="0.25">
      <c r="A17">
        <v>56</v>
      </c>
      <c r="B17">
        <v>25763</v>
      </c>
      <c r="C17">
        <v>27877</v>
      </c>
      <c r="D17">
        <v>27730</v>
      </c>
      <c r="E17">
        <v>27896</v>
      </c>
      <c r="F17">
        <v>25284</v>
      </c>
      <c r="G17">
        <v>27874</v>
      </c>
      <c r="H17">
        <f t="shared" si="1"/>
        <v>25.6435546875</v>
      </c>
      <c r="I17">
        <f t="shared" si="2"/>
        <v>27.228841145833332</v>
      </c>
      <c r="K17">
        <f t="shared" si="3"/>
        <v>25.1591796875</v>
      </c>
      <c r="L17">
        <f t="shared" si="4"/>
        <v>27.2236328125</v>
      </c>
      <c r="M17">
        <f t="shared" si="5"/>
        <v>27.080078125</v>
      </c>
      <c r="N17">
        <f t="shared" si="6"/>
        <v>27.2421875</v>
      </c>
      <c r="O17">
        <f t="shared" si="7"/>
        <v>24.69140625</v>
      </c>
      <c r="P17">
        <f t="shared" si="8"/>
        <v>27.220703125</v>
      </c>
    </row>
    <row r="18" spans="1:16" x14ac:dyDescent="0.25">
      <c r="A18">
        <v>60</v>
      </c>
      <c r="B18">
        <v>29023</v>
      </c>
      <c r="C18">
        <v>29411</v>
      </c>
      <c r="D18">
        <v>29390</v>
      </c>
      <c r="E18">
        <v>29952</v>
      </c>
      <c r="F18">
        <v>29189</v>
      </c>
      <c r="G18">
        <v>29975</v>
      </c>
      <c r="H18">
        <f t="shared" si="1"/>
        <v>28.516276041666668</v>
      </c>
      <c r="I18">
        <f t="shared" si="2"/>
        <v>29.081380208333332</v>
      </c>
      <c r="K18">
        <f t="shared" si="3"/>
        <v>28.3427734375</v>
      </c>
      <c r="L18">
        <f t="shared" si="4"/>
        <v>28.7216796875</v>
      </c>
      <c r="M18">
        <f t="shared" si="5"/>
        <v>28.701171875</v>
      </c>
      <c r="N18">
        <f t="shared" si="6"/>
        <v>29.25</v>
      </c>
      <c r="O18">
        <f t="shared" si="7"/>
        <v>28.5048828125</v>
      </c>
      <c r="P18">
        <f t="shared" si="8"/>
        <v>29.2724609375</v>
      </c>
    </row>
    <row r="19" spans="1:16" x14ac:dyDescent="0.25">
      <c r="A19">
        <v>64</v>
      </c>
      <c r="B19">
        <v>31345</v>
      </c>
      <c r="C19">
        <v>31928</v>
      </c>
      <c r="D19">
        <v>27250</v>
      </c>
      <c r="E19">
        <v>31995</v>
      </c>
      <c r="F19">
        <v>31202</v>
      </c>
      <c r="G19">
        <v>32014</v>
      </c>
      <c r="H19">
        <f t="shared" si="1"/>
        <v>29.230794270833332</v>
      </c>
      <c r="I19">
        <f t="shared" si="2"/>
        <v>31.2294921875</v>
      </c>
      <c r="K19">
        <f t="shared" si="3"/>
        <v>30.6103515625</v>
      </c>
      <c r="L19">
        <f t="shared" si="4"/>
        <v>31.1796875</v>
      </c>
      <c r="M19">
        <f t="shared" si="5"/>
        <v>26.611328125</v>
      </c>
      <c r="N19">
        <f t="shared" si="6"/>
        <v>31.2451171875</v>
      </c>
      <c r="O19">
        <f t="shared" si="7"/>
        <v>30.470703125</v>
      </c>
      <c r="P19">
        <f t="shared" si="8"/>
        <v>31.263671875</v>
      </c>
    </row>
    <row r="20" spans="1:16" x14ac:dyDescent="0.25">
      <c r="A20">
        <v>68</v>
      </c>
      <c r="B20">
        <v>25829</v>
      </c>
      <c r="C20">
        <v>34010</v>
      </c>
      <c r="D20">
        <v>33468</v>
      </c>
      <c r="E20">
        <v>34023</v>
      </c>
      <c r="F20">
        <v>32970</v>
      </c>
      <c r="G20">
        <v>33971</v>
      </c>
      <c r="H20">
        <f t="shared" si="1"/>
        <v>30.034830729166668</v>
      </c>
      <c r="I20">
        <f t="shared" si="2"/>
        <v>33.204427083333336</v>
      </c>
      <c r="K20">
        <f t="shared" si="3"/>
        <v>25.2236328125</v>
      </c>
      <c r="L20">
        <f t="shared" si="4"/>
        <v>33.212890625</v>
      </c>
      <c r="M20">
        <f t="shared" si="5"/>
        <v>32.68359375</v>
      </c>
      <c r="N20">
        <f t="shared" si="6"/>
        <v>33.2255859375</v>
      </c>
      <c r="O20">
        <f t="shared" si="7"/>
        <v>32.197265625</v>
      </c>
      <c r="P20">
        <f t="shared" si="8"/>
        <v>33.1748046875</v>
      </c>
    </row>
    <row r="21" spans="1:16" x14ac:dyDescent="0.25">
      <c r="A21">
        <v>72</v>
      </c>
      <c r="B21">
        <v>35359</v>
      </c>
      <c r="C21">
        <v>36205</v>
      </c>
      <c r="D21">
        <v>35076</v>
      </c>
      <c r="E21">
        <v>36206</v>
      </c>
      <c r="F21">
        <v>35317</v>
      </c>
      <c r="G21">
        <v>36165</v>
      </c>
      <c r="H21">
        <f t="shared" si="1"/>
        <v>34.424479166666664</v>
      </c>
      <c r="I21">
        <f t="shared" si="2"/>
        <v>35.34375</v>
      </c>
      <c r="K21">
        <f t="shared" si="3"/>
        <v>34.5302734375</v>
      </c>
      <c r="L21">
        <f t="shared" si="4"/>
        <v>35.3564453125</v>
      </c>
      <c r="M21">
        <f t="shared" si="5"/>
        <v>34.25390625</v>
      </c>
      <c r="N21">
        <f t="shared" si="6"/>
        <v>35.357421875</v>
      </c>
      <c r="O21">
        <f t="shared" si="7"/>
        <v>34.4892578125</v>
      </c>
      <c r="P21">
        <f t="shared" si="8"/>
        <v>35.3173828125</v>
      </c>
    </row>
    <row r="22" spans="1:16" x14ac:dyDescent="0.25">
      <c r="A22">
        <v>76</v>
      </c>
      <c r="B22">
        <v>34893</v>
      </c>
      <c r="C22">
        <v>36812</v>
      </c>
      <c r="D22">
        <v>36183</v>
      </c>
      <c r="E22">
        <v>37908</v>
      </c>
      <c r="F22">
        <v>34705</v>
      </c>
      <c r="G22">
        <v>35890</v>
      </c>
      <c r="H22">
        <f t="shared" si="1"/>
        <v>34.433919270833336</v>
      </c>
      <c r="I22">
        <f t="shared" si="2"/>
        <v>36.005859375</v>
      </c>
      <c r="K22">
        <f t="shared" si="3"/>
        <v>34.0751953125</v>
      </c>
      <c r="L22">
        <f t="shared" si="4"/>
        <v>35.94921875</v>
      </c>
      <c r="M22">
        <f t="shared" si="5"/>
        <v>35.3349609375</v>
      </c>
      <c r="N22">
        <f t="shared" si="6"/>
        <v>37.01953125</v>
      </c>
      <c r="O22">
        <f t="shared" si="7"/>
        <v>33.8916015625</v>
      </c>
      <c r="P22">
        <f t="shared" si="8"/>
        <v>35.048828125</v>
      </c>
    </row>
    <row r="23" spans="1:16" x14ac:dyDescent="0.25">
      <c r="A23">
        <v>80</v>
      </c>
      <c r="B23">
        <v>37296</v>
      </c>
      <c r="C23">
        <v>39696</v>
      </c>
      <c r="D23">
        <v>36571</v>
      </c>
      <c r="E23">
        <v>37616</v>
      </c>
      <c r="F23">
        <v>38421</v>
      </c>
      <c r="G23">
        <v>40063</v>
      </c>
      <c r="H23">
        <f t="shared" si="1"/>
        <v>36.552083333333336</v>
      </c>
      <c r="I23">
        <f t="shared" si="2"/>
        <v>38.2080078125</v>
      </c>
      <c r="K23">
        <f t="shared" si="3"/>
        <v>36.421875</v>
      </c>
      <c r="L23">
        <f t="shared" si="4"/>
        <v>38.765625</v>
      </c>
      <c r="M23">
        <f t="shared" si="5"/>
        <v>35.7138671875</v>
      </c>
      <c r="N23">
        <f t="shared" si="6"/>
        <v>36.734375</v>
      </c>
      <c r="O23">
        <f t="shared" si="7"/>
        <v>37.5205078125</v>
      </c>
      <c r="P23">
        <f t="shared" si="8"/>
        <v>39.1240234375</v>
      </c>
    </row>
    <row r="24" spans="1:16" x14ac:dyDescent="0.25">
      <c r="A24">
        <v>84</v>
      </c>
      <c r="B24">
        <v>41190</v>
      </c>
      <c r="C24">
        <v>42184</v>
      </c>
      <c r="D24">
        <v>37485</v>
      </c>
      <c r="E24">
        <v>42231</v>
      </c>
      <c r="F24">
        <v>41031</v>
      </c>
      <c r="G24">
        <v>42238</v>
      </c>
      <c r="H24">
        <f t="shared" si="1"/>
        <v>38.966796875</v>
      </c>
      <c r="I24">
        <f t="shared" si="2"/>
        <v>41.228190104166664</v>
      </c>
      <c r="K24">
        <f t="shared" si="3"/>
        <v>40.224609375</v>
      </c>
      <c r="L24">
        <f t="shared" si="4"/>
        <v>41.1953125</v>
      </c>
      <c r="M24">
        <f t="shared" si="5"/>
        <v>36.6064453125</v>
      </c>
      <c r="N24">
        <f t="shared" si="6"/>
        <v>41.2412109375</v>
      </c>
      <c r="O24">
        <f t="shared" si="7"/>
        <v>40.0693359375</v>
      </c>
      <c r="P24">
        <f t="shared" si="8"/>
        <v>41.248046875</v>
      </c>
    </row>
    <row r="25" spans="1:16" x14ac:dyDescent="0.25">
      <c r="A25">
        <v>88</v>
      </c>
      <c r="B25">
        <v>43109</v>
      </c>
      <c r="C25">
        <v>44286</v>
      </c>
      <c r="D25">
        <v>39546</v>
      </c>
      <c r="E25">
        <v>44209</v>
      </c>
      <c r="F25">
        <v>42060</v>
      </c>
      <c r="G25">
        <v>44225</v>
      </c>
      <c r="H25">
        <f t="shared" si="1"/>
        <v>40.597330729166664</v>
      </c>
      <c r="I25">
        <f t="shared" si="2"/>
        <v>43.203125</v>
      </c>
      <c r="K25">
        <f t="shared" si="3"/>
        <v>42.0986328125</v>
      </c>
      <c r="L25">
        <f t="shared" si="4"/>
        <v>43.248046875</v>
      </c>
      <c r="M25">
        <f t="shared" si="5"/>
        <v>38.619140625</v>
      </c>
      <c r="N25">
        <f t="shared" si="6"/>
        <v>43.1728515625</v>
      </c>
      <c r="O25">
        <f t="shared" si="7"/>
        <v>41.07421875</v>
      </c>
      <c r="P25">
        <f t="shared" si="8"/>
        <v>43.1884765625</v>
      </c>
    </row>
    <row r="26" spans="1:16" x14ac:dyDescent="0.25">
      <c r="A26">
        <v>92</v>
      </c>
      <c r="B26">
        <v>44968</v>
      </c>
      <c r="C26">
        <v>46324</v>
      </c>
      <c r="D26">
        <v>43922</v>
      </c>
      <c r="E26">
        <v>46341</v>
      </c>
      <c r="F26">
        <v>43511</v>
      </c>
      <c r="G26">
        <v>46250</v>
      </c>
      <c r="H26">
        <f t="shared" si="1"/>
        <v>43.099283854166664</v>
      </c>
      <c r="I26">
        <f t="shared" si="2"/>
        <v>45.2197265625</v>
      </c>
      <c r="K26">
        <f t="shared" si="3"/>
        <v>43.9140625</v>
      </c>
      <c r="L26">
        <f t="shared" si="4"/>
        <v>45.23828125</v>
      </c>
      <c r="M26">
        <f t="shared" si="5"/>
        <v>42.892578125</v>
      </c>
      <c r="N26">
        <f t="shared" si="6"/>
        <v>45.2548828125</v>
      </c>
      <c r="O26">
        <f t="shared" si="7"/>
        <v>42.4912109375</v>
      </c>
      <c r="P26">
        <f t="shared" si="8"/>
        <v>45.166015625</v>
      </c>
    </row>
    <row r="27" spans="1:16" x14ac:dyDescent="0.25">
      <c r="A27">
        <v>96</v>
      </c>
      <c r="B27">
        <v>45189</v>
      </c>
      <c r="C27">
        <v>48161</v>
      </c>
      <c r="D27">
        <v>44139</v>
      </c>
      <c r="E27">
        <v>48334</v>
      </c>
      <c r="F27">
        <v>45294</v>
      </c>
      <c r="G27">
        <v>48320</v>
      </c>
      <c r="H27">
        <f t="shared" si="1"/>
        <v>43.822265625</v>
      </c>
      <c r="I27">
        <f t="shared" si="2"/>
        <v>47.140299479166664</v>
      </c>
      <c r="K27">
        <f t="shared" si="3"/>
        <v>44.1298828125</v>
      </c>
      <c r="L27">
        <f t="shared" si="4"/>
        <v>47.0322265625</v>
      </c>
      <c r="M27">
        <f t="shared" si="5"/>
        <v>43.1044921875</v>
      </c>
      <c r="N27">
        <f t="shared" si="6"/>
        <v>47.201171875</v>
      </c>
      <c r="O27">
        <f t="shared" si="7"/>
        <v>44.232421875</v>
      </c>
      <c r="P27">
        <f t="shared" si="8"/>
        <v>47.1875</v>
      </c>
    </row>
    <row r="28" spans="1:16" x14ac:dyDescent="0.25">
      <c r="A28">
        <v>100</v>
      </c>
      <c r="B28">
        <v>46729</v>
      </c>
      <c r="C28">
        <v>50093</v>
      </c>
      <c r="D28">
        <v>47228</v>
      </c>
      <c r="E28">
        <v>50325</v>
      </c>
      <c r="F28">
        <v>46118</v>
      </c>
      <c r="G28">
        <v>50294</v>
      </c>
      <c r="H28">
        <f t="shared" si="1"/>
        <v>45.597330729166664</v>
      </c>
      <c r="I28">
        <f t="shared" si="2"/>
        <v>49.059895833333336</v>
      </c>
      <c r="K28">
        <f t="shared" si="3"/>
        <v>45.6337890625</v>
      </c>
      <c r="L28">
        <f t="shared" si="4"/>
        <v>48.9189453125</v>
      </c>
      <c r="M28">
        <f t="shared" si="5"/>
        <v>46.12109375</v>
      </c>
      <c r="N28">
        <f t="shared" si="6"/>
        <v>49.1455078125</v>
      </c>
      <c r="O28">
        <f t="shared" si="7"/>
        <v>45.037109375</v>
      </c>
      <c r="P28">
        <f t="shared" si="8"/>
        <v>49.115234375</v>
      </c>
    </row>
    <row r="29" spans="1:16" x14ac:dyDescent="0.25">
      <c r="A29">
        <v>104</v>
      </c>
      <c r="B29">
        <v>48030</v>
      </c>
      <c r="C29">
        <v>52147</v>
      </c>
      <c r="D29">
        <v>45927</v>
      </c>
      <c r="E29">
        <v>52443</v>
      </c>
      <c r="F29">
        <v>46688</v>
      </c>
      <c r="G29">
        <v>52387</v>
      </c>
      <c r="H29">
        <f t="shared" si="1"/>
        <v>45.782877604166664</v>
      </c>
      <c r="I29">
        <f t="shared" si="2"/>
        <v>51.099283854166664</v>
      </c>
      <c r="K29">
        <f t="shared" si="3"/>
        <v>46.904296875</v>
      </c>
      <c r="L29">
        <f t="shared" si="4"/>
        <v>50.9248046875</v>
      </c>
      <c r="M29">
        <f t="shared" si="5"/>
        <v>44.8505859375</v>
      </c>
      <c r="N29">
        <f t="shared" si="6"/>
        <v>51.2138671875</v>
      </c>
      <c r="O29">
        <f t="shared" si="7"/>
        <v>45.59375</v>
      </c>
      <c r="P29">
        <f t="shared" si="8"/>
        <v>51.1591796875</v>
      </c>
    </row>
    <row r="30" spans="1:16" x14ac:dyDescent="0.25">
      <c r="A30">
        <v>108</v>
      </c>
      <c r="B30">
        <v>38131</v>
      </c>
      <c r="C30">
        <v>53752</v>
      </c>
      <c r="D30">
        <v>44693</v>
      </c>
      <c r="E30">
        <v>53961</v>
      </c>
      <c r="F30">
        <v>48557</v>
      </c>
      <c r="G30">
        <v>54423</v>
      </c>
      <c r="H30">
        <f t="shared" si="1"/>
        <v>42.767252604166664</v>
      </c>
      <c r="I30">
        <f t="shared" si="2"/>
        <v>52.778645833333336</v>
      </c>
      <c r="K30">
        <f t="shared" si="3"/>
        <v>37.2373046875</v>
      </c>
      <c r="L30">
        <f t="shared" si="4"/>
        <v>52.4921875</v>
      </c>
      <c r="M30">
        <f t="shared" si="5"/>
        <v>43.6455078125</v>
      </c>
      <c r="N30">
        <f t="shared" si="6"/>
        <v>52.6962890625</v>
      </c>
      <c r="O30">
        <f t="shared" si="7"/>
        <v>47.4189453125</v>
      </c>
      <c r="P30">
        <f t="shared" si="8"/>
        <v>53.1474609375</v>
      </c>
    </row>
    <row r="31" spans="1:16" x14ac:dyDescent="0.25">
      <c r="A31">
        <v>112</v>
      </c>
      <c r="B31">
        <v>48249</v>
      </c>
      <c r="C31">
        <v>54951</v>
      </c>
      <c r="D31">
        <v>45586</v>
      </c>
      <c r="E31">
        <v>55937</v>
      </c>
      <c r="F31">
        <v>49867</v>
      </c>
      <c r="G31">
        <v>56317</v>
      </c>
      <c r="H31">
        <f t="shared" si="1"/>
        <v>46.777994791666664</v>
      </c>
      <c r="I31">
        <f t="shared" si="2"/>
        <v>54.4287109375</v>
      </c>
      <c r="K31">
        <f t="shared" si="3"/>
        <v>47.1181640625</v>
      </c>
      <c r="L31">
        <f t="shared" si="4"/>
        <v>53.6630859375</v>
      </c>
      <c r="M31">
        <f t="shared" si="5"/>
        <v>44.517578125</v>
      </c>
      <c r="N31">
        <f t="shared" si="6"/>
        <v>54.6259765625</v>
      </c>
      <c r="O31">
        <f t="shared" si="7"/>
        <v>48.6982421875</v>
      </c>
      <c r="P31">
        <f t="shared" si="8"/>
        <v>54.9970703125</v>
      </c>
    </row>
    <row r="32" spans="1:16" x14ac:dyDescent="0.25">
      <c r="A32">
        <v>116</v>
      </c>
      <c r="B32">
        <v>51966</v>
      </c>
      <c r="C32">
        <v>58566</v>
      </c>
      <c r="D32">
        <v>39241</v>
      </c>
      <c r="E32">
        <v>57935</v>
      </c>
      <c r="F32">
        <v>48725</v>
      </c>
      <c r="G32">
        <v>58238</v>
      </c>
      <c r="H32">
        <f t="shared" si="1"/>
        <v>45.55078125</v>
      </c>
      <c r="I32">
        <f t="shared" si="2"/>
        <v>56.881184895833336</v>
      </c>
      <c r="K32">
        <f t="shared" si="3"/>
        <v>50.748046875</v>
      </c>
      <c r="L32">
        <f t="shared" si="4"/>
        <v>57.193359375</v>
      </c>
      <c r="M32">
        <f t="shared" si="5"/>
        <v>38.3212890625</v>
      </c>
      <c r="N32">
        <f t="shared" si="6"/>
        <v>56.5771484375</v>
      </c>
      <c r="O32">
        <f t="shared" si="7"/>
        <v>47.5830078125</v>
      </c>
      <c r="P32">
        <f t="shared" si="8"/>
        <v>56.873046875</v>
      </c>
    </row>
    <row r="33" spans="1:16" x14ac:dyDescent="0.25">
      <c r="A33">
        <v>120</v>
      </c>
      <c r="B33">
        <v>51880</v>
      </c>
      <c r="C33">
        <v>59467</v>
      </c>
      <c r="D33">
        <v>36846</v>
      </c>
      <c r="E33">
        <v>59673</v>
      </c>
      <c r="F33">
        <v>51877</v>
      </c>
      <c r="G33">
        <v>60406</v>
      </c>
      <c r="H33">
        <f t="shared" si="1"/>
        <v>45.769205729166664</v>
      </c>
      <c r="I33">
        <f t="shared" si="2"/>
        <v>58.445963541666664</v>
      </c>
      <c r="K33">
        <f t="shared" si="3"/>
        <v>50.6640625</v>
      </c>
      <c r="L33">
        <f t="shared" si="4"/>
        <v>58.0732421875</v>
      </c>
      <c r="M33">
        <f t="shared" si="5"/>
        <v>35.982421875</v>
      </c>
      <c r="N33">
        <f t="shared" si="6"/>
        <v>58.2744140625</v>
      </c>
      <c r="O33">
        <f t="shared" si="7"/>
        <v>50.6611328125</v>
      </c>
      <c r="P33">
        <f t="shared" si="8"/>
        <v>58.990234375</v>
      </c>
    </row>
    <row r="34" spans="1:16" x14ac:dyDescent="0.25">
      <c r="A34">
        <v>124</v>
      </c>
      <c r="B34">
        <v>52800</v>
      </c>
      <c r="C34">
        <v>61652</v>
      </c>
      <c r="D34">
        <v>42648</v>
      </c>
      <c r="E34">
        <v>60785</v>
      </c>
      <c r="F34">
        <v>48294</v>
      </c>
      <c r="G34">
        <v>61315</v>
      </c>
      <c r="H34">
        <f t="shared" si="1"/>
        <v>46.791015625</v>
      </c>
      <c r="I34">
        <f t="shared" si="2"/>
        <v>59.815104166666664</v>
      </c>
      <c r="K34">
        <f t="shared" si="3"/>
        <v>51.5625</v>
      </c>
      <c r="L34">
        <f t="shared" si="4"/>
        <v>60.20703125</v>
      </c>
      <c r="M34">
        <f t="shared" si="5"/>
        <v>41.6484375</v>
      </c>
      <c r="N34">
        <f t="shared" si="6"/>
        <v>59.3603515625</v>
      </c>
      <c r="O34">
        <f t="shared" si="7"/>
        <v>47.162109375</v>
      </c>
      <c r="P34">
        <f t="shared" si="8"/>
        <v>59.8779296875</v>
      </c>
    </row>
    <row r="35" spans="1:16" x14ac:dyDescent="0.25">
      <c r="A35">
        <v>128</v>
      </c>
      <c r="B35">
        <v>49011</v>
      </c>
      <c r="C35">
        <v>56764</v>
      </c>
      <c r="D35">
        <v>50279</v>
      </c>
      <c r="E35">
        <v>59339</v>
      </c>
      <c r="F35">
        <v>42820</v>
      </c>
      <c r="G35">
        <v>55235</v>
      </c>
      <c r="H35">
        <f t="shared" si="1"/>
        <v>46.259765625</v>
      </c>
      <c r="I35">
        <f t="shared" si="2"/>
        <v>55.774088541666664</v>
      </c>
      <c r="K35">
        <f t="shared" si="3"/>
        <v>47.8623046875</v>
      </c>
      <c r="L35">
        <f t="shared" si="4"/>
        <v>55.43359375</v>
      </c>
      <c r="M35">
        <f t="shared" si="5"/>
        <v>49.1005859375</v>
      </c>
      <c r="N35">
        <f t="shared" si="6"/>
        <v>57.9482421875</v>
      </c>
      <c r="O35">
        <f t="shared" si="7"/>
        <v>41.81640625</v>
      </c>
      <c r="P35">
        <f t="shared" si="8"/>
        <v>53.9404296875</v>
      </c>
    </row>
    <row r="36" spans="1:16" x14ac:dyDescent="0.25">
      <c r="A36">
        <v>132</v>
      </c>
      <c r="B36">
        <v>49642</v>
      </c>
      <c r="C36">
        <v>57032</v>
      </c>
      <c r="D36">
        <v>46205</v>
      </c>
      <c r="E36">
        <v>54789</v>
      </c>
      <c r="F36">
        <v>43925</v>
      </c>
      <c r="G36">
        <v>57348</v>
      </c>
      <c r="H36">
        <f t="shared" si="1"/>
        <v>45.498697916666664</v>
      </c>
      <c r="I36">
        <f t="shared" si="2"/>
        <v>55.068033854166664</v>
      </c>
      <c r="K36">
        <f t="shared" si="3"/>
        <v>48.478515625</v>
      </c>
      <c r="L36">
        <f t="shared" si="4"/>
        <v>55.6953125</v>
      </c>
      <c r="M36">
        <f t="shared" si="5"/>
        <v>45.1220703125</v>
      </c>
      <c r="N36">
        <f t="shared" si="6"/>
        <v>53.5048828125</v>
      </c>
      <c r="O36">
        <f t="shared" si="7"/>
        <v>42.8955078125</v>
      </c>
      <c r="P36">
        <f t="shared" si="8"/>
        <v>56.00390625</v>
      </c>
    </row>
    <row r="37" spans="1:16" x14ac:dyDescent="0.25">
      <c r="A37">
        <v>136</v>
      </c>
      <c r="B37">
        <v>47402</v>
      </c>
      <c r="C37">
        <v>59746</v>
      </c>
      <c r="D37">
        <v>45155</v>
      </c>
      <c r="E37">
        <v>59461</v>
      </c>
      <c r="F37">
        <v>37682</v>
      </c>
      <c r="G37">
        <v>60155</v>
      </c>
      <c r="H37">
        <f t="shared" si="1"/>
        <v>42.3955078125</v>
      </c>
      <c r="I37">
        <f t="shared" si="2"/>
        <v>58.386067708333336</v>
      </c>
      <c r="K37">
        <f t="shared" si="3"/>
        <v>46.291015625</v>
      </c>
      <c r="L37">
        <f t="shared" si="4"/>
        <v>58.345703125</v>
      </c>
      <c r="M37">
        <f t="shared" si="5"/>
        <v>44.0966796875</v>
      </c>
      <c r="N37">
        <f t="shared" si="6"/>
        <v>58.0673828125</v>
      </c>
      <c r="O37">
        <f t="shared" si="7"/>
        <v>36.798828125</v>
      </c>
      <c r="P37">
        <f t="shared" si="8"/>
        <v>58.7451171875</v>
      </c>
    </row>
    <row r="38" spans="1:16" x14ac:dyDescent="0.25">
      <c r="A38">
        <v>140</v>
      </c>
      <c r="B38">
        <v>51470</v>
      </c>
      <c r="C38">
        <v>59646</v>
      </c>
      <c r="D38">
        <v>45505</v>
      </c>
      <c r="E38">
        <v>59825</v>
      </c>
      <c r="F38">
        <v>40263</v>
      </c>
      <c r="G38">
        <v>60329</v>
      </c>
      <c r="H38">
        <f t="shared" si="1"/>
        <v>44.673828125</v>
      </c>
      <c r="I38">
        <f t="shared" si="2"/>
        <v>58.528645833333336</v>
      </c>
      <c r="K38">
        <f t="shared" si="3"/>
        <v>50.263671875</v>
      </c>
      <c r="L38">
        <f t="shared" si="4"/>
        <v>58.248046875</v>
      </c>
      <c r="M38">
        <f t="shared" si="5"/>
        <v>44.4384765625</v>
      </c>
      <c r="N38">
        <f t="shared" si="6"/>
        <v>58.4228515625</v>
      </c>
      <c r="O38">
        <f t="shared" si="7"/>
        <v>39.3193359375</v>
      </c>
      <c r="P38">
        <f t="shared" si="8"/>
        <v>58.9150390625</v>
      </c>
    </row>
    <row r="39" spans="1:16" x14ac:dyDescent="0.25">
      <c r="A39">
        <v>144</v>
      </c>
      <c r="B39">
        <v>47532</v>
      </c>
      <c r="C39">
        <v>59848</v>
      </c>
      <c r="D39">
        <v>39379</v>
      </c>
      <c r="E39">
        <v>58579</v>
      </c>
      <c r="F39">
        <v>44654</v>
      </c>
      <c r="G39">
        <v>60239</v>
      </c>
      <c r="H39">
        <f t="shared" si="1"/>
        <v>42.8271484375</v>
      </c>
      <c r="I39">
        <f t="shared" si="2"/>
        <v>58.159505208333336</v>
      </c>
      <c r="K39">
        <f t="shared" si="3"/>
        <v>46.41796875</v>
      </c>
      <c r="L39">
        <f t="shared" si="4"/>
        <v>58.4453125</v>
      </c>
      <c r="M39">
        <f t="shared" si="5"/>
        <v>38.4560546875</v>
      </c>
      <c r="N39">
        <f t="shared" si="6"/>
        <v>57.2060546875</v>
      </c>
      <c r="O39">
        <f t="shared" si="7"/>
        <v>43.607421875</v>
      </c>
      <c r="P39">
        <f t="shared" si="8"/>
        <v>58.8271484375</v>
      </c>
    </row>
    <row r="40" spans="1:16" x14ac:dyDescent="0.25">
      <c r="A40">
        <v>148</v>
      </c>
      <c r="B40">
        <v>50204</v>
      </c>
      <c r="C40">
        <v>59761</v>
      </c>
      <c r="D40">
        <v>48203</v>
      </c>
      <c r="E40">
        <v>59483</v>
      </c>
      <c r="F40">
        <v>44639</v>
      </c>
      <c r="G40">
        <v>60242</v>
      </c>
      <c r="H40">
        <f t="shared" si="1"/>
        <v>46.564453125</v>
      </c>
      <c r="I40">
        <f t="shared" si="2"/>
        <v>58.426432291666664</v>
      </c>
      <c r="K40">
        <f t="shared" si="3"/>
        <v>49.02734375</v>
      </c>
      <c r="L40">
        <f t="shared" si="4"/>
        <v>58.3603515625</v>
      </c>
      <c r="M40">
        <f t="shared" si="5"/>
        <v>47.0732421875</v>
      </c>
      <c r="N40">
        <f t="shared" si="6"/>
        <v>58.0888671875</v>
      </c>
      <c r="O40">
        <f t="shared" si="7"/>
        <v>43.5927734375</v>
      </c>
      <c r="P40">
        <f t="shared" si="8"/>
        <v>58.830078125</v>
      </c>
    </row>
    <row r="41" spans="1:16" x14ac:dyDescent="0.25">
      <c r="A41">
        <v>152</v>
      </c>
      <c r="B41">
        <v>41750</v>
      </c>
      <c r="C41">
        <v>59066</v>
      </c>
      <c r="D41">
        <v>41844</v>
      </c>
      <c r="E41">
        <v>59702</v>
      </c>
      <c r="F41">
        <v>46736</v>
      </c>
      <c r="G41">
        <v>59918</v>
      </c>
      <c r="H41">
        <f t="shared" si="1"/>
        <v>42.425130208333336</v>
      </c>
      <c r="I41">
        <f t="shared" si="2"/>
        <v>58.166015625</v>
      </c>
      <c r="K41">
        <f t="shared" si="3"/>
        <v>40.771484375</v>
      </c>
      <c r="L41">
        <f t="shared" si="4"/>
        <v>57.681640625</v>
      </c>
      <c r="M41">
        <f t="shared" si="5"/>
        <v>40.86328125</v>
      </c>
      <c r="N41">
        <f t="shared" si="6"/>
        <v>58.302734375</v>
      </c>
      <c r="O41">
        <f t="shared" si="7"/>
        <v>45.640625</v>
      </c>
      <c r="P41">
        <f t="shared" si="8"/>
        <v>58.513671875</v>
      </c>
    </row>
    <row r="42" spans="1:16" x14ac:dyDescent="0.25">
      <c r="A42">
        <v>156</v>
      </c>
      <c r="B42">
        <v>49076</v>
      </c>
      <c r="C42">
        <v>58104</v>
      </c>
      <c r="D42">
        <v>45551</v>
      </c>
      <c r="E42">
        <v>59299</v>
      </c>
      <c r="F42">
        <v>38241</v>
      </c>
      <c r="G42">
        <v>58331</v>
      </c>
      <c r="H42">
        <f t="shared" si="1"/>
        <v>43.251302083333336</v>
      </c>
      <c r="I42">
        <f t="shared" si="2"/>
        <v>57.205078125</v>
      </c>
      <c r="K42">
        <f t="shared" si="3"/>
        <v>47.92578125</v>
      </c>
      <c r="L42">
        <f t="shared" si="4"/>
        <v>56.7421875</v>
      </c>
      <c r="M42">
        <f t="shared" si="5"/>
        <v>44.4833984375</v>
      </c>
      <c r="N42">
        <f t="shared" si="6"/>
        <v>57.9091796875</v>
      </c>
      <c r="O42">
        <f t="shared" si="7"/>
        <v>37.3447265625</v>
      </c>
      <c r="P42">
        <f t="shared" si="8"/>
        <v>56.9638671875</v>
      </c>
    </row>
    <row r="43" spans="1:16" x14ac:dyDescent="0.25">
      <c r="A43">
        <v>160</v>
      </c>
      <c r="B43">
        <v>49489</v>
      </c>
      <c r="C43">
        <v>56344</v>
      </c>
      <c r="D43">
        <v>48368</v>
      </c>
      <c r="E43">
        <v>56876</v>
      </c>
      <c r="F43">
        <v>47033</v>
      </c>
      <c r="G43">
        <v>56582</v>
      </c>
      <c r="H43">
        <f t="shared" si="1"/>
        <v>47.164713541666664</v>
      </c>
      <c r="I43">
        <f t="shared" si="2"/>
        <v>55.274088541666664</v>
      </c>
      <c r="K43">
        <f t="shared" si="3"/>
        <v>48.3291015625</v>
      </c>
      <c r="L43">
        <f t="shared" si="4"/>
        <v>55.0234375</v>
      </c>
      <c r="M43">
        <f t="shared" si="5"/>
        <v>47.234375</v>
      </c>
      <c r="N43">
        <f t="shared" si="6"/>
        <v>55.54296875</v>
      </c>
      <c r="O43">
        <f t="shared" si="7"/>
        <v>45.9306640625</v>
      </c>
      <c r="P43">
        <f t="shared" si="8"/>
        <v>55.255859375</v>
      </c>
    </row>
    <row r="44" spans="1:16" x14ac:dyDescent="0.25">
      <c r="A44">
        <v>164</v>
      </c>
      <c r="B44">
        <v>42136</v>
      </c>
      <c r="C44">
        <v>52952</v>
      </c>
      <c r="D44">
        <v>47637</v>
      </c>
      <c r="E44">
        <v>54673</v>
      </c>
      <c r="F44">
        <v>42068</v>
      </c>
      <c r="G44">
        <v>54143</v>
      </c>
      <c r="H44">
        <f t="shared" si="1"/>
        <v>42.9169921875</v>
      </c>
      <c r="I44">
        <f t="shared" si="2"/>
        <v>52.658854166666664</v>
      </c>
      <c r="K44">
        <f t="shared" si="3"/>
        <v>41.1484375</v>
      </c>
      <c r="L44">
        <f t="shared" si="4"/>
        <v>51.7109375</v>
      </c>
      <c r="M44">
        <f t="shared" si="5"/>
        <v>46.5205078125</v>
      </c>
      <c r="N44">
        <f t="shared" si="6"/>
        <v>53.3916015625</v>
      </c>
      <c r="O44">
        <f t="shared" si="7"/>
        <v>41.08203125</v>
      </c>
      <c r="P44">
        <f t="shared" si="8"/>
        <v>52.8740234375</v>
      </c>
    </row>
    <row r="45" spans="1:16" x14ac:dyDescent="0.25">
      <c r="A45">
        <v>168</v>
      </c>
      <c r="B45">
        <v>47058</v>
      </c>
      <c r="C45">
        <v>53055</v>
      </c>
      <c r="D45">
        <v>37066</v>
      </c>
      <c r="E45">
        <v>52877</v>
      </c>
      <c r="F45">
        <v>46556</v>
      </c>
      <c r="G45">
        <v>52508</v>
      </c>
      <c r="H45">
        <f t="shared" si="1"/>
        <v>42.5390625</v>
      </c>
      <c r="I45">
        <f t="shared" si="2"/>
        <v>51.575520833333336</v>
      </c>
      <c r="K45">
        <f t="shared" si="3"/>
        <v>45.955078125</v>
      </c>
      <c r="L45">
        <f t="shared" si="4"/>
        <v>51.8115234375</v>
      </c>
      <c r="M45">
        <f t="shared" si="5"/>
        <v>36.197265625</v>
      </c>
      <c r="N45">
        <f t="shared" si="6"/>
        <v>51.6376953125</v>
      </c>
      <c r="O45">
        <f t="shared" si="7"/>
        <v>45.46484375</v>
      </c>
      <c r="P45">
        <f t="shared" si="8"/>
        <v>51.27734375</v>
      </c>
    </row>
    <row r="46" spans="1:16" x14ac:dyDescent="0.25">
      <c r="A46">
        <v>172</v>
      </c>
      <c r="B46">
        <v>44570</v>
      </c>
      <c r="C46">
        <v>50841</v>
      </c>
      <c r="D46">
        <v>47031</v>
      </c>
      <c r="E46">
        <v>51554</v>
      </c>
      <c r="F46">
        <v>45189</v>
      </c>
      <c r="G46">
        <v>50722</v>
      </c>
      <c r="H46">
        <f t="shared" si="1"/>
        <v>44.527994791666664</v>
      </c>
      <c r="I46">
        <f t="shared" si="2"/>
        <v>49.8427734375</v>
      </c>
      <c r="K46">
        <f t="shared" si="3"/>
        <v>43.525390625</v>
      </c>
      <c r="L46">
        <f t="shared" si="4"/>
        <v>49.6494140625</v>
      </c>
      <c r="M46">
        <f t="shared" si="5"/>
        <v>45.9287109375</v>
      </c>
      <c r="N46">
        <f t="shared" si="6"/>
        <v>50.345703125</v>
      </c>
      <c r="O46">
        <f t="shared" si="7"/>
        <v>44.1298828125</v>
      </c>
      <c r="P46">
        <f t="shared" si="8"/>
        <v>49.533203125</v>
      </c>
    </row>
    <row r="47" spans="1:16" x14ac:dyDescent="0.25">
      <c r="A47">
        <v>176</v>
      </c>
      <c r="B47">
        <v>46499</v>
      </c>
      <c r="C47">
        <v>49386</v>
      </c>
      <c r="D47">
        <v>41818</v>
      </c>
      <c r="E47">
        <v>49269</v>
      </c>
      <c r="F47">
        <v>44797</v>
      </c>
      <c r="G47">
        <v>48940</v>
      </c>
      <c r="H47">
        <f t="shared" si="1"/>
        <v>43.331380208333336</v>
      </c>
      <c r="I47">
        <f t="shared" si="2"/>
        <v>48.045247395833336</v>
      </c>
      <c r="K47">
        <f t="shared" si="3"/>
        <v>45.4091796875</v>
      </c>
      <c r="L47">
        <f t="shared" si="4"/>
        <v>48.228515625</v>
      </c>
      <c r="M47">
        <f t="shared" si="5"/>
        <v>40.837890625</v>
      </c>
      <c r="N47">
        <f t="shared" si="6"/>
        <v>48.1142578125</v>
      </c>
      <c r="O47">
        <f t="shared" si="7"/>
        <v>43.7470703125</v>
      </c>
      <c r="P47">
        <f t="shared" si="8"/>
        <v>47.79296875</v>
      </c>
    </row>
    <row r="48" spans="1:16" x14ac:dyDescent="0.25">
      <c r="A48">
        <v>180</v>
      </c>
      <c r="B48">
        <v>40695</v>
      </c>
      <c r="C48">
        <v>46395</v>
      </c>
      <c r="D48">
        <v>43007</v>
      </c>
      <c r="E48">
        <v>46886</v>
      </c>
      <c r="F48">
        <v>35513</v>
      </c>
      <c r="G48">
        <v>45856</v>
      </c>
      <c r="H48">
        <f t="shared" si="1"/>
        <v>38.806966145833336</v>
      </c>
      <c r="I48">
        <f t="shared" si="2"/>
        <v>45.2919921875</v>
      </c>
      <c r="K48">
        <f t="shared" si="3"/>
        <v>39.7412109375</v>
      </c>
      <c r="L48">
        <f t="shared" si="4"/>
        <v>45.3076171875</v>
      </c>
      <c r="M48">
        <f t="shared" si="5"/>
        <v>41.9990234375</v>
      </c>
      <c r="N48">
        <f t="shared" si="6"/>
        <v>45.787109375</v>
      </c>
      <c r="O48">
        <f t="shared" si="7"/>
        <v>34.6806640625</v>
      </c>
      <c r="P48">
        <f t="shared" si="8"/>
        <v>44.78125</v>
      </c>
    </row>
    <row r="49" spans="1:16" x14ac:dyDescent="0.25">
      <c r="A49">
        <v>184</v>
      </c>
      <c r="B49">
        <v>38772</v>
      </c>
      <c r="C49">
        <v>43912</v>
      </c>
      <c r="D49">
        <v>41110</v>
      </c>
      <c r="E49">
        <v>44117</v>
      </c>
      <c r="F49">
        <v>41109</v>
      </c>
      <c r="G49">
        <v>44416</v>
      </c>
      <c r="H49">
        <f t="shared" si="1"/>
        <v>39.385091145833336</v>
      </c>
      <c r="I49">
        <f t="shared" si="2"/>
        <v>43.113606770833336</v>
      </c>
      <c r="K49">
        <f t="shared" si="3"/>
        <v>37.86328125</v>
      </c>
      <c r="L49">
        <f t="shared" si="4"/>
        <v>42.8828125</v>
      </c>
      <c r="M49">
        <f t="shared" si="5"/>
        <v>40.146484375</v>
      </c>
      <c r="N49">
        <f t="shared" si="6"/>
        <v>43.0830078125</v>
      </c>
      <c r="O49">
        <f t="shared" si="7"/>
        <v>40.1455078125</v>
      </c>
      <c r="P49">
        <f t="shared" si="8"/>
        <v>43.375</v>
      </c>
    </row>
    <row r="50" spans="1:16" x14ac:dyDescent="0.25">
      <c r="A50">
        <v>188</v>
      </c>
      <c r="B50">
        <v>41416</v>
      </c>
      <c r="C50">
        <v>43216</v>
      </c>
      <c r="D50">
        <v>41751</v>
      </c>
      <c r="E50">
        <v>42941</v>
      </c>
      <c r="F50">
        <v>41312</v>
      </c>
      <c r="G50">
        <v>43222</v>
      </c>
      <c r="H50">
        <f t="shared" si="1"/>
        <v>40.5205078125</v>
      </c>
      <c r="I50">
        <f t="shared" si="2"/>
        <v>42.115559895833336</v>
      </c>
      <c r="K50">
        <f t="shared" si="3"/>
        <v>40.4453125</v>
      </c>
      <c r="L50">
        <f t="shared" si="4"/>
        <v>42.203125</v>
      </c>
      <c r="M50">
        <f t="shared" si="5"/>
        <v>40.7724609375</v>
      </c>
      <c r="N50">
        <f t="shared" si="6"/>
        <v>41.9345703125</v>
      </c>
      <c r="O50">
        <f t="shared" si="7"/>
        <v>40.34375</v>
      </c>
      <c r="P50">
        <f t="shared" si="8"/>
        <v>42.208984375</v>
      </c>
    </row>
    <row r="51" spans="1:16" x14ac:dyDescent="0.25">
      <c r="A51">
        <v>192</v>
      </c>
      <c r="B51">
        <v>40141</v>
      </c>
      <c r="C51">
        <v>41094</v>
      </c>
      <c r="D51">
        <v>40582</v>
      </c>
      <c r="E51">
        <v>41414</v>
      </c>
      <c r="F51">
        <v>40460</v>
      </c>
      <c r="G51">
        <v>41312</v>
      </c>
      <c r="H51">
        <f t="shared" si="1"/>
        <v>39.447591145833336</v>
      </c>
      <c r="I51">
        <f t="shared" si="2"/>
        <v>40.305989583333336</v>
      </c>
      <c r="K51">
        <f t="shared" si="3"/>
        <v>39.2001953125</v>
      </c>
      <c r="L51">
        <f t="shared" si="4"/>
        <v>40.130859375</v>
      </c>
      <c r="M51">
        <f t="shared" si="5"/>
        <v>39.630859375</v>
      </c>
      <c r="N51">
        <f t="shared" si="6"/>
        <v>40.443359375</v>
      </c>
      <c r="O51">
        <f t="shared" si="7"/>
        <v>39.51171875</v>
      </c>
      <c r="P51">
        <f t="shared" si="8"/>
        <v>40.34375</v>
      </c>
    </row>
    <row r="52" spans="1:16" x14ac:dyDescent="0.25">
      <c r="A52">
        <v>196</v>
      </c>
      <c r="B52">
        <v>38068</v>
      </c>
      <c r="C52">
        <v>38864</v>
      </c>
      <c r="D52">
        <v>38013</v>
      </c>
      <c r="E52">
        <v>39109</v>
      </c>
      <c r="F52">
        <v>38188</v>
      </c>
      <c r="G52">
        <v>39212</v>
      </c>
      <c r="H52">
        <f t="shared" si="1"/>
        <v>37.196940104166664</v>
      </c>
      <c r="I52">
        <f t="shared" si="2"/>
        <v>38.146158854166664</v>
      </c>
      <c r="K52">
        <f t="shared" si="3"/>
        <v>37.17578125</v>
      </c>
      <c r="L52">
        <f t="shared" si="4"/>
        <v>37.953125</v>
      </c>
      <c r="M52">
        <f t="shared" si="5"/>
        <v>37.1220703125</v>
      </c>
      <c r="N52">
        <f t="shared" si="6"/>
        <v>38.1923828125</v>
      </c>
      <c r="O52">
        <f t="shared" si="7"/>
        <v>37.29296875</v>
      </c>
      <c r="P52">
        <f t="shared" si="8"/>
        <v>38.29296875</v>
      </c>
    </row>
    <row r="53" spans="1:16" x14ac:dyDescent="0.25">
      <c r="A53">
        <v>200</v>
      </c>
      <c r="B53">
        <v>36554</v>
      </c>
      <c r="C53">
        <v>37163</v>
      </c>
      <c r="D53">
        <v>33408</v>
      </c>
      <c r="E53">
        <v>37176</v>
      </c>
      <c r="F53">
        <v>36168</v>
      </c>
      <c r="G53">
        <v>37135</v>
      </c>
      <c r="H53">
        <f t="shared" si="1"/>
        <v>34.547526041666664</v>
      </c>
      <c r="I53">
        <f t="shared" si="2"/>
        <v>36.287109375</v>
      </c>
      <c r="K53">
        <f t="shared" si="3"/>
        <v>35.697265625</v>
      </c>
      <c r="L53">
        <f t="shared" si="4"/>
        <v>36.2919921875</v>
      </c>
      <c r="M53">
        <f t="shared" si="5"/>
        <v>32.625</v>
      </c>
      <c r="N53">
        <f t="shared" si="6"/>
        <v>36.3046875</v>
      </c>
      <c r="O53">
        <f t="shared" si="7"/>
        <v>35.3203125</v>
      </c>
      <c r="P53">
        <f t="shared" si="8"/>
        <v>36.2646484375</v>
      </c>
    </row>
    <row r="54" spans="1:16" x14ac:dyDescent="0.25">
      <c r="A54">
        <v>204</v>
      </c>
      <c r="B54">
        <v>34409</v>
      </c>
      <c r="C54">
        <v>34981</v>
      </c>
      <c r="D54">
        <v>33674</v>
      </c>
      <c r="E54">
        <v>35073</v>
      </c>
      <c r="F54">
        <v>34341</v>
      </c>
      <c r="G54">
        <v>35348</v>
      </c>
      <c r="H54">
        <f t="shared" si="1"/>
        <v>33.341145833333336</v>
      </c>
      <c r="I54">
        <f t="shared" si="2"/>
        <v>34.310546875</v>
      </c>
      <c r="K54">
        <f t="shared" si="3"/>
        <v>33.6025390625</v>
      </c>
      <c r="L54">
        <f t="shared" si="4"/>
        <v>34.1611328125</v>
      </c>
      <c r="M54">
        <f t="shared" si="5"/>
        <v>32.884765625</v>
      </c>
      <c r="N54">
        <f t="shared" si="6"/>
        <v>34.2509765625</v>
      </c>
      <c r="O54">
        <f t="shared" si="7"/>
        <v>33.5361328125</v>
      </c>
      <c r="P54">
        <f t="shared" si="8"/>
        <v>34.51953125</v>
      </c>
    </row>
    <row r="55" spans="1:16" x14ac:dyDescent="0.25">
      <c r="A55">
        <v>208</v>
      </c>
      <c r="B55">
        <v>33138</v>
      </c>
      <c r="C55">
        <v>33779</v>
      </c>
      <c r="D55">
        <v>33158</v>
      </c>
      <c r="E55">
        <v>33817</v>
      </c>
      <c r="F55">
        <v>33148</v>
      </c>
      <c r="G55">
        <v>33595</v>
      </c>
      <c r="H55">
        <f t="shared" si="1"/>
        <v>32.37109375</v>
      </c>
      <c r="I55">
        <f t="shared" si="2"/>
        <v>32.939778645833336</v>
      </c>
      <c r="K55">
        <f t="shared" si="3"/>
        <v>32.361328125</v>
      </c>
      <c r="L55">
        <f t="shared" si="4"/>
        <v>32.9873046875</v>
      </c>
      <c r="M55">
        <f t="shared" si="5"/>
        <v>32.380859375</v>
      </c>
      <c r="N55">
        <f t="shared" si="6"/>
        <v>33.0244140625</v>
      </c>
      <c r="O55">
        <f t="shared" si="7"/>
        <v>32.37109375</v>
      </c>
      <c r="P55">
        <f t="shared" si="8"/>
        <v>32.8076171875</v>
      </c>
    </row>
    <row r="56" spans="1:16" x14ac:dyDescent="0.25">
      <c r="A56">
        <v>212</v>
      </c>
      <c r="B56">
        <v>19523</v>
      </c>
      <c r="C56">
        <v>32879</v>
      </c>
      <c r="D56">
        <v>31131</v>
      </c>
      <c r="E56">
        <v>31587</v>
      </c>
      <c r="F56">
        <v>29836</v>
      </c>
      <c r="G56">
        <v>31047</v>
      </c>
      <c r="H56">
        <f t="shared" si="1"/>
        <v>26.201171875</v>
      </c>
      <c r="I56">
        <f t="shared" si="2"/>
        <v>31.091471354166668</v>
      </c>
      <c r="K56">
        <f t="shared" si="3"/>
        <v>19.0654296875</v>
      </c>
      <c r="L56">
        <f t="shared" si="4"/>
        <v>32.1083984375</v>
      </c>
      <c r="M56">
        <f t="shared" si="5"/>
        <v>30.4013671875</v>
      </c>
      <c r="N56">
        <f t="shared" si="6"/>
        <v>30.8466796875</v>
      </c>
      <c r="O56">
        <f t="shared" si="7"/>
        <v>29.13671875</v>
      </c>
      <c r="P56">
        <f t="shared" si="8"/>
        <v>30.3193359375</v>
      </c>
    </row>
    <row r="57" spans="1:16" x14ac:dyDescent="0.25">
      <c r="A57">
        <v>216</v>
      </c>
      <c r="B57">
        <v>28335</v>
      </c>
      <c r="C57">
        <v>28830</v>
      </c>
      <c r="D57">
        <v>28401</v>
      </c>
      <c r="E57">
        <v>28857</v>
      </c>
      <c r="F57">
        <v>28483</v>
      </c>
      <c r="G57">
        <v>28946</v>
      </c>
      <c r="H57">
        <f t="shared" si="1"/>
        <v>27.740559895833332</v>
      </c>
      <c r="I57">
        <f t="shared" si="2"/>
        <v>28.200846354166668</v>
      </c>
      <c r="K57">
        <f t="shared" si="3"/>
        <v>27.6708984375</v>
      </c>
      <c r="L57">
        <f t="shared" si="4"/>
        <v>28.154296875</v>
      </c>
      <c r="M57">
        <f t="shared" si="5"/>
        <v>27.7353515625</v>
      </c>
      <c r="N57">
        <f t="shared" si="6"/>
        <v>28.1806640625</v>
      </c>
      <c r="O57">
        <f t="shared" si="7"/>
        <v>27.8154296875</v>
      </c>
      <c r="P57">
        <f t="shared" si="8"/>
        <v>28.267578125</v>
      </c>
    </row>
    <row r="58" spans="1:16" x14ac:dyDescent="0.25">
      <c r="A58">
        <v>220</v>
      </c>
      <c r="B58">
        <v>24985</v>
      </c>
      <c r="C58">
        <v>27456</v>
      </c>
      <c r="D58">
        <v>26910</v>
      </c>
      <c r="E58">
        <v>27105</v>
      </c>
      <c r="F58">
        <v>26991</v>
      </c>
      <c r="G58">
        <v>27126</v>
      </c>
      <c r="H58">
        <f t="shared" si="1"/>
        <v>25.679036458333332</v>
      </c>
      <c r="I58">
        <f t="shared" si="2"/>
        <v>26.5908203125</v>
      </c>
      <c r="K58">
        <f t="shared" si="3"/>
        <v>24.3994140625</v>
      </c>
      <c r="L58">
        <f t="shared" si="4"/>
        <v>26.8125</v>
      </c>
      <c r="M58">
        <f t="shared" si="5"/>
        <v>26.279296875</v>
      </c>
      <c r="N58">
        <f t="shared" si="6"/>
        <v>26.4697265625</v>
      </c>
      <c r="O58">
        <f t="shared" si="7"/>
        <v>26.3583984375</v>
      </c>
      <c r="P58">
        <f t="shared" si="8"/>
        <v>26.490234375</v>
      </c>
    </row>
    <row r="59" spans="1:16" x14ac:dyDescent="0.25">
      <c r="A59">
        <v>224</v>
      </c>
      <c r="B59">
        <v>24973</v>
      </c>
      <c r="C59">
        <v>25095</v>
      </c>
      <c r="D59">
        <v>25579</v>
      </c>
      <c r="E59">
        <v>25609</v>
      </c>
      <c r="F59">
        <v>25272</v>
      </c>
      <c r="G59">
        <v>25489</v>
      </c>
      <c r="H59">
        <f t="shared" si="1"/>
        <v>24.682291666666668</v>
      </c>
      <c r="I59">
        <f t="shared" si="2"/>
        <v>24.802408854166668</v>
      </c>
      <c r="K59">
        <f t="shared" si="3"/>
        <v>24.3876953125</v>
      </c>
      <c r="L59">
        <f t="shared" si="4"/>
        <v>24.5068359375</v>
      </c>
      <c r="M59">
        <f t="shared" si="5"/>
        <v>24.9794921875</v>
      </c>
      <c r="N59">
        <f t="shared" si="6"/>
        <v>25.0087890625</v>
      </c>
      <c r="O59">
        <f t="shared" si="7"/>
        <v>24.6796875</v>
      </c>
      <c r="P59">
        <f t="shared" si="8"/>
        <v>24.8916015625</v>
      </c>
    </row>
    <row r="60" spans="1:16" x14ac:dyDescent="0.25">
      <c r="A60">
        <v>228</v>
      </c>
      <c r="B60">
        <v>24027</v>
      </c>
      <c r="C60">
        <v>24358</v>
      </c>
      <c r="D60">
        <v>24104</v>
      </c>
      <c r="E60">
        <v>24293</v>
      </c>
      <c r="F60">
        <v>23216</v>
      </c>
      <c r="G60">
        <v>23232</v>
      </c>
      <c r="H60">
        <f t="shared" si="1"/>
        <v>23.224934895833332</v>
      </c>
      <c r="I60">
        <f t="shared" si="2"/>
        <v>23.3994140625</v>
      </c>
      <c r="K60">
        <f t="shared" si="3"/>
        <v>23.4638671875</v>
      </c>
      <c r="L60">
        <f t="shared" si="4"/>
        <v>23.787109375</v>
      </c>
      <c r="M60">
        <f t="shared" si="5"/>
        <v>23.5390625</v>
      </c>
      <c r="N60">
        <f t="shared" si="6"/>
        <v>23.7236328125</v>
      </c>
      <c r="O60">
        <f t="shared" si="7"/>
        <v>22.671875</v>
      </c>
      <c r="P60">
        <f t="shared" si="8"/>
        <v>22.6875</v>
      </c>
    </row>
    <row r="61" spans="1:16" x14ac:dyDescent="0.25">
      <c r="A61">
        <v>232</v>
      </c>
      <c r="B61">
        <v>20880</v>
      </c>
      <c r="C61">
        <v>20917</v>
      </c>
      <c r="D61">
        <v>21181</v>
      </c>
      <c r="E61">
        <v>21154</v>
      </c>
      <c r="F61">
        <v>20256</v>
      </c>
      <c r="G61">
        <v>20299</v>
      </c>
      <c r="H61">
        <f t="shared" si="1"/>
        <v>20.285481770833332</v>
      </c>
      <c r="I61">
        <f t="shared" si="2"/>
        <v>20.302734375</v>
      </c>
      <c r="K61">
        <f t="shared" si="3"/>
        <v>20.390625</v>
      </c>
      <c r="L61">
        <f t="shared" si="4"/>
        <v>20.4267578125</v>
      </c>
      <c r="M61">
        <f t="shared" si="5"/>
        <v>20.6845703125</v>
      </c>
      <c r="N61">
        <f t="shared" si="6"/>
        <v>20.658203125</v>
      </c>
      <c r="O61">
        <f t="shared" si="7"/>
        <v>19.78125</v>
      </c>
      <c r="P61">
        <f t="shared" si="8"/>
        <v>19.8232421875</v>
      </c>
    </row>
    <row r="62" spans="1:16" x14ac:dyDescent="0.25">
      <c r="A62">
        <v>236</v>
      </c>
      <c r="B62">
        <v>18630</v>
      </c>
      <c r="C62">
        <v>18624</v>
      </c>
      <c r="D62">
        <v>18464</v>
      </c>
      <c r="E62">
        <v>18437</v>
      </c>
      <c r="F62">
        <v>18673</v>
      </c>
      <c r="G62">
        <v>18586</v>
      </c>
      <c r="H62">
        <f t="shared" si="1"/>
        <v>18.1533203125</v>
      </c>
      <c r="I62">
        <f t="shared" si="2"/>
        <v>18.1142578125</v>
      </c>
      <c r="K62">
        <f t="shared" si="3"/>
        <v>18.193359375</v>
      </c>
      <c r="L62">
        <f t="shared" si="4"/>
        <v>18.1875</v>
      </c>
      <c r="M62">
        <f t="shared" si="5"/>
        <v>18.03125</v>
      </c>
      <c r="N62">
        <f t="shared" si="6"/>
        <v>18.0048828125</v>
      </c>
      <c r="O62">
        <f t="shared" si="7"/>
        <v>18.2353515625</v>
      </c>
      <c r="P62">
        <f t="shared" si="8"/>
        <v>18.150390625</v>
      </c>
    </row>
    <row r="63" spans="1:16" x14ac:dyDescent="0.25">
      <c r="A63">
        <v>240</v>
      </c>
      <c r="B63">
        <v>16064</v>
      </c>
      <c r="C63">
        <v>17467</v>
      </c>
      <c r="D63">
        <v>16602</v>
      </c>
      <c r="E63">
        <v>16674</v>
      </c>
      <c r="F63">
        <v>16804</v>
      </c>
      <c r="G63">
        <v>16731</v>
      </c>
      <c r="H63">
        <f t="shared" si="1"/>
        <v>16.103515625</v>
      </c>
      <c r="I63">
        <f t="shared" si="2"/>
        <v>16.559895833333332</v>
      </c>
      <c r="K63">
        <f t="shared" si="3"/>
        <v>15.6875</v>
      </c>
      <c r="L63">
        <f t="shared" si="4"/>
        <v>17.0576171875</v>
      </c>
      <c r="M63">
        <f t="shared" si="5"/>
        <v>16.212890625</v>
      </c>
      <c r="N63">
        <f t="shared" si="6"/>
        <v>16.283203125</v>
      </c>
      <c r="O63">
        <f t="shared" si="7"/>
        <v>16.41015625</v>
      </c>
      <c r="P63">
        <f t="shared" si="8"/>
        <v>16.3388671875</v>
      </c>
    </row>
    <row r="64" spans="1:16" x14ac:dyDescent="0.25">
      <c r="A64">
        <v>244</v>
      </c>
      <c r="B64">
        <v>14847</v>
      </c>
      <c r="C64">
        <v>14872</v>
      </c>
      <c r="D64">
        <v>15638</v>
      </c>
      <c r="E64">
        <v>15706</v>
      </c>
      <c r="F64">
        <v>15157</v>
      </c>
      <c r="G64">
        <v>15258</v>
      </c>
      <c r="H64">
        <f t="shared" si="1"/>
        <v>14.857421875</v>
      </c>
      <c r="I64">
        <f t="shared" si="2"/>
        <v>14.920572916666666</v>
      </c>
      <c r="K64">
        <f t="shared" si="3"/>
        <v>14.4990234375</v>
      </c>
      <c r="L64">
        <f t="shared" si="4"/>
        <v>14.5234375</v>
      </c>
      <c r="M64">
        <f t="shared" si="5"/>
        <v>15.271484375</v>
      </c>
      <c r="N64">
        <f t="shared" si="6"/>
        <v>15.337890625</v>
      </c>
      <c r="O64">
        <f t="shared" si="7"/>
        <v>14.8017578125</v>
      </c>
      <c r="P64">
        <f t="shared" si="8"/>
        <v>14.900390625</v>
      </c>
    </row>
    <row r="65" spans="1:16" x14ac:dyDescent="0.25">
      <c r="A65">
        <v>248</v>
      </c>
      <c r="B65">
        <v>12863</v>
      </c>
      <c r="C65">
        <v>12962</v>
      </c>
      <c r="D65">
        <v>13376</v>
      </c>
      <c r="E65">
        <v>13456</v>
      </c>
      <c r="F65">
        <v>13815</v>
      </c>
      <c r="G65">
        <v>13828</v>
      </c>
      <c r="H65">
        <f t="shared" si="1"/>
        <v>13.038411458333334</v>
      </c>
      <c r="I65">
        <f t="shared" si="2"/>
        <v>13.100911458333334</v>
      </c>
      <c r="K65">
        <f t="shared" si="3"/>
        <v>12.5615234375</v>
      </c>
      <c r="L65">
        <f t="shared" si="4"/>
        <v>12.658203125</v>
      </c>
      <c r="M65">
        <f t="shared" si="5"/>
        <v>13.0625</v>
      </c>
      <c r="N65">
        <f t="shared" si="6"/>
        <v>13.140625</v>
      </c>
      <c r="O65">
        <f t="shared" si="7"/>
        <v>13.4912109375</v>
      </c>
      <c r="P65">
        <f t="shared" si="8"/>
        <v>13.50390625</v>
      </c>
    </row>
    <row r="66" spans="1:16" x14ac:dyDescent="0.25">
      <c r="A66">
        <v>252</v>
      </c>
      <c r="B66">
        <v>11460</v>
      </c>
      <c r="C66">
        <v>11533</v>
      </c>
      <c r="D66">
        <v>10904</v>
      </c>
      <c r="E66">
        <v>10948</v>
      </c>
      <c r="F66">
        <v>12045</v>
      </c>
      <c r="G66">
        <v>11996</v>
      </c>
      <c r="H66">
        <f t="shared" si="1"/>
        <v>11.200846354166666</v>
      </c>
      <c r="I66">
        <f t="shared" si="2"/>
        <v>11.222981770833334</v>
      </c>
      <c r="K66">
        <f t="shared" si="3"/>
        <v>11.19140625</v>
      </c>
      <c r="L66">
        <f t="shared" si="4"/>
        <v>11.2626953125</v>
      </c>
      <c r="M66">
        <f t="shared" si="5"/>
        <v>10.6484375</v>
      </c>
      <c r="N66">
        <f t="shared" si="6"/>
        <v>10.69140625</v>
      </c>
      <c r="O66">
        <f t="shared" si="7"/>
        <v>11.7626953125</v>
      </c>
      <c r="P66">
        <f t="shared" si="8"/>
        <v>11.71484375</v>
      </c>
    </row>
    <row r="67" spans="1:16" x14ac:dyDescent="0.25">
      <c r="A67">
        <v>256</v>
      </c>
      <c r="B67">
        <v>10067</v>
      </c>
      <c r="C67">
        <v>10130</v>
      </c>
      <c r="D67">
        <v>9588</v>
      </c>
      <c r="E67">
        <v>9682</v>
      </c>
      <c r="F67">
        <v>11454</v>
      </c>
      <c r="G67">
        <v>11467</v>
      </c>
      <c r="H67">
        <f t="shared" si="1"/>
        <v>10.126627604166666</v>
      </c>
      <c r="I67">
        <f t="shared" si="2"/>
        <v>10.181966145833334</v>
      </c>
      <c r="K67">
        <f t="shared" si="3"/>
        <v>9.8310546875</v>
      </c>
      <c r="L67">
        <f t="shared" si="4"/>
        <v>9.892578125</v>
      </c>
      <c r="M67">
        <f t="shared" si="5"/>
        <v>9.36328125</v>
      </c>
      <c r="N67">
        <f t="shared" si="6"/>
        <v>9.455078125</v>
      </c>
      <c r="O67">
        <f t="shared" si="7"/>
        <v>11.185546875</v>
      </c>
      <c r="P67">
        <f t="shared" si="8"/>
        <v>11.1982421875</v>
      </c>
    </row>
    <row r="68" spans="1:16" x14ac:dyDescent="0.25">
      <c r="A68">
        <v>260</v>
      </c>
      <c r="B68">
        <v>9949</v>
      </c>
      <c r="C68">
        <v>10048</v>
      </c>
      <c r="D68">
        <v>9504</v>
      </c>
      <c r="E68">
        <v>9556</v>
      </c>
      <c r="F68">
        <v>11460</v>
      </c>
      <c r="G68">
        <v>11437</v>
      </c>
      <c r="H68">
        <f t="shared" si="1"/>
        <v>10.062825520833334</v>
      </c>
      <c r="I68">
        <f t="shared" si="2"/>
        <v>10.1044921875</v>
      </c>
      <c r="K68">
        <f t="shared" si="3"/>
        <v>9.7158203125</v>
      </c>
      <c r="L68">
        <f t="shared" si="4"/>
        <v>9.8125</v>
      </c>
      <c r="M68">
        <f t="shared" si="5"/>
        <v>9.28125</v>
      </c>
      <c r="N68">
        <f t="shared" si="6"/>
        <v>9.33203125</v>
      </c>
      <c r="O68">
        <f t="shared" si="7"/>
        <v>11.19140625</v>
      </c>
      <c r="P68">
        <f t="shared" si="8"/>
        <v>11.1689453125</v>
      </c>
    </row>
    <row r="69" spans="1:16" x14ac:dyDescent="0.25">
      <c r="A69">
        <v>264</v>
      </c>
      <c r="B69">
        <v>9114</v>
      </c>
      <c r="C69">
        <v>9763</v>
      </c>
      <c r="D69">
        <v>8656</v>
      </c>
      <c r="E69">
        <v>9392</v>
      </c>
      <c r="F69">
        <v>10630</v>
      </c>
      <c r="G69">
        <v>10621</v>
      </c>
      <c r="H69">
        <f t="shared" ref="H69:H75" si="9">AVERAGE(B69,D69,F69)/1024</f>
        <v>9.2447916666666661</v>
      </c>
      <c r="I69">
        <f t="shared" ref="I69:I75" si="10">AVERAGE(C69,E69,G69)/1024</f>
        <v>9.6927083333333339</v>
      </c>
      <c r="K69">
        <f t="shared" ref="K69:K82" si="11">B69/1024</f>
        <v>8.900390625</v>
      </c>
      <c r="L69">
        <f t="shared" ref="L69:L82" si="12">C69/1024</f>
        <v>9.5341796875</v>
      </c>
      <c r="M69">
        <f t="shared" ref="M69:M82" si="13">D69/1024</f>
        <v>8.453125</v>
      </c>
      <c r="N69">
        <f t="shared" ref="N69:N82" si="14">E69/1024</f>
        <v>9.171875</v>
      </c>
      <c r="O69">
        <f t="shared" ref="O69:O82" si="15">F69/1024</f>
        <v>10.380859375</v>
      </c>
      <c r="P69">
        <f t="shared" ref="P69:P82" si="16">G69/1024</f>
        <v>10.3720703125</v>
      </c>
    </row>
    <row r="70" spans="1:16" x14ac:dyDescent="0.25">
      <c r="A70">
        <v>268</v>
      </c>
      <c r="B70">
        <v>6578</v>
      </c>
      <c r="C70">
        <v>6659</v>
      </c>
      <c r="D70">
        <v>6427</v>
      </c>
      <c r="E70">
        <v>8051</v>
      </c>
      <c r="F70">
        <v>9010</v>
      </c>
      <c r="G70">
        <v>8995</v>
      </c>
      <c r="H70">
        <f t="shared" si="9"/>
        <v>7.166341145833333</v>
      </c>
      <c r="I70">
        <f t="shared" si="10"/>
        <v>7.716471354166667</v>
      </c>
      <c r="K70">
        <f t="shared" si="11"/>
        <v>6.423828125</v>
      </c>
      <c r="L70">
        <f t="shared" si="12"/>
        <v>6.5029296875</v>
      </c>
      <c r="M70">
        <f t="shared" si="13"/>
        <v>6.2763671875</v>
      </c>
      <c r="N70">
        <f t="shared" si="14"/>
        <v>7.8623046875</v>
      </c>
      <c r="O70">
        <f t="shared" si="15"/>
        <v>8.798828125</v>
      </c>
      <c r="P70">
        <f t="shared" si="16"/>
        <v>8.7841796875</v>
      </c>
    </row>
    <row r="71" spans="1:16" x14ac:dyDescent="0.25">
      <c r="A71">
        <v>272</v>
      </c>
      <c r="B71">
        <v>5901</v>
      </c>
      <c r="C71">
        <v>5990</v>
      </c>
      <c r="D71">
        <v>6984</v>
      </c>
      <c r="E71">
        <v>7039</v>
      </c>
      <c r="F71">
        <v>8442</v>
      </c>
      <c r="G71">
        <v>8422</v>
      </c>
      <c r="H71">
        <f t="shared" si="9"/>
        <v>6.9423828125</v>
      </c>
      <c r="I71">
        <f t="shared" si="10"/>
        <v>6.982747395833333</v>
      </c>
      <c r="K71">
        <f t="shared" si="11"/>
        <v>5.7626953125</v>
      </c>
      <c r="L71">
        <f t="shared" si="12"/>
        <v>5.849609375</v>
      </c>
      <c r="M71">
        <f t="shared" si="13"/>
        <v>6.8203125</v>
      </c>
      <c r="N71">
        <f t="shared" si="14"/>
        <v>6.8740234375</v>
      </c>
      <c r="O71">
        <f t="shared" si="15"/>
        <v>8.244140625</v>
      </c>
      <c r="P71">
        <f t="shared" si="16"/>
        <v>8.224609375</v>
      </c>
    </row>
    <row r="72" spans="1:16" x14ac:dyDescent="0.25">
      <c r="A72">
        <v>276</v>
      </c>
      <c r="B72">
        <v>5157</v>
      </c>
      <c r="C72">
        <v>5221</v>
      </c>
      <c r="D72">
        <v>6842</v>
      </c>
      <c r="E72">
        <v>6936</v>
      </c>
      <c r="F72">
        <v>8436</v>
      </c>
      <c r="G72">
        <v>8450</v>
      </c>
      <c r="H72">
        <f t="shared" si="9"/>
        <v>6.652018229166667</v>
      </c>
      <c r="I72">
        <f t="shared" si="10"/>
        <v>6.7080078125</v>
      </c>
      <c r="K72">
        <f t="shared" si="11"/>
        <v>5.0361328125</v>
      </c>
      <c r="L72">
        <f t="shared" si="12"/>
        <v>5.0986328125</v>
      </c>
      <c r="M72">
        <f t="shared" si="13"/>
        <v>6.681640625</v>
      </c>
      <c r="N72">
        <f t="shared" si="14"/>
        <v>6.7734375</v>
      </c>
      <c r="O72">
        <f t="shared" si="15"/>
        <v>8.23828125</v>
      </c>
      <c r="P72">
        <f t="shared" si="16"/>
        <v>8.251953125</v>
      </c>
    </row>
    <row r="73" spans="1:16" x14ac:dyDescent="0.25">
      <c r="A73">
        <v>280</v>
      </c>
      <c r="B73">
        <v>5156</v>
      </c>
      <c r="C73">
        <v>5247</v>
      </c>
      <c r="D73">
        <v>6842</v>
      </c>
      <c r="E73">
        <v>6936</v>
      </c>
      <c r="F73">
        <v>8058</v>
      </c>
      <c r="G73">
        <v>8039</v>
      </c>
      <c r="H73">
        <f t="shared" si="9"/>
        <v>6.528645833333333</v>
      </c>
      <c r="I73">
        <f t="shared" si="10"/>
        <v>6.582682291666667</v>
      </c>
      <c r="K73">
        <f t="shared" si="11"/>
        <v>5.03515625</v>
      </c>
      <c r="L73">
        <f t="shared" si="12"/>
        <v>5.1240234375</v>
      </c>
      <c r="M73">
        <f t="shared" si="13"/>
        <v>6.681640625</v>
      </c>
      <c r="N73">
        <f t="shared" si="14"/>
        <v>6.7734375</v>
      </c>
      <c r="O73">
        <f t="shared" si="15"/>
        <v>7.869140625</v>
      </c>
      <c r="P73">
        <f t="shared" si="16"/>
        <v>7.8505859375</v>
      </c>
    </row>
    <row r="74" spans="1:16" x14ac:dyDescent="0.25">
      <c r="A74">
        <v>284</v>
      </c>
      <c r="B74">
        <v>2465</v>
      </c>
      <c r="C74">
        <v>2540</v>
      </c>
      <c r="D74">
        <v>4283</v>
      </c>
      <c r="E74">
        <v>4337</v>
      </c>
      <c r="F74">
        <v>2729</v>
      </c>
      <c r="G74">
        <v>2714</v>
      </c>
      <c r="H74">
        <f t="shared" si="9"/>
        <v>3.0849609375</v>
      </c>
      <c r="I74">
        <f t="shared" si="10"/>
        <v>3.1220703125</v>
      </c>
      <c r="K74">
        <f t="shared" si="11"/>
        <v>2.4072265625</v>
      </c>
      <c r="L74">
        <f t="shared" si="12"/>
        <v>2.48046875</v>
      </c>
      <c r="M74">
        <f t="shared" si="13"/>
        <v>4.1826171875</v>
      </c>
      <c r="N74">
        <f t="shared" si="14"/>
        <v>4.2353515625</v>
      </c>
      <c r="O74">
        <f t="shared" si="15"/>
        <v>2.6650390625</v>
      </c>
      <c r="P74">
        <f t="shared" si="16"/>
        <v>2.650390625</v>
      </c>
    </row>
    <row r="75" spans="1:16" x14ac:dyDescent="0.25">
      <c r="A75">
        <v>288</v>
      </c>
      <c r="B75">
        <v>2</v>
      </c>
      <c r="C75">
        <v>88</v>
      </c>
      <c r="D75">
        <v>744</v>
      </c>
      <c r="E75">
        <v>825</v>
      </c>
      <c r="F75">
        <v>155</v>
      </c>
      <c r="G75">
        <v>184</v>
      </c>
      <c r="H75">
        <f t="shared" si="9"/>
        <v>0.29329427083333331</v>
      </c>
      <c r="I75">
        <f t="shared" si="10"/>
        <v>0.35709635416666669</v>
      </c>
      <c r="K75">
        <f t="shared" si="11"/>
        <v>1.953125E-3</v>
      </c>
      <c r="L75">
        <f t="shared" si="12"/>
        <v>8.59375E-2</v>
      </c>
      <c r="M75">
        <f t="shared" si="13"/>
        <v>0.7265625</v>
      </c>
      <c r="N75">
        <f t="shared" si="14"/>
        <v>0.8056640625</v>
      </c>
      <c r="O75">
        <f t="shared" si="15"/>
        <v>0.1513671875</v>
      </c>
      <c r="P75">
        <f t="shared" si="16"/>
        <v>0.1796875</v>
      </c>
    </row>
    <row r="76" spans="1:16" x14ac:dyDescent="0.25">
      <c r="A76">
        <v>292</v>
      </c>
      <c r="B76">
        <v>3</v>
      </c>
      <c r="C76">
        <v>89</v>
      </c>
      <c r="D76">
        <v>4</v>
      </c>
      <c r="E76">
        <v>89</v>
      </c>
      <c r="F76">
        <v>15</v>
      </c>
      <c r="G76">
        <v>12</v>
      </c>
      <c r="H76" t="e">
        <f>AVERAGE(B76,D76,#REF!)/1024</f>
        <v>#REF!</v>
      </c>
      <c r="I76" t="e">
        <f>AVERAGE(C76,E76,#REF!)/1024</f>
        <v>#REF!</v>
      </c>
      <c r="K76">
        <f t="shared" si="11"/>
        <v>2.9296875E-3</v>
      </c>
      <c r="L76">
        <f t="shared" si="12"/>
        <v>8.69140625E-2</v>
      </c>
      <c r="M76">
        <f t="shared" si="13"/>
        <v>3.90625E-3</v>
      </c>
      <c r="N76">
        <f t="shared" si="14"/>
        <v>8.69140625E-2</v>
      </c>
      <c r="O76">
        <f t="shared" si="15"/>
        <v>1.46484375E-2</v>
      </c>
      <c r="P76">
        <f t="shared" si="16"/>
        <v>1.171875E-2</v>
      </c>
    </row>
    <row r="77" spans="1:16" x14ac:dyDescent="0.25">
      <c r="A77">
        <v>296</v>
      </c>
      <c r="B77">
        <v>4</v>
      </c>
      <c r="C77">
        <v>89</v>
      </c>
      <c r="D77">
        <v>3</v>
      </c>
      <c r="E77">
        <v>88</v>
      </c>
      <c r="F77">
        <v>0</v>
      </c>
      <c r="G77">
        <v>0</v>
      </c>
      <c r="H77" t="e">
        <f>AVERAGE(B77,D77,#REF!)/1024</f>
        <v>#REF!</v>
      </c>
      <c r="I77" t="e">
        <f>AVERAGE(C77,E77,#REF!)/1024</f>
        <v>#REF!</v>
      </c>
      <c r="K77">
        <f t="shared" si="11"/>
        <v>3.90625E-3</v>
      </c>
      <c r="L77">
        <f t="shared" si="12"/>
        <v>8.69140625E-2</v>
      </c>
      <c r="M77">
        <f t="shared" si="13"/>
        <v>2.9296875E-3</v>
      </c>
      <c r="N77">
        <f t="shared" si="14"/>
        <v>8.59375E-2</v>
      </c>
      <c r="O77">
        <f t="shared" si="15"/>
        <v>0</v>
      </c>
      <c r="P77">
        <f t="shared" si="16"/>
        <v>0</v>
      </c>
    </row>
    <row r="78" spans="1:16" x14ac:dyDescent="0.25">
      <c r="A78">
        <v>300</v>
      </c>
      <c r="B78">
        <v>6</v>
      </c>
      <c r="C78">
        <v>88</v>
      </c>
      <c r="D78">
        <v>5</v>
      </c>
      <c r="E78">
        <v>88</v>
      </c>
      <c r="H78" t="e">
        <f>AVERAGE(B78,D78,#REF!)/1024</f>
        <v>#REF!</v>
      </c>
      <c r="I78" t="e">
        <f>AVERAGE(C78,E78,#REF!)/1024</f>
        <v>#REF!</v>
      </c>
      <c r="K78">
        <f t="shared" si="11"/>
        <v>5.859375E-3</v>
      </c>
      <c r="L78">
        <f t="shared" si="12"/>
        <v>8.59375E-2</v>
      </c>
      <c r="M78">
        <f t="shared" si="13"/>
        <v>4.8828125E-3</v>
      </c>
      <c r="N78">
        <f t="shared" si="14"/>
        <v>8.59375E-2</v>
      </c>
      <c r="O78">
        <f t="shared" si="15"/>
        <v>0</v>
      </c>
      <c r="P78">
        <f t="shared" si="16"/>
        <v>0</v>
      </c>
    </row>
    <row r="79" spans="1:16" x14ac:dyDescent="0.25">
      <c r="A79">
        <v>304</v>
      </c>
      <c r="B79">
        <v>4</v>
      </c>
      <c r="C79">
        <v>89</v>
      </c>
      <c r="D79">
        <v>4</v>
      </c>
      <c r="E79">
        <v>89</v>
      </c>
      <c r="H79" t="e">
        <f>AVERAGE(B79,D79,#REF!)/1024</f>
        <v>#REF!</v>
      </c>
      <c r="I79" t="e">
        <f>AVERAGE(C79,E79,#REF!)/1024</f>
        <v>#REF!</v>
      </c>
      <c r="K79">
        <f t="shared" si="11"/>
        <v>3.90625E-3</v>
      </c>
      <c r="L79">
        <f t="shared" si="12"/>
        <v>8.69140625E-2</v>
      </c>
      <c r="M79">
        <f t="shared" si="13"/>
        <v>3.90625E-3</v>
      </c>
      <c r="N79">
        <f t="shared" si="14"/>
        <v>8.69140625E-2</v>
      </c>
      <c r="O79">
        <f t="shared" si="15"/>
        <v>0</v>
      </c>
      <c r="P79">
        <f t="shared" si="16"/>
        <v>0</v>
      </c>
    </row>
    <row r="80" spans="1:16" x14ac:dyDescent="0.25">
      <c r="A80">
        <v>308</v>
      </c>
      <c r="B80">
        <v>8</v>
      </c>
      <c r="C80">
        <v>89</v>
      </c>
      <c r="D80">
        <v>3</v>
      </c>
      <c r="E80">
        <v>89</v>
      </c>
      <c r="H80" t="e">
        <f>AVERAGE(B80,D80,#REF!)/1024</f>
        <v>#REF!</v>
      </c>
      <c r="I80" t="e">
        <f>AVERAGE(C80,E80,#REF!)/1024</f>
        <v>#REF!</v>
      </c>
      <c r="K80">
        <f t="shared" si="11"/>
        <v>7.8125E-3</v>
      </c>
      <c r="L80">
        <f t="shared" si="12"/>
        <v>8.69140625E-2</v>
      </c>
      <c r="M80">
        <f t="shared" si="13"/>
        <v>2.9296875E-3</v>
      </c>
      <c r="N80">
        <f t="shared" si="14"/>
        <v>8.69140625E-2</v>
      </c>
      <c r="O80">
        <f t="shared" si="15"/>
        <v>0</v>
      </c>
      <c r="P80">
        <f t="shared" si="16"/>
        <v>0</v>
      </c>
    </row>
    <row r="81" spans="1:16" x14ac:dyDescent="0.25">
      <c r="A81">
        <v>310</v>
      </c>
      <c r="B81">
        <v>1</v>
      </c>
      <c r="C81">
        <v>44</v>
      </c>
      <c r="D81">
        <v>2</v>
      </c>
      <c r="E81">
        <v>44</v>
      </c>
      <c r="H81" t="e">
        <f>AVERAGE(#REF!,#REF!,#REF!)/1024</f>
        <v>#REF!</v>
      </c>
      <c r="I81" t="e">
        <f>AVERAGE(#REF!,#REF!,#REF!)/1024</f>
        <v>#REF!</v>
      </c>
      <c r="K81">
        <f t="shared" si="11"/>
        <v>9.765625E-4</v>
      </c>
      <c r="L81">
        <f t="shared" si="12"/>
        <v>4.296875E-2</v>
      </c>
      <c r="M81">
        <f t="shared" si="13"/>
        <v>1.953125E-3</v>
      </c>
      <c r="N81">
        <f t="shared" si="14"/>
        <v>4.296875E-2</v>
      </c>
      <c r="O81">
        <f t="shared" si="15"/>
        <v>0</v>
      </c>
      <c r="P81">
        <f t="shared" si="16"/>
        <v>0</v>
      </c>
    </row>
    <row r="82" spans="1:16" x14ac:dyDescent="0.25">
      <c r="A82">
        <v>336</v>
      </c>
      <c r="B82">
        <v>0</v>
      </c>
      <c r="C82">
        <v>0</v>
      </c>
      <c r="D82">
        <v>0</v>
      </c>
      <c r="E82">
        <v>0</v>
      </c>
      <c r="H82" t="e">
        <f>AVERAGE(#REF!,#REF!,#REF!)/1024</f>
        <v>#REF!</v>
      </c>
      <c r="I82" t="e">
        <f>AVERAGE(#REF!,#REF!,#REF!)/1024</f>
        <v>#REF!</v>
      </c>
      <c r="K82">
        <f t="shared" si="11"/>
        <v>0</v>
      </c>
      <c r="L82">
        <f t="shared" si="12"/>
        <v>0</v>
      </c>
      <c r="M82">
        <f t="shared" si="13"/>
        <v>0</v>
      </c>
      <c r="N82">
        <f t="shared" si="14"/>
        <v>0</v>
      </c>
      <c r="O82">
        <f t="shared" si="15"/>
        <v>0</v>
      </c>
      <c r="P82">
        <f t="shared" si="16"/>
        <v>0</v>
      </c>
    </row>
    <row r="83" spans="1:16" x14ac:dyDescent="0.25">
      <c r="H83" t="e">
        <f>AVERAGE(#REF!,#REF!,#REF!)/1024</f>
        <v>#REF!</v>
      </c>
      <c r="I83" t="e">
        <f>AVERAGE(#REF!,#REF!,#REF!)/1024</f>
        <v>#REF!</v>
      </c>
    </row>
    <row r="84" spans="1:16" x14ac:dyDescent="0.25">
      <c r="H84" t="e">
        <f>AVERAGE(#REF!,#REF!,#REF!)/1024</f>
        <v>#REF!</v>
      </c>
      <c r="I84" t="e">
        <f>AVERAGE(#REF!,#REF!,#REF!)/1024</f>
        <v>#REF!</v>
      </c>
    </row>
    <row r="85" spans="1:16" x14ac:dyDescent="0.25">
      <c r="H85" t="e">
        <f>AVERAGE(#REF!,#REF!,#REF!)/1024</f>
        <v>#REF!</v>
      </c>
      <c r="I85" t="e">
        <f>AVERAGE(#REF!,#REF!,#REF!)/1024</f>
        <v>#REF!</v>
      </c>
    </row>
    <row r="86" spans="1:16" x14ac:dyDescent="0.25">
      <c r="H86" t="e">
        <f>AVERAGE(#REF!,#REF!,#REF!)/1024</f>
        <v>#REF!</v>
      </c>
      <c r="I86" t="e">
        <f>AVERAGE(#REF!,#REF!,#REF!)/1024</f>
        <v>#REF!</v>
      </c>
    </row>
    <row r="87" spans="1:16" x14ac:dyDescent="0.25">
      <c r="H87">
        <f>AVERAGE(B81,D81,F76)/1024</f>
        <v>5.859375E-3</v>
      </c>
      <c r="I87">
        <f>AVERAGE(C81,E81,G76)/1024</f>
        <v>3.2552083333333336E-2</v>
      </c>
    </row>
    <row r="88" spans="1:16" x14ac:dyDescent="0.25">
      <c r="H88">
        <f>AVERAGE(B82,D82,F77)/1024</f>
        <v>0</v>
      </c>
      <c r="I88">
        <f>AVERAGE(C82,E82,G77)/1024</f>
        <v>0</v>
      </c>
    </row>
    <row r="1048566" spans="2:6" x14ac:dyDescent="0.25">
      <c r="F1048566">
        <f>AVERAGE(F4:F1048565)</f>
        <v>27548.094594594593</v>
      </c>
    </row>
    <row r="1048571" spans="2:6" x14ac:dyDescent="0.25">
      <c r="B1048571">
        <f>AVERAGE(B2:B1048570)</f>
        <v>26026.063291139242</v>
      </c>
      <c r="D1048571">
        <f>AVERAGE(D4:D1048570)</f>
        <v>25329.240506329115</v>
      </c>
    </row>
  </sheetData>
  <mergeCells count="10">
    <mergeCell ref="R2:S2"/>
    <mergeCell ref="O2:P2"/>
    <mergeCell ref="K1:P1"/>
    <mergeCell ref="K2:L2"/>
    <mergeCell ref="M2:N2"/>
    <mergeCell ref="B1:I1"/>
    <mergeCell ref="B2:C2"/>
    <mergeCell ref="D2:E2"/>
    <mergeCell ref="F2:G2"/>
    <mergeCell ref="H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opLeftCell="A67" zoomScaleNormal="100" workbookViewId="0">
      <selection activeCell="H88" sqref="H88"/>
    </sheetView>
  </sheetViews>
  <sheetFormatPr defaultRowHeight="15" x14ac:dyDescent="0.25"/>
  <cols>
    <col min="1" max="1" width="6.5703125" customWidth="1"/>
    <col min="8" max="8" width="14.85546875" customWidth="1"/>
    <col min="9" max="9" width="17.5703125" customWidth="1"/>
    <col min="16" max="16" width="12" customWidth="1"/>
    <col min="19" max="20" width="12.42578125" customWidth="1"/>
    <col min="22" max="22" width="12.42578125" customWidth="1"/>
  </cols>
  <sheetData>
    <row r="1" spans="1:23" x14ac:dyDescent="0.25">
      <c r="A1" s="19"/>
      <c r="B1" s="23" t="s">
        <v>30</v>
      </c>
      <c r="C1" s="23"/>
      <c r="D1" s="23"/>
      <c r="E1" s="23"/>
      <c r="F1" s="23"/>
      <c r="G1" s="23"/>
      <c r="H1" s="23"/>
      <c r="I1" s="23"/>
      <c r="K1" s="25" t="s">
        <v>40</v>
      </c>
      <c r="L1" s="27"/>
      <c r="M1" s="27"/>
      <c r="N1" s="27"/>
      <c r="O1" s="27"/>
      <c r="P1" s="26"/>
      <c r="Q1" s="16"/>
      <c r="R1" s="16"/>
      <c r="S1" s="16"/>
    </row>
    <row r="2" spans="1:23" ht="15.75" thickBot="1" x14ac:dyDescent="0.3">
      <c r="A2" s="22" t="s">
        <v>44</v>
      </c>
      <c r="B2" s="22"/>
      <c r="C2" s="22"/>
      <c r="D2" s="22"/>
      <c r="E2" s="22"/>
      <c r="F2" s="23" t="s">
        <v>32</v>
      </c>
      <c r="G2" s="23"/>
      <c r="H2" s="23" t="s">
        <v>34</v>
      </c>
      <c r="I2" s="23"/>
      <c r="K2" s="25" t="s">
        <v>31</v>
      </c>
      <c r="L2" s="26"/>
      <c r="M2" s="25" t="s">
        <v>33</v>
      </c>
      <c r="N2" s="26"/>
      <c r="O2" s="25" t="s">
        <v>32</v>
      </c>
      <c r="P2" s="26"/>
      <c r="R2" s="24"/>
      <c r="S2" s="24"/>
    </row>
    <row r="3" spans="1:23" ht="16.5" thickTop="1" thickBot="1" x14ac:dyDescent="0.3">
      <c r="A3" s="19" t="s">
        <v>0</v>
      </c>
      <c r="B3" s="19" t="s">
        <v>35</v>
      </c>
      <c r="C3" s="19" t="s">
        <v>36</v>
      </c>
      <c r="D3" s="19" t="s">
        <v>35</v>
      </c>
      <c r="E3" s="19" t="s">
        <v>36</v>
      </c>
      <c r="F3" s="19" t="s">
        <v>35</v>
      </c>
      <c r="G3" s="19" t="s">
        <v>36</v>
      </c>
      <c r="H3" s="19" t="s">
        <v>6</v>
      </c>
      <c r="I3" s="19" t="s">
        <v>5</v>
      </c>
      <c r="K3" s="19" t="s">
        <v>35</v>
      </c>
      <c r="L3" s="19" t="s">
        <v>36</v>
      </c>
      <c r="M3" s="19" t="s">
        <v>35</v>
      </c>
      <c r="N3" s="19" t="s">
        <v>36</v>
      </c>
      <c r="O3" s="19" t="s">
        <v>35</v>
      </c>
      <c r="P3" s="19" t="s">
        <v>39</v>
      </c>
      <c r="S3" s="18" t="s">
        <v>38</v>
      </c>
      <c r="T3" s="18">
        <v>1</v>
      </c>
      <c r="U3" s="18">
        <v>2</v>
      </c>
      <c r="V3" s="18">
        <v>3</v>
      </c>
      <c r="W3" s="18" t="s">
        <v>43</v>
      </c>
    </row>
    <row r="4" spans="1:23" ht="16.5" thickTop="1" thickBot="1" x14ac:dyDescent="0.3">
      <c r="A4">
        <v>4</v>
      </c>
      <c r="B4">
        <v>5</v>
      </c>
      <c r="C4">
        <v>40</v>
      </c>
      <c r="D4">
        <v>5</v>
      </c>
      <c r="E4">
        <v>40</v>
      </c>
      <c r="F4">
        <v>4</v>
      </c>
      <c r="G4">
        <v>14</v>
      </c>
      <c r="H4">
        <f>AVERAGE(B4,D4,F4)/1024</f>
        <v>4.557291666666667E-3</v>
      </c>
      <c r="I4">
        <f>AVERAGE(C4,E4,G4)/1024</f>
        <v>3.0598958333333332E-2</v>
      </c>
      <c r="K4">
        <f>B4/1024</f>
        <v>4.8828125E-3</v>
      </c>
      <c r="L4">
        <f t="shared" ref="L4:P19" si="0">C4/1024</f>
        <v>3.90625E-2</v>
      </c>
      <c r="M4">
        <f t="shared" si="0"/>
        <v>4.8828125E-3</v>
      </c>
      <c r="N4">
        <f t="shared" si="0"/>
        <v>3.90625E-2</v>
      </c>
      <c r="O4">
        <f t="shared" si="0"/>
        <v>3.90625E-3</v>
      </c>
      <c r="P4">
        <f t="shared" si="0"/>
        <v>1.3671875E-2</v>
      </c>
      <c r="S4" s="17" t="s">
        <v>37</v>
      </c>
      <c r="T4" s="17">
        <v>52</v>
      </c>
      <c r="U4" s="17">
        <v>56</v>
      </c>
      <c r="V4" s="17">
        <v>96</v>
      </c>
      <c r="W4" s="18"/>
    </row>
    <row r="5" spans="1:23" ht="16.5" thickTop="1" thickBot="1" x14ac:dyDescent="0.3">
      <c r="A5">
        <v>8</v>
      </c>
      <c r="B5">
        <v>3</v>
      </c>
      <c r="C5">
        <v>41</v>
      </c>
      <c r="D5">
        <v>2</v>
      </c>
      <c r="E5">
        <v>41</v>
      </c>
      <c r="F5">
        <v>1</v>
      </c>
      <c r="G5">
        <v>14</v>
      </c>
      <c r="H5">
        <f t="shared" ref="H5:I68" si="1">AVERAGE(B5,D5,F5)/1024</f>
        <v>1.953125E-3</v>
      </c>
      <c r="I5">
        <f t="shared" si="1"/>
        <v>3.125E-2</v>
      </c>
      <c r="K5">
        <f t="shared" ref="K5:P59" si="2">B5/1024</f>
        <v>2.9296875E-3</v>
      </c>
      <c r="L5">
        <f t="shared" si="0"/>
        <v>4.00390625E-2</v>
      </c>
      <c r="M5">
        <f t="shared" si="0"/>
        <v>1.953125E-3</v>
      </c>
      <c r="N5">
        <f t="shared" si="0"/>
        <v>4.00390625E-2</v>
      </c>
      <c r="O5">
        <f t="shared" si="0"/>
        <v>9.765625E-4</v>
      </c>
      <c r="P5">
        <f t="shared" si="0"/>
        <v>1.3671875E-2</v>
      </c>
      <c r="S5" s="17" t="s">
        <v>28</v>
      </c>
      <c r="T5" s="17">
        <v>867</v>
      </c>
      <c r="U5" s="17">
        <v>867</v>
      </c>
      <c r="V5" s="17"/>
      <c r="W5" s="18">
        <f>AVERAGE(T5,U5,V5)</f>
        <v>867</v>
      </c>
    </row>
    <row r="6" spans="1:23" ht="15.75" thickTop="1" x14ac:dyDescent="0.25">
      <c r="A6">
        <v>12</v>
      </c>
      <c r="B6">
        <v>1</v>
      </c>
      <c r="C6">
        <v>40</v>
      </c>
      <c r="D6">
        <v>1</v>
      </c>
      <c r="E6">
        <v>40</v>
      </c>
      <c r="F6">
        <v>1</v>
      </c>
      <c r="G6">
        <v>14</v>
      </c>
      <c r="H6">
        <f t="shared" si="1"/>
        <v>9.765625E-4</v>
      </c>
      <c r="I6">
        <f t="shared" si="1"/>
        <v>3.0598958333333332E-2</v>
      </c>
      <c r="K6">
        <f t="shared" si="2"/>
        <v>9.765625E-4</v>
      </c>
      <c r="L6">
        <f t="shared" si="0"/>
        <v>3.90625E-2</v>
      </c>
      <c r="M6">
        <f t="shared" si="0"/>
        <v>9.765625E-4</v>
      </c>
      <c r="N6">
        <f t="shared" si="0"/>
        <v>3.90625E-2</v>
      </c>
      <c r="O6">
        <f t="shared" si="0"/>
        <v>9.765625E-4</v>
      </c>
      <c r="P6">
        <f t="shared" si="0"/>
        <v>1.3671875E-2</v>
      </c>
    </row>
    <row r="7" spans="1:23" x14ac:dyDescent="0.25">
      <c r="A7">
        <v>16</v>
      </c>
      <c r="B7">
        <v>1</v>
      </c>
      <c r="C7">
        <v>41</v>
      </c>
      <c r="D7">
        <v>1</v>
      </c>
      <c r="E7">
        <v>41</v>
      </c>
      <c r="F7">
        <v>1</v>
      </c>
      <c r="G7">
        <v>14</v>
      </c>
      <c r="H7">
        <f t="shared" si="1"/>
        <v>9.765625E-4</v>
      </c>
      <c r="I7">
        <f t="shared" si="1"/>
        <v>3.125E-2</v>
      </c>
      <c r="K7">
        <f t="shared" si="2"/>
        <v>9.765625E-4</v>
      </c>
      <c r="L7">
        <f t="shared" si="0"/>
        <v>4.00390625E-2</v>
      </c>
      <c r="M7">
        <f t="shared" si="0"/>
        <v>9.765625E-4</v>
      </c>
      <c r="N7">
        <f t="shared" si="0"/>
        <v>4.00390625E-2</v>
      </c>
      <c r="O7">
        <f t="shared" si="0"/>
        <v>9.765625E-4</v>
      </c>
      <c r="P7">
        <f t="shared" si="0"/>
        <v>1.3671875E-2</v>
      </c>
    </row>
    <row r="8" spans="1:23" x14ac:dyDescent="0.25">
      <c r="A8">
        <v>20</v>
      </c>
      <c r="B8">
        <v>2</v>
      </c>
      <c r="C8">
        <v>41</v>
      </c>
      <c r="D8">
        <v>2</v>
      </c>
      <c r="E8">
        <v>41</v>
      </c>
      <c r="F8">
        <v>2</v>
      </c>
      <c r="G8">
        <v>14</v>
      </c>
      <c r="H8">
        <f t="shared" si="1"/>
        <v>1.953125E-3</v>
      </c>
      <c r="I8">
        <f t="shared" si="1"/>
        <v>3.125E-2</v>
      </c>
      <c r="K8">
        <f t="shared" si="2"/>
        <v>1.953125E-3</v>
      </c>
      <c r="L8">
        <f t="shared" si="0"/>
        <v>4.00390625E-2</v>
      </c>
      <c r="M8">
        <f t="shared" si="0"/>
        <v>1.953125E-3</v>
      </c>
      <c r="N8">
        <f t="shared" si="0"/>
        <v>4.00390625E-2</v>
      </c>
      <c r="O8">
        <f t="shared" si="0"/>
        <v>1.953125E-3</v>
      </c>
      <c r="P8">
        <f t="shared" si="0"/>
        <v>1.3671875E-2</v>
      </c>
    </row>
    <row r="9" spans="1:23" x14ac:dyDescent="0.25">
      <c r="A9">
        <v>24</v>
      </c>
      <c r="B9">
        <v>1</v>
      </c>
      <c r="C9">
        <v>40</v>
      </c>
      <c r="D9">
        <v>1</v>
      </c>
      <c r="E9">
        <v>40</v>
      </c>
      <c r="F9">
        <v>815</v>
      </c>
      <c r="G9">
        <v>584</v>
      </c>
      <c r="H9">
        <f t="shared" si="1"/>
        <v>0.26595052083333331</v>
      </c>
      <c r="I9">
        <f t="shared" si="1"/>
        <v>0.21614583333333334</v>
      </c>
      <c r="K9">
        <f t="shared" si="2"/>
        <v>9.765625E-4</v>
      </c>
      <c r="L9">
        <f t="shared" si="0"/>
        <v>3.90625E-2</v>
      </c>
      <c r="M9">
        <f t="shared" si="0"/>
        <v>9.765625E-4</v>
      </c>
      <c r="N9">
        <f t="shared" si="0"/>
        <v>3.90625E-2</v>
      </c>
      <c r="O9">
        <f t="shared" si="0"/>
        <v>0.7958984375</v>
      </c>
      <c r="P9">
        <f t="shared" si="0"/>
        <v>0.5703125</v>
      </c>
    </row>
    <row r="10" spans="1:23" x14ac:dyDescent="0.25">
      <c r="A10">
        <v>28</v>
      </c>
      <c r="B10">
        <v>2606</v>
      </c>
      <c r="C10">
        <v>2542</v>
      </c>
      <c r="D10">
        <v>3254</v>
      </c>
      <c r="E10">
        <v>3113</v>
      </c>
      <c r="F10">
        <v>13002</v>
      </c>
      <c r="G10">
        <v>12481</v>
      </c>
      <c r="H10">
        <f t="shared" si="1"/>
        <v>6.139973958333333</v>
      </c>
      <c r="I10">
        <f t="shared" si="1"/>
        <v>5.903645833333333</v>
      </c>
      <c r="K10">
        <f t="shared" si="2"/>
        <v>2.544921875</v>
      </c>
      <c r="L10">
        <f t="shared" si="0"/>
        <v>2.482421875</v>
      </c>
      <c r="M10">
        <f t="shared" si="0"/>
        <v>3.177734375</v>
      </c>
      <c r="N10">
        <f t="shared" si="0"/>
        <v>3.0400390625</v>
      </c>
      <c r="O10">
        <f t="shared" si="0"/>
        <v>12.697265625</v>
      </c>
      <c r="P10">
        <f t="shared" si="0"/>
        <v>12.1884765625</v>
      </c>
    </row>
    <row r="11" spans="1:23" x14ac:dyDescent="0.25">
      <c r="A11">
        <v>32</v>
      </c>
      <c r="B11">
        <v>9798</v>
      </c>
      <c r="C11">
        <v>9085</v>
      </c>
      <c r="D11">
        <v>8646</v>
      </c>
      <c r="E11">
        <v>8386</v>
      </c>
      <c r="F11">
        <v>15436</v>
      </c>
      <c r="G11">
        <v>15313</v>
      </c>
      <c r="H11">
        <f t="shared" si="1"/>
        <v>11.028645833333334</v>
      </c>
      <c r="I11">
        <f t="shared" si="1"/>
        <v>10.671875</v>
      </c>
      <c r="K11">
        <f t="shared" si="2"/>
        <v>9.568359375</v>
      </c>
      <c r="L11">
        <f t="shared" si="0"/>
        <v>8.8720703125</v>
      </c>
      <c r="M11">
        <f t="shared" si="0"/>
        <v>8.443359375</v>
      </c>
      <c r="N11">
        <f t="shared" si="0"/>
        <v>8.189453125</v>
      </c>
      <c r="O11">
        <f t="shared" si="0"/>
        <v>15.07421875</v>
      </c>
      <c r="P11">
        <f t="shared" si="0"/>
        <v>14.9541015625</v>
      </c>
    </row>
    <row r="12" spans="1:23" x14ac:dyDescent="0.25">
      <c r="A12">
        <v>36</v>
      </c>
      <c r="B12">
        <v>10350</v>
      </c>
      <c r="C12">
        <v>11506</v>
      </c>
      <c r="D12">
        <v>11599</v>
      </c>
      <c r="E12">
        <v>11133</v>
      </c>
      <c r="F12">
        <v>17537</v>
      </c>
      <c r="G12">
        <v>17469</v>
      </c>
      <c r="H12">
        <f t="shared" si="1"/>
        <v>12.853515625</v>
      </c>
      <c r="I12">
        <f t="shared" si="1"/>
        <v>13.055989583333334</v>
      </c>
      <c r="K12">
        <f t="shared" si="2"/>
        <v>10.107421875</v>
      </c>
      <c r="L12">
        <f t="shared" si="0"/>
        <v>11.236328125</v>
      </c>
      <c r="M12">
        <f t="shared" si="0"/>
        <v>11.3271484375</v>
      </c>
      <c r="N12">
        <f t="shared" si="0"/>
        <v>10.8720703125</v>
      </c>
      <c r="O12">
        <f t="shared" si="0"/>
        <v>17.1259765625</v>
      </c>
      <c r="P12">
        <f t="shared" si="0"/>
        <v>17.0595703125</v>
      </c>
    </row>
    <row r="13" spans="1:23" x14ac:dyDescent="0.25">
      <c r="A13">
        <v>40</v>
      </c>
      <c r="B13">
        <v>13036</v>
      </c>
      <c r="C13">
        <v>13031</v>
      </c>
      <c r="D13">
        <v>12996</v>
      </c>
      <c r="E13">
        <v>12945</v>
      </c>
      <c r="F13">
        <v>19527</v>
      </c>
      <c r="G13">
        <v>19625</v>
      </c>
      <c r="H13">
        <f t="shared" si="1"/>
        <v>14.830403645833334</v>
      </c>
      <c r="I13">
        <f t="shared" si="1"/>
        <v>14.844075520833334</v>
      </c>
      <c r="K13">
        <f t="shared" si="2"/>
        <v>12.73046875</v>
      </c>
      <c r="L13">
        <f t="shared" si="0"/>
        <v>12.7255859375</v>
      </c>
      <c r="M13">
        <f t="shared" si="0"/>
        <v>12.69140625</v>
      </c>
      <c r="N13">
        <f t="shared" si="0"/>
        <v>12.6416015625</v>
      </c>
      <c r="O13">
        <f t="shared" si="0"/>
        <v>19.0693359375</v>
      </c>
      <c r="P13">
        <f t="shared" si="0"/>
        <v>19.1650390625</v>
      </c>
    </row>
    <row r="14" spans="1:23" x14ac:dyDescent="0.25">
      <c r="A14">
        <v>44</v>
      </c>
      <c r="B14">
        <v>14996</v>
      </c>
      <c r="C14">
        <v>14971</v>
      </c>
      <c r="D14">
        <v>14826</v>
      </c>
      <c r="E14">
        <v>14851</v>
      </c>
      <c r="F14">
        <v>20722</v>
      </c>
      <c r="G14">
        <v>21680</v>
      </c>
      <c r="H14">
        <f t="shared" si="1"/>
        <v>16.453125</v>
      </c>
      <c r="I14">
        <f t="shared" si="1"/>
        <v>16.764973958333332</v>
      </c>
      <c r="K14">
        <f t="shared" si="2"/>
        <v>14.64453125</v>
      </c>
      <c r="L14">
        <f t="shared" si="0"/>
        <v>14.6201171875</v>
      </c>
      <c r="M14">
        <f t="shared" si="0"/>
        <v>14.478515625</v>
      </c>
      <c r="N14">
        <f t="shared" si="0"/>
        <v>14.5029296875</v>
      </c>
      <c r="O14">
        <f t="shared" si="0"/>
        <v>20.236328125</v>
      </c>
      <c r="P14">
        <f t="shared" si="0"/>
        <v>21.171875</v>
      </c>
    </row>
    <row r="15" spans="1:23" x14ac:dyDescent="0.25">
      <c r="A15">
        <v>48</v>
      </c>
      <c r="B15">
        <v>15757</v>
      </c>
      <c r="C15">
        <v>15800</v>
      </c>
      <c r="D15">
        <v>15484</v>
      </c>
      <c r="E15">
        <v>15751</v>
      </c>
      <c r="F15">
        <v>21211</v>
      </c>
      <c r="G15">
        <v>23754</v>
      </c>
      <c r="H15">
        <f t="shared" si="1"/>
        <v>17.07421875</v>
      </c>
      <c r="I15">
        <f t="shared" si="1"/>
        <v>18.0029296875</v>
      </c>
      <c r="K15">
        <f t="shared" si="2"/>
        <v>15.3876953125</v>
      </c>
      <c r="L15">
        <f t="shared" si="0"/>
        <v>15.4296875</v>
      </c>
      <c r="M15">
        <f t="shared" si="0"/>
        <v>15.12109375</v>
      </c>
      <c r="N15">
        <f t="shared" si="0"/>
        <v>15.3818359375</v>
      </c>
      <c r="O15">
        <f t="shared" si="0"/>
        <v>20.7138671875</v>
      </c>
      <c r="P15">
        <f t="shared" si="0"/>
        <v>23.197265625</v>
      </c>
    </row>
    <row r="16" spans="1:23" x14ac:dyDescent="0.25">
      <c r="A16">
        <v>52</v>
      </c>
      <c r="B16">
        <v>16780</v>
      </c>
      <c r="C16">
        <v>17294</v>
      </c>
      <c r="D16">
        <v>16679</v>
      </c>
      <c r="E16">
        <v>17136</v>
      </c>
      <c r="F16">
        <v>25411</v>
      </c>
      <c r="G16">
        <v>25754</v>
      </c>
      <c r="H16">
        <f t="shared" si="1"/>
        <v>19.163411458333332</v>
      </c>
      <c r="I16">
        <f t="shared" si="1"/>
        <v>19.591145833333332</v>
      </c>
      <c r="K16">
        <f t="shared" si="2"/>
        <v>16.38671875</v>
      </c>
      <c r="L16">
        <f t="shared" si="0"/>
        <v>16.888671875</v>
      </c>
      <c r="M16">
        <f t="shared" si="0"/>
        <v>16.2880859375</v>
      </c>
      <c r="N16">
        <f t="shared" si="0"/>
        <v>16.734375</v>
      </c>
      <c r="O16">
        <f t="shared" si="0"/>
        <v>24.8154296875</v>
      </c>
      <c r="P16">
        <f t="shared" si="0"/>
        <v>25.150390625</v>
      </c>
    </row>
    <row r="17" spans="1:16" x14ac:dyDescent="0.25">
      <c r="A17">
        <v>56</v>
      </c>
      <c r="B17">
        <v>16627</v>
      </c>
      <c r="C17">
        <v>18946</v>
      </c>
      <c r="D17">
        <v>16991</v>
      </c>
      <c r="E17">
        <v>18790</v>
      </c>
      <c r="F17">
        <v>25284</v>
      </c>
      <c r="G17">
        <v>27874</v>
      </c>
      <c r="H17">
        <f t="shared" si="1"/>
        <v>19.173828125</v>
      </c>
      <c r="I17">
        <f t="shared" si="1"/>
        <v>21.357421875</v>
      </c>
      <c r="K17">
        <f t="shared" si="2"/>
        <v>16.2373046875</v>
      </c>
      <c r="L17">
        <f t="shared" si="0"/>
        <v>18.501953125</v>
      </c>
      <c r="M17">
        <f t="shared" si="0"/>
        <v>16.5927734375</v>
      </c>
      <c r="N17">
        <f t="shared" si="0"/>
        <v>18.349609375</v>
      </c>
      <c r="O17">
        <f t="shared" si="0"/>
        <v>24.69140625</v>
      </c>
      <c r="P17">
        <f t="shared" si="0"/>
        <v>27.220703125</v>
      </c>
    </row>
    <row r="18" spans="1:16" x14ac:dyDescent="0.25">
      <c r="A18">
        <v>60</v>
      </c>
      <c r="B18">
        <v>16842</v>
      </c>
      <c r="C18">
        <v>20128</v>
      </c>
      <c r="D18">
        <v>16627</v>
      </c>
      <c r="E18">
        <v>19864</v>
      </c>
      <c r="F18">
        <v>29189</v>
      </c>
      <c r="G18">
        <v>29975</v>
      </c>
      <c r="H18">
        <f t="shared" si="1"/>
        <v>20.396484375</v>
      </c>
      <c r="I18">
        <f t="shared" si="1"/>
        <v>22.775716145833332</v>
      </c>
      <c r="K18">
        <f t="shared" si="2"/>
        <v>16.447265625</v>
      </c>
      <c r="L18">
        <f t="shared" si="0"/>
        <v>19.65625</v>
      </c>
      <c r="M18">
        <f t="shared" si="0"/>
        <v>16.2373046875</v>
      </c>
      <c r="N18">
        <f t="shared" si="0"/>
        <v>19.3984375</v>
      </c>
      <c r="O18">
        <f t="shared" si="0"/>
        <v>28.5048828125</v>
      </c>
      <c r="P18">
        <f t="shared" si="0"/>
        <v>29.2724609375</v>
      </c>
    </row>
    <row r="19" spans="1:16" x14ac:dyDescent="0.25">
      <c r="A19">
        <v>64</v>
      </c>
      <c r="B19">
        <v>16551</v>
      </c>
      <c r="C19">
        <v>20988</v>
      </c>
      <c r="D19">
        <v>16692</v>
      </c>
      <c r="E19">
        <v>21033</v>
      </c>
      <c r="F19">
        <v>31202</v>
      </c>
      <c r="G19">
        <v>32014</v>
      </c>
      <c r="H19">
        <f t="shared" si="1"/>
        <v>20.978190104166668</v>
      </c>
      <c r="I19">
        <f t="shared" si="1"/>
        <v>24.099934895833332</v>
      </c>
      <c r="K19">
        <f t="shared" si="2"/>
        <v>16.1630859375</v>
      </c>
      <c r="L19">
        <f t="shared" si="0"/>
        <v>20.49609375</v>
      </c>
      <c r="M19">
        <f t="shared" si="0"/>
        <v>16.30078125</v>
      </c>
      <c r="N19">
        <f t="shared" si="0"/>
        <v>20.5400390625</v>
      </c>
      <c r="O19">
        <f t="shared" si="0"/>
        <v>30.470703125</v>
      </c>
      <c r="P19">
        <f t="shared" si="0"/>
        <v>31.263671875</v>
      </c>
    </row>
    <row r="20" spans="1:16" x14ac:dyDescent="0.25">
      <c r="A20">
        <v>68</v>
      </c>
      <c r="B20">
        <v>16580</v>
      </c>
      <c r="C20">
        <v>22216</v>
      </c>
      <c r="D20">
        <v>16043</v>
      </c>
      <c r="E20">
        <v>21648</v>
      </c>
      <c r="F20">
        <v>32970</v>
      </c>
      <c r="G20">
        <v>33971</v>
      </c>
      <c r="H20">
        <f t="shared" si="1"/>
        <v>21.351888020833332</v>
      </c>
      <c r="I20">
        <f t="shared" si="1"/>
        <v>25.3369140625</v>
      </c>
      <c r="K20">
        <f t="shared" si="2"/>
        <v>16.19140625</v>
      </c>
      <c r="L20">
        <f t="shared" si="2"/>
        <v>21.6953125</v>
      </c>
      <c r="M20">
        <f t="shared" si="2"/>
        <v>15.6669921875</v>
      </c>
      <c r="N20">
        <f t="shared" si="2"/>
        <v>21.140625</v>
      </c>
      <c r="O20">
        <f t="shared" si="2"/>
        <v>32.197265625</v>
      </c>
      <c r="P20">
        <f t="shared" si="2"/>
        <v>33.1748046875</v>
      </c>
    </row>
    <row r="21" spans="1:16" x14ac:dyDescent="0.25">
      <c r="A21">
        <v>72</v>
      </c>
      <c r="B21">
        <v>16221</v>
      </c>
      <c r="C21">
        <v>23401</v>
      </c>
      <c r="D21">
        <v>16357</v>
      </c>
      <c r="E21">
        <v>22158</v>
      </c>
      <c r="F21">
        <v>35317</v>
      </c>
      <c r="G21">
        <v>36165</v>
      </c>
      <c r="H21">
        <f t="shared" si="1"/>
        <v>22.101236979166668</v>
      </c>
      <c r="I21">
        <f t="shared" si="1"/>
        <v>26.602864583333332</v>
      </c>
      <c r="K21">
        <f t="shared" si="2"/>
        <v>15.8408203125</v>
      </c>
      <c r="L21">
        <f t="shared" si="2"/>
        <v>22.8525390625</v>
      </c>
      <c r="M21">
        <f t="shared" si="2"/>
        <v>15.9736328125</v>
      </c>
      <c r="N21">
        <f t="shared" si="2"/>
        <v>21.638671875</v>
      </c>
      <c r="O21">
        <f t="shared" si="2"/>
        <v>34.4892578125</v>
      </c>
      <c r="P21">
        <f t="shared" si="2"/>
        <v>35.3173828125</v>
      </c>
    </row>
    <row r="22" spans="1:16" x14ac:dyDescent="0.25">
      <c r="A22">
        <v>76</v>
      </c>
      <c r="B22">
        <v>16621</v>
      </c>
      <c r="C22">
        <v>24656</v>
      </c>
      <c r="D22">
        <v>16548</v>
      </c>
      <c r="E22">
        <v>23123</v>
      </c>
      <c r="F22">
        <v>34705</v>
      </c>
      <c r="G22">
        <v>35890</v>
      </c>
      <c r="H22">
        <f t="shared" si="1"/>
        <v>22.094401041666668</v>
      </c>
      <c r="I22">
        <f t="shared" si="1"/>
        <v>27.236002604166668</v>
      </c>
      <c r="K22">
        <f t="shared" si="2"/>
        <v>16.2314453125</v>
      </c>
      <c r="L22">
        <f t="shared" si="2"/>
        <v>24.078125</v>
      </c>
      <c r="M22">
        <f t="shared" si="2"/>
        <v>16.16015625</v>
      </c>
      <c r="N22">
        <f t="shared" si="2"/>
        <v>22.5810546875</v>
      </c>
      <c r="O22">
        <f t="shared" si="2"/>
        <v>33.8916015625</v>
      </c>
      <c r="P22">
        <f t="shared" si="2"/>
        <v>35.048828125</v>
      </c>
    </row>
    <row r="23" spans="1:16" x14ac:dyDescent="0.25">
      <c r="A23">
        <v>80</v>
      </c>
      <c r="B23">
        <v>16186</v>
      </c>
      <c r="C23">
        <v>24675</v>
      </c>
      <c r="D23">
        <v>16197</v>
      </c>
      <c r="E23">
        <v>23276</v>
      </c>
      <c r="F23">
        <v>38421</v>
      </c>
      <c r="G23">
        <v>40063</v>
      </c>
      <c r="H23">
        <f t="shared" si="1"/>
        <v>23.048177083333332</v>
      </c>
      <c r="I23">
        <f t="shared" si="1"/>
        <v>28.650390625</v>
      </c>
      <c r="K23">
        <f t="shared" si="2"/>
        <v>15.806640625</v>
      </c>
      <c r="L23">
        <f t="shared" si="2"/>
        <v>24.0966796875</v>
      </c>
      <c r="M23">
        <f t="shared" si="2"/>
        <v>15.8173828125</v>
      </c>
      <c r="N23">
        <f t="shared" si="2"/>
        <v>22.73046875</v>
      </c>
      <c r="O23">
        <f t="shared" si="2"/>
        <v>37.5205078125</v>
      </c>
      <c r="P23">
        <f t="shared" si="2"/>
        <v>39.1240234375</v>
      </c>
    </row>
    <row r="24" spans="1:16" x14ac:dyDescent="0.25">
      <c r="A24">
        <v>84</v>
      </c>
      <c r="B24">
        <v>16142</v>
      </c>
      <c r="C24">
        <v>25413</v>
      </c>
      <c r="D24">
        <v>16361</v>
      </c>
      <c r="E24">
        <v>23698</v>
      </c>
      <c r="F24">
        <v>41031</v>
      </c>
      <c r="G24">
        <v>42238</v>
      </c>
      <c r="H24">
        <f t="shared" si="1"/>
        <v>23.936848958333332</v>
      </c>
      <c r="I24">
        <f t="shared" si="1"/>
        <v>29.736002604166668</v>
      </c>
      <c r="K24">
        <f t="shared" si="2"/>
        <v>15.763671875</v>
      </c>
      <c r="L24">
        <f t="shared" si="2"/>
        <v>24.8173828125</v>
      </c>
      <c r="M24">
        <f t="shared" si="2"/>
        <v>15.9775390625</v>
      </c>
      <c r="N24">
        <f t="shared" si="2"/>
        <v>23.142578125</v>
      </c>
      <c r="O24">
        <f t="shared" si="2"/>
        <v>40.0693359375</v>
      </c>
      <c r="P24">
        <f t="shared" si="2"/>
        <v>41.248046875</v>
      </c>
    </row>
    <row r="25" spans="1:16" x14ac:dyDescent="0.25">
      <c r="A25">
        <v>88</v>
      </c>
      <c r="B25">
        <v>16352</v>
      </c>
      <c r="C25">
        <v>25956</v>
      </c>
      <c r="D25">
        <v>16377</v>
      </c>
      <c r="E25">
        <v>24460</v>
      </c>
      <c r="F25">
        <v>42060</v>
      </c>
      <c r="G25">
        <v>44225</v>
      </c>
      <c r="H25">
        <f t="shared" si="1"/>
        <v>24.345377604166668</v>
      </c>
      <c r="I25">
        <f t="shared" si="1"/>
        <v>30.8076171875</v>
      </c>
      <c r="K25">
        <f t="shared" si="2"/>
        <v>15.96875</v>
      </c>
      <c r="L25">
        <f t="shared" si="2"/>
        <v>25.34765625</v>
      </c>
      <c r="M25">
        <f t="shared" si="2"/>
        <v>15.9931640625</v>
      </c>
      <c r="N25">
        <f t="shared" si="2"/>
        <v>23.88671875</v>
      </c>
      <c r="O25">
        <f t="shared" si="2"/>
        <v>41.07421875</v>
      </c>
      <c r="P25">
        <f t="shared" si="2"/>
        <v>43.1884765625</v>
      </c>
    </row>
    <row r="26" spans="1:16" x14ac:dyDescent="0.25">
      <c r="A26">
        <v>92</v>
      </c>
      <c r="B26">
        <v>16224</v>
      </c>
      <c r="C26">
        <v>26238</v>
      </c>
      <c r="D26">
        <v>16325</v>
      </c>
      <c r="E26">
        <v>24373</v>
      </c>
      <c r="F26">
        <v>43511</v>
      </c>
      <c r="G26">
        <v>46250</v>
      </c>
      <c r="H26">
        <f t="shared" si="1"/>
        <v>24.759114583333332</v>
      </c>
      <c r="I26">
        <f t="shared" si="1"/>
        <v>31.5302734375</v>
      </c>
      <c r="K26">
        <f t="shared" si="2"/>
        <v>15.84375</v>
      </c>
      <c r="L26">
        <f t="shared" si="2"/>
        <v>25.623046875</v>
      </c>
      <c r="M26">
        <f t="shared" si="2"/>
        <v>15.9423828125</v>
      </c>
      <c r="N26">
        <f t="shared" si="2"/>
        <v>23.8017578125</v>
      </c>
      <c r="O26">
        <f t="shared" si="2"/>
        <v>42.4912109375</v>
      </c>
      <c r="P26">
        <f t="shared" si="2"/>
        <v>45.166015625</v>
      </c>
    </row>
    <row r="27" spans="1:16" x14ac:dyDescent="0.25">
      <c r="A27">
        <v>96</v>
      </c>
      <c r="B27">
        <v>16376</v>
      </c>
      <c r="C27">
        <v>26470</v>
      </c>
      <c r="D27">
        <v>16044</v>
      </c>
      <c r="E27">
        <v>24473</v>
      </c>
      <c r="F27">
        <v>45294</v>
      </c>
      <c r="G27">
        <v>48320</v>
      </c>
      <c r="H27">
        <f t="shared" si="1"/>
        <v>25.297526041666668</v>
      </c>
      <c r="I27">
        <f t="shared" si="1"/>
        <v>32.312174479166664</v>
      </c>
      <c r="K27">
        <f t="shared" si="2"/>
        <v>15.9921875</v>
      </c>
      <c r="L27">
        <f t="shared" si="2"/>
        <v>25.849609375</v>
      </c>
      <c r="M27">
        <f t="shared" si="2"/>
        <v>15.66796875</v>
      </c>
      <c r="N27">
        <f t="shared" si="2"/>
        <v>23.8994140625</v>
      </c>
      <c r="O27">
        <f t="shared" si="2"/>
        <v>44.232421875</v>
      </c>
      <c r="P27">
        <f t="shared" si="2"/>
        <v>47.1875</v>
      </c>
    </row>
    <row r="28" spans="1:16" x14ac:dyDescent="0.25">
      <c r="A28">
        <v>100</v>
      </c>
      <c r="B28">
        <v>15807</v>
      </c>
      <c r="C28">
        <v>26686</v>
      </c>
      <c r="D28">
        <v>16444</v>
      </c>
      <c r="E28">
        <v>24207</v>
      </c>
      <c r="F28">
        <v>46118</v>
      </c>
      <c r="G28">
        <v>50294</v>
      </c>
      <c r="H28">
        <f t="shared" si="1"/>
        <v>25.5107421875</v>
      </c>
      <c r="I28">
        <f t="shared" si="1"/>
        <v>32.9384765625</v>
      </c>
      <c r="K28">
        <f t="shared" si="2"/>
        <v>15.4365234375</v>
      </c>
      <c r="L28">
        <f t="shared" si="2"/>
        <v>26.060546875</v>
      </c>
      <c r="M28">
        <f t="shared" si="2"/>
        <v>16.05859375</v>
      </c>
      <c r="N28">
        <f t="shared" si="2"/>
        <v>23.6396484375</v>
      </c>
      <c r="O28">
        <f t="shared" si="2"/>
        <v>45.037109375</v>
      </c>
      <c r="P28">
        <f t="shared" si="2"/>
        <v>49.115234375</v>
      </c>
    </row>
    <row r="29" spans="1:16" x14ac:dyDescent="0.25">
      <c r="A29">
        <v>104</v>
      </c>
      <c r="B29">
        <v>15510</v>
      </c>
      <c r="C29">
        <v>26996</v>
      </c>
      <c r="D29">
        <v>16222</v>
      </c>
      <c r="E29">
        <v>24548</v>
      </c>
      <c r="F29">
        <v>46688</v>
      </c>
      <c r="G29">
        <v>52387</v>
      </c>
      <c r="H29">
        <f t="shared" si="1"/>
        <v>25.52734375</v>
      </c>
      <c r="I29">
        <f t="shared" si="1"/>
        <v>33.831705729166664</v>
      </c>
      <c r="K29">
        <f t="shared" si="2"/>
        <v>15.146484375</v>
      </c>
      <c r="L29">
        <f t="shared" si="2"/>
        <v>26.36328125</v>
      </c>
      <c r="M29">
        <f t="shared" si="2"/>
        <v>15.841796875</v>
      </c>
      <c r="N29">
        <f t="shared" si="2"/>
        <v>23.97265625</v>
      </c>
      <c r="O29">
        <f t="shared" si="2"/>
        <v>45.59375</v>
      </c>
      <c r="P29">
        <f t="shared" si="2"/>
        <v>51.1591796875</v>
      </c>
    </row>
    <row r="30" spans="1:16" x14ac:dyDescent="0.25">
      <c r="A30">
        <v>108</v>
      </c>
      <c r="B30">
        <v>16493</v>
      </c>
      <c r="C30">
        <v>27650</v>
      </c>
      <c r="D30">
        <v>16688</v>
      </c>
      <c r="E30">
        <v>25373</v>
      </c>
      <c r="F30">
        <v>48557</v>
      </c>
      <c r="G30">
        <v>54423</v>
      </c>
      <c r="H30">
        <f t="shared" si="1"/>
        <v>26.607421875</v>
      </c>
      <c r="I30">
        <f t="shared" si="1"/>
        <v>34.975911458333336</v>
      </c>
      <c r="K30">
        <f t="shared" si="2"/>
        <v>16.1064453125</v>
      </c>
      <c r="L30">
        <f t="shared" si="2"/>
        <v>27.001953125</v>
      </c>
      <c r="M30">
        <f t="shared" si="2"/>
        <v>16.296875</v>
      </c>
      <c r="N30">
        <f t="shared" si="2"/>
        <v>24.7783203125</v>
      </c>
      <c r="O30">
        <f t="shared" si="2"/>
        <v>47.4189453125</v>
      </c>
      <c r="P30">
        <f t="shared" si="2"/>
        <v>53.1474609375</v>
      </c>
    </row>
    <row r="31" spans="1:16" x14ac:dyDescent="0.25">
      <c r="A31">
        <v>112</v>
      </c>
      <c r="B31">
        <v>16084</v>
      </c>
      <c r="C31">
        <v>27457</v>
      </c>
      <c r="D31">
        <v>16604</v>
      </c>
      <c r="E31">
        <v>25092</v>
      </c>
      <c r="F31">
        <v>49867</v>
      </c>
      <c r="G31">
        <v>56317</v>
      </c>
      <c r="H31">
        <f t="shared" si="1"/>
        <v>26.873372395833332</v>
      </c>
      <c r="I31">
        <f t="shared" si="1"/>
        <v>35.438151041666664</v>
      </c>
      <c r="K31">
        <f t="shared" si="2"/>
        <v>15.70703125</v>
      </c>
      <c r="L31">
        <f t="shared" si="2"/>
        <v>26.8134765625</v>
      </c>
      <c r="M31">
        <f t="shared" si="2"/>
        <v>16.21484375</v>
      </c>
      <c r="N31">
        <f t="shared" si="2"/>
        <v>24.50390625</v>
      </c>
      <c r="O31">
        <f t="shared" si="2"/>
        <v>48.6982421875</v>
      </c>
      <c r="P31">
        <f t="shared" si="2"/>
        <v>54.9970703125</v>
      </c>
    </row>
    <row r="32" spans="1:16" x14ac:dyDescent="0.25">
      <c r="A32">
        <v>116</v>
      </c>
      <c r="B32">
        <v>16201</v>
      </c>
      <c r="C32">
        <v>27748</v>
      </c>
      <c r="D32">
        <v>16446</v>
      </c>
      <c r="E32">
        <v>25247</v>
      </c>
      <c r="F32">
        <v>48725</v>
      </c>
      <c r="G32">
        <v>58238</v>
      </c>
      <c r="H32">
        <f t="shared" si="1"/>
        <v>26.48828125</v>
      </c>
      <c r="I32">
        <f t="shared" si="1"/>
        <v>36.208658854166664</v>
      </c>
      <c r="K32">
        <f t="shared" si="2"/>
        <v>15.8212890625</v>
      </c>
      <c r="L32">
        <f t="shared" si="2"/>
        <v>27.09765625</v>
      </c>
      <c r="M32">
        <f t="shared" si="2"/>
        <v>16.060546875</v>
      </c>
      <c r="N32">
        <f t="shared" si="2"/>
        <v>24.6552734375</v>
      </c>
      <c r="O32">
        <f t="shared" si="2"/>
        <v>47.5830078125</v>
      </c>
      <c r="P32">
        <f t="shared" si="2"/>
        <v>56.873046875</v>
      </c>
    </row>
    <row r="33" spans="1:16" x14ac:dyDescent="0.25">
      <c r="A33">
        <v>120</v>
      </c>
      <c r="B33">
        <v>16455</v>
      </c>
      <c r="C33">
        <v>28142</v>
      </c>
      <c r="D33">
        <v>15733</v>
      </c>
      <c r="E33">
        <v>25623</v>
      </c>
      <c r="F33">
        <v>51877</v>
      </c>
      <c r="G33">
        <v>60406</v>
      </c>
      <c r="H33">
        <f t="shared" si="1"/>
        <v>27.364908854166668</v>
      </c>
      <c r="I33">
        <f t="shared" si="1"/>
        <v>37.1650390625</v>
      </c>
      <c r="K33">
        <f t="shared" si="2"/>
        <v>16.0693359375</v>
      </c>
      <c r="L33">
        <f t="shared" si="2"/>
        <v>27.482421875</v>
      </c>
      <c r="M33">
        <f t="shared" si="2"/>
        <v>15.3642578125</v>
      </c>
      <c r="N33">
        <f t="shared" si="2"/>
        <v>25.0224609375</v>
      </c>
      <c r="O33">
        <f t="shared" si="2"/>
        <v>50.6611328125</v>
      </c>
      <c r="P33">
        <f t="shared" si="2"/>
        <v>58.990234375</v>
      </c>
    </row>
    <row r="34" spans="1:16" x14ac:dyDescent="0.25">
      <c r="A34">
        <v>124</v>
      </c>
      <c r="B34">
        <v>16010</v>
      </c>
      <c r="C34">
        <v>27904</v>
      </c>
      <c r="D34">
        <v>16347</v>
      </c>
      <c r="E34">
        <v>25642</v>
      </c>
      <c r="F34">
        <v>48294</v>
      </c>
      <c r="G34">
        <v>61315</v>
      </c>
      <c r="H34">
        <f t="shared" si="1"/>
        <v>26.253580729166668</v>
      </c>
      <c r="I34">
        <f t="shared" si="1"/>
        <v>37.3896484375</v>
      </c>
      <c r="K34">
        <f t="shared" si="2"/>
        <v>15.634765625</v>
      </c>
      <c r="L34">
        <f t="shared" si="2"/>
        <v>27.25</v>
      </c>
      <c r="M34">
        <f t="shared" si="2"/>
        <v>15.9638671875</v>
      </c>
      <c r="N34">
        <f t="shared" si="2"/>
        <v>25.041015625</v>
      </c>
      <c r="O34">
        <f t="shared" si="2"/>
        <v>47.162109375</v>
      </c>
      <c r="P34">
        <f t="shared" si="2"/>
        <v>59.8779296875</v>
      </c>
    </row>
    <row r="35" spans="1:16" x14ac:dyDescent="0.25">
      <c r="A35">
        <v>128</v>
      </c>
      <c r="B35">
        <v>16375</v>
      </c>
      <c r="C35">
        <v>28051</v>
      </c>
      <c r="D35">
        <v>16150</v>
      </c>
      <c r="E35">
        <v>25610</v>
      </c>
      <c r="F35">
        <v>42820</v>
      </c>
      <c r="G35">
        <v>55235</v>
      </c>
      <c r="H35">
        <f t="shared" si="1"/>
        <v>24.5263671875</v>
      </c>
      <c r="I35">
        <f t="shared" si="1"/>
        <v>35.447916666666664</v>
      </c>
      <c r="K35">
        <f t="shared" si="2"/>
        <v>15.9912109375</v>
      </c>
      <c r="L35">
        <f t="shared" si="2"/>
        <v>27.3935546875</v>
      </c>
      <c r="M35">
        <f t="shared" si="2"/>
        <v>15.771484375</v>
      </c>
      <c r="N35">
        <f t="shared" si="2"/>
        <v>25.009765625</v>
      </c>
      <c r="O35">
        <f t="shared" si="2"/>
        <v>41.81640625</v>
      </c>
      <c r="P35">
        <f t="shared" si="2"/>
        <v>53.9404296875</v>
      </c>
    </row>
    <row r="36" spans="1:16" x14ac:dyDescent="0.25">
      <c r="A36">
        <v>132</v>
      </c>
      <c r="B36">
        <v>15995</v>
      </c>
      <c r="C36">
        <v>27760</v>
      </c>
      <c r="D36">
        <v>16116</v>
      </c>
      <c r="E36">
        <v>25306</v>
      </c>
      <c r="F36">
        <v>43925</v>
      </c>
      <c r="G36">
        <v>57348</v>
      </c>
      <c r="H36">
        <f t="shared" si="1"/>
        <v>24.751302083333332</v>
      </c>
      <c r="I36">
        <f t="shared" si="1"/>
        <v>35.942057291666664</v>
      </c>
      <c r="K36">
        <f t="shared" si="2"/>
        <v>15.6201171875</v>
      </c>
      <c r="L36">
        <f t="shared" si="2"/>
        <v>27.109375</v>
      </c>
      <c r="M36">
        <f t="shared" si="2"/>
        <v>15.73828125</v>
      </c>
      <c r="N36">
        <f t="shared" si="2"/>
        <v>24.712890625</v>
      </c>
      <c r="O36">
        <f t="shared" si="2"/>
        <v>42.8955078125</v>
      </c>
      <c r="P36">
        <f t="shared" si="2"/>
        <v>56.00390625</v>
      </c>
    </row>
    <row r="37" spans="1:16" x14ac:dyDescent="0.25">
      <c r="A37">
        <v>136</v>
      </c>
      <c r="B37">
        <v>15763</v>
      </c>
      <c r="C37">
        <v>27725</v>
      </c>
      <c r="D37">
        <v>16491</v>
      </c>
      <c r="E37">
        <v>25647</v>
      </c>
      <c r="F37">
        <v>37682</v>
      </c>
      <c r="G37">
        <v>60155</v>
      </c>
      <c r="H37">
        <f t="shared" si="1"/>
        <v>22.765625</v>
      </c>
      <c r="I37">
        <f t="shared" si="1"/>
        <v>36.955403645833336</v>
      </c>
      <c r="K37">
        <f t="shared" si="2"/>
        <v>15.3935546875</v>
      </c>
      <c r="L37">
        <f t="shared" si="2"/>
        <v>27.0751953125</v>
      </c>
      <c r="M37">
        <f t="shared" si="2"/>
        <v>16.1044921875</v>
      </c>
      <c r="N37">
        <f t="shared" si="2"/>
        <v>25.0458984375</v>
      </c>
      <c r="O37">
        <f t="shared" si="2"/>
        <v>36.798828125</v>
      </c>
      <c r="P37">
        <f t="shared" si="2"/>
        <v>58.7451171875</v>
      </c>
    </row>
    <row r="38" spans="1:16" x14ac:dyDescent="0.25">
      <c r="A38">
        <v>140</v>
      </c>
      <c r="B38">
        <v>16198</v>
      </c>
      <c r="C38">
        <v>28300</v>
      </c>
      <c r="D38">
        <v>16608</v>
      </c>
      <c r="E38">
        <v>25920</v>
      </c>
      <c r="F38">
        <v>40263</v>
      </c>
      <c r="G38">
        <v>60329</v>
      </c>
      <c r="H38">
        <f t="shared" si="1"/>
        <v>23.785481770833332</v>
      </c>
      <c r="I38">
        <f t="shared" si="1"/>
        <v>37.2880859375</v>
      </c>
      <c r="K38">
        <f t="shared" si="2"/>
        <v>15.818359375</v>
      </c>
      <c r="L38">
        <f t="shared" si="2"/>
        <v>27.63671875</v>
      </c>
      <c r="M38">
        <f t="shared" si="2"/>
        <v>16.21875</v>
      </c>
      <c r="N38">
        <f t="shared" si="2"/>
        <v>25.3125</v>
      </c>
      <c r="O38">
        <f t="shared" si="2"/>
        <v>39.3193359375</v>
      </c>
      <c r="P38">
        <f t="shared" si="2"/>
        <v>58.9150390625</v>
      </c>
    </row>
    <row r="39" spans="1:16" x14ac:dyDescent="0.25">
      <c r="A39">
        <v>144</v>
      </c>
      <c r="B39">
        <v>15110</v>
      </c>
      <c r="C39">
        <v>27808</v>
      </c>
      <c r="D39">
        <v>16567</v>
      </c>
      <c r="E39">
        <v>25518</v>
      </c>
      <c r="F39">
        <v>44654</v>
      </c>
      <c r="G39">
        <v>60239</v>
      </c>
      <c r="H39">
        <f t="shared" si="1"/>
        <v>24.847330729166668</v>
      </c>
      <c r="I39">
        <f t="shared" si="1"/>
        <v>36.9677734375</v>
      </c>
      <c r="K39">
        <f t="shared" si="2"/>
        <v>14.755859375</v>
      </c>
      <c r="L39">
        <f t="shared" si="2"/>
        <v>27.15625</v>
      </c>
      <c r="M39">
        <f t="shared" si="2"/>
        <v>16.1787109375</v>
      </c>
      <c r="N39">
        <f t="shared" si="2"/>
        <v>24.919921875</v>
      </c>
      <c r="O39">
        <f t="shared" si="2"/>
        <v>43.607421875</v>
      </c>
      <c r="P39">
        <f t="shared" si="2"/>
        <v>58.8271484375</v>
      </c>
    </row>
    <row r="40" spans="1:16" x14ac:dyDescent="0.25">
      <c r="A40">
        <v>148</v>
      </c>
      <c r="B40">
        <v>16052</v>
      </c>
      <c r="C40">
        <v>28046</v>
      </c>
      <c r="D40">
        <v>16041</v>
      </c>
      <c r="E40">
        <v>25550</v>
      </c>
      <c r="F40">
        <v>44639</v>
      </c>
      <c r="G40">
        <v>60242</v>
      </c>
      <c r="H40">
        <f t="shared" si="1"/>
        <v>24.977864583333332</v>
      </c>
      <c r="I40">
        <f t="shared" si="1"/>
        <v>37.056640625</v>
      </c>
      <c r="K40">
        <f t="shared" si="2"/>
        <v>15.67578125</v>
      </c>
      <c r="L40">
        <f t="shared" si="2"/>
        <v>27.388671875</v>
      </c>
      <c r="M40">
        <f t="shared" si="2"/>
        <v>15.6650390625</v>
      </c>
      <c r="N40">
        <f t="shared" si="2"/>
        <v>24.951171875</v>
      </c>
      <c r="O40">
        <f t="shared" si="2"/>
        <v>43.5927734375</v>
      </c>
      <c r="P40">
        <f t="shared" si="2"/>
        <v>58.830078125</v>
      </c>
    </row>
    <row r="41" spans="1:16" x14ac:dyDescent="0.25">
      <c r="A41">
        <v>152</v>
      </c>
      <c r="B41">
        <v>16252</v>
      </c>
      <c r="C41">
        <v>28362</v>
      </c>
      <c r="D41">
        <v>16220</v>
      </c>
      <c r="E41">
        <v>25779</v>
      </c>
      <c r="F41">
        <v>46736</v>
      </c>
      <c r="G41">
        <v>59918</v>
      </c>
      <c r="H41">
        <f t="shared" si="1"/>
        <v>25.783854166666668</v>
      </c>
      <c r="I41">
        <f t="shared" si="1"/>
        <v>37.128580729166664</v>
      </c>
      <c r="K41">
        <f t="shared" si="2"/>
        <v>15.87109375</v>
      </c>
      <c r="L41">
        <f t="shared" si="2"/>
        <v>27.697265625</v>
      </c>
      <c r="M41">
        <f t="shared" si="2"/>
        <v>15.83984375</v>
      </c>
      <c r="N41">
        <f t="shared" si="2"/>
        <v>25.1748046875</v>
      </c>
      <c r="O41">
        <f t="shared" si="2"/>
        <v>45.640625</v>
      </c>
      <c r="P41">
        <f t="shared" si="2"/>
        <v>58.513671875</v>
      </c>
    </row>
    <row r="42" spans="1:16" x14ac:dyDescent="0.25">
      <c r="A42">
        <v>156</v>
      </c>
      <c r="B42">
        <v>16024</v>
      </c>
      <c r="C42">
        <v>27914</v>
      </c>
      <c r="D42">
        <v>16611</v>
      </c>
      <c r="E42">
        <v>25667</v>
      </c>
      <c r="F42">
        <v>38241</v>
      </c>
      <c r="G42">
        <v>58331</v>
      </c>
      <c r="H42">
        <f t="shared" si="1"/>
        <v>23.071614583333332</v>
      </c>
      <c r="I42">
        <f t="shared" si="1"/>
        <v>36.4296875</v>
      </c>
      <c r="K42">
        <f t="shared" si="2"/>
        <v>15.6484375</v>
      </c>
      <c r="L42">
        <f t="shared" si="2"/>
        <v>27.259765625</v>
      </c>
      <c r="M42">
        <f t="shared" si="2"/>
        <v>16.2216796875</v>
      </c>
      <c r="N42">
        <f t="shared" si="2"/>
        <v>25.0654296875</v>
      </c>
      <c r="O42">
        <f t="shared" si="2"/>
        <v>37.3447265625</v>
      </c>
      <c r="P42">
        <f t="shared" si="2"/>
        <v>56.9638671875</v>
      </c>
    </row>
    <row r="43" spans="1:16" x14ac:dyDescent="0.25">
      <c r="A43">
        <v>160</v>
      </c>
      <c r="B43">
        <v>16228</v>
      </c>
      <c r="C43">
        <v>28036</v>
      </c>
      <c r="D43">
        <v>16278</v>
      </c>
      <c r="E43">
        <v>25784</v>
      </c>
      <c r="F43">
        <v>47033</v>
      </c>
      <c r="G43">
        <v>56582</v>
      </c>
      <c r="H43">
        <f t="shared" si="1"/>
        <v>25.8916015625</v>
      </c>
      <c r="I43">
        <f t="shared" si="1"/>
        <v>35.938151041666664</v>
      </c>
      <c r="K43">
        <f t="shared" si="2"/>
        <v>15.84765625</v>
      </c>
      <c r="L43">
        <f t="shared" si="2"/>
        <v>27.37890625</v>
      </c>
      <c r="M43">
        <f t="shared" si="2"/>
        <v>15.896484375</v>
      </c>
      <c r="N43">
        <f t="shared" si="2"/>
        <v>25.1796875</v>
      </c>
      <c r="O43">
        <f t="shared" si="2"/>
        <v>45.9306640625</v>
      </c>
      <c r="P43">
        <f t="shared" si="2"/>
        <v>55.255859375</v>
      </c>
    </row>
    <row r="44" spans="1:16" x14ac:dyDescent="0.25">
      <c r="A44">
        <v>164</v>
      </c>
      <c r="B44">
        <v>16015</v>
      </c>
      <c r="C44">
        <v>27577</v>
      </c>
      <c r="D44">
        <v>16005</v>
      </c>
      <c r="E44">
        <v>25561</v>
      </c>
      <c r="F44">
        <v>42068</v>
      </c>
      <c r="G44">
        <v>54143</v>
      </c>
      <c r="H44">
        <f t="shared" si="1"/>
        <v>24.1171875</v>
      </c>
      <c r="I44">
        <f t="shared" si="1"/>
        <v>34.922200520833336</v>
      </c>
      <c r="K44">
        <f t="shared" si="2"/>
        <v>15.6396484375</v>
      </c>
      <c r="L44">
        <f t="shared" si="2"/>
        <v>26.9306640625</v>
      </c>
      <c r="M44">
        <f t="shared" si="2"/>
        <v>15.6298828125</v>
      </c>
      <c r="N44">
        <f t="shared" si="2"/>
        <v>24.9619140625</v>
      </c>
      <c r="O44">
        <f t="shared" si="2"/>
        <v>41.08203125</v>
      </c>
      <c r="P44">
        <f t="shared" si="2"/>
        <v>52.8740234375</v>
      </c>
    </row>
    <row r="45" spans="1:16" x14ac:dyDescent="0.25">
      <c r="A45">
        <v>168</v>
      </c>
      <c r="B45">
        <v>15892</v>
      </c>
      <c r="C45">
        <v>27576</v>
      </c>
      <c r="D45">
        <v>12629</v>
      </c>
      <c r="E45">
        <v>25641</v>
      </c>
      <c r="F45">
        <v>46556</v>
      </c>
      <c r="G45">
        <v>52508</v>
      </c>
      <c r="H45">
        <f t="shared" si="1"/>
        <v>24.439127604166668</v>
      </c>
      <c r="I45">
        <f t="shared" si="1"/>
        <v>34.415690104166664</v>
      </c>
      <c r="K45">
        <f t="shared" si="2"/>
        <v>15.51953125</v>
      </c>
      <c r="L45">
        <f t="shared" si="2"/>
        <v>26.9296875</v>
      </c>
      <c r="M45">
        <f t="shared" si="2"/>
        <v>12.3330078125</v>
      </c>
      <c r="N45">
        <f t="shared" si="2"/>
        <v>25.0400390625</v>
      </c>
      <c r="O45">
        <f t="shared" si="2"/>
        <v>45.46484375</v>
      </c>
      <c r="P45">
        <f t="shared" si="2"/>
        <v>51.27734375</v>
      </c>
    </row>
    <row r="46" spans="1:16" x14ac:dyDescent="0.25">
      <c r="A46">
        <v>172</v>
      </c>
      <c r="B46">
        <v>16341</v>
      </c>
      <c r="C46">
        <v>28238</v>
      </c>
      <c r="D46">
        <v>11836</v>
      </c>
      <c r="E46">
        <v>26395</v>
      </c>
      <c r="F46">
        <v>45189</v>
      </c>
      <c r="G46">
        <v>50722</v>
      </c>
      <c r="H46">
        <f t="shared" si="1"/>
        <v>23.882161458333332</v>
      </c>
      <c r="I46">
        <f t="shared" si="1"/>
        <v>34.295247395833336</v>
      </c>
      <c r="K46">
        <f t="shared" si="2"/>
        <v>15.9580078125</v>
      </c>
      <c r="L46">
        <f t="shared" si="2"/>
        <v>27.576171875</v>
      </c>
      <c r="M46">
        <f t="shared" si="2"/>
        <v>11.55859375</v>
      </c>
      <c r="N46">
        <f t="shared" si="2"/>
        <v>25.7763671875</v>
      </c>
      <c r="O46">
        <f t="shared" si="2"/>
        <v>44.1298828125</v>
      </c>
      <c r="P46">
        <f t="shared" si="2"/>
        <v>49.533203125</v>
      </c>
    </row>
    <row r="47" spans="1:16" x14ac:dyDescent="0.25">
      <c r="A47">
        <v>176</v>
      </c>
      <c r="B47">
        <v>16002</v>
      </c>
      <c r="C47">
        <v>27670</v>
      </c>
      <c r="D47">
        <v>10631</v>
      </c>
      <c r="E47">
        <v>25934</v>
      </c>
      <c r="F47">
        <v>44797</v>
      </c>
      <c r="G47">
        <v>48940</v>
      </c>
      <c r="H47">
        <f t="shared" si="1"/>
        <v>23.251953125</v>
      </c>
      <c r="I47">
        <f t="shared" si="1"/>
        <v>33.380208333333336</v>
      </c>
      <c r="K47">
        <f t="shared" si="2"/>
        <v>15.626953125</v>
      </c>
      <c r="L47">
        <f t="shared" si="2"/>
        <v>27.021484375</v>
      </c>
      <c r="M47">
        <f t="shared" si="2"/>
        <v>10.3818359375</v>
      </c>
      <c r="N47">
        <f t="shared" si="2"/>
        <v>25.326171875</v>
      </c>
      <c r="O47">
        <f t="shared" si="2"/>
        <v>43.7470703125</v>
      </c>
      <c r="P47">
        <f t="shared" si="2"/>
        <v>47.79296875</v>
      </c>
    </row>
    <row r="48" spans="1:16" x14ac:dyDescent="0.25">
      <c r="A48">
        <v>180</v>
      </c>
      <c r="B48">
        <v>14964</v>
      </c>
      <c r="C48">
        <v>27932</v>
      </c>
      <c r="D48">
        <v>10397</v>
      </c>
      <c r="E48">
        <v>26030</v>
      </c>
      <c r="F48">
        <v>35513</v>
      </c>
      <c r="G48">
        <v>45856</v>
      </c>
      <c r="H48">
        <f t="shared" si="1"/>
        <v>19.815755208333332</v>
      </c>
      <c r="I48">
        <f t="shared" si="1"/>
        <v>32.492838541666664</v>
      </c>
      <c r="K48">
        <f t="shared" si="2"/>
        <v>14.61328125</v>
      </c>
      <c r="L48">
        <f t="shared" si="2"/>
        <v>27.27734375</v>
      </c>
      <c r="M48">
        <f t="shared" si="2"/>
        <v>10.1533203125</v>
      </c>
      <c r="N48">
        <f t="shared" si="2"/>
        <v>25.419921875</v>
      </c>
      <c r="O48">
        <f t="shared" si="2"/>
        <v>34.6806640625</v>
      </c>
      <c r="P48">
        <f t="shared" si="2"/>
        <v>44.78125</v>
      </c>
    </row>
    <row r="49" spans="1:16" x14ac:dyDescent="0.25">
      <c r="A49">
        <v>184</v>
      </c>
      <c r="B49">
        <v>13570</v>
      </c>
      <c r="C49">
        <v>26737</v>
      </c>
      <c r="D49">
        <v>8982</v>
      </c>
      <c r="E49">
        <v>26212</v>
      </c>
      <c r="F49">
        <v>41109</v>
      </c>
      <c r="G49">
        <v>44416</v>
      </c>
      <c r="H49">
        <f t="shared" si="1"/>
        <v>20.722981770833332</v>
      </c>
      <c r="I49">
        <f t="shared" si="1"/>
        <v>31.6943359375</v>
      </c>
      <c r="K49">
        <f t="shared" si="2"/>
        <v>13.251953125</v>
      </c>
      <c r="L49">
        <f t="shared" si="2"/>
        <v>26.1103515625</v>
      </c>
      <c r="M49">
        <f t="shared" si="2"/>
        <v>8.771484375</v>
      </c>
      <c r="N49">
        <f t="shared" si="2"/>
        <v>25.59765625</v>
      </c>
      <c r="O49">
        <f t="shared" si="2"/>
        <v>40.1455078125</v>
      </c>
      <c r="P49">
        <f t="shared" si="2"/>
        <v>43.375</v>
      </c>
    </row>
    <row r="50" spans="1:16" x14ac:dyDescent="0.25">
      <c r="A50">
        <v>188</v>
      </c>
      <c r="B50">
        <v>13744</v>
      </c>
      <c r="C50">
        <v>24246</v>
      </c>
      <c r="D50">
        <v>2639</v>
      </c>
      <c r="E50">
        <v>26020</v>
      </c>
      <c r="F50">
        <v>41312</v>
      </c>
      <c r="G50">
        <v>43222</v>
      </c>
      <c r="H50">
        <f t="shared" si="1"/>
        <v>18.780924479166668</v>
      </c>
      <c r="I50">
        <f t="shared" si="1"/>
        <v>30.432291666666668</v>
      </c>
      <c r="K50">
        <f t="shared" si="2"/>
        <v>13.421875</v>
      </c>
      <c r="L50">
        <f t="shared" si="2"/>
        <v>23.677734375</v>
      </c>
      <c r="M50">
        <f t="shared" si="2"/>
        <v>2.5771484375</v>
      </c>
      <c r="N50">
        <f t="shared" si="2"/>
        <v>25.41015625</v>
      </c>
      <c r="O50">
        <f t="shared" si="2"/>
        <v>40.34375</v>
      </c>
      <c r="P50">
        <f t="shared" si="2"/>
        <v>42.208984375</v>
      </c>
    </row>
    <row r="51" spans="1:16" x14ac:dyDescent="0.25">
      <c r="A51">
        <v>192</v>
      </c>
      <c r="B51">
        <v>14288</v>
      </c>
      <c r="C51">
        <v>22581</v>
      </c>
      <c r="D51">
        <v>3305</v>
      </c>
      <c r="E51">
        <v>26000</v>
      </c>
      <c r="F51">
        <v>40460</v>
      </c>
      <c r="G51">
        <v>41312</v>
      </c>
      <c r="H51">
        <f t="shared" si="1"/>
        <v>18.8974609375</v>
      </c>
      <c r="I51">
        <f t="shared" si="1"/>
        <v>29.262044270833332</v>
      </c>
      <c r="K51">
        <f t="shared" si="2"/>
        <v>13.953125</v>
      </c>
      <c r="L51">
        <f t="shared" si="2"/>
        <v>22.0517578125</v>
      </c>
      <c r="M51">
        <f t="shared" si="2"/>
        <v>3.2275390625</v>
      </c>
      <c r="N51">
        <f t="shared" si="2"/>
        <v>25.390625</v>
      </c>
      <c r="O51">
        <f t="shared" si="2"/>
        <v>39.51171875</v>
      </c>
      <c r="P51">
        <f t="shared" si="2"/>
        <v>40.34375</v>
      </c>
    </row>
    <row r="52" spans="1:16" x14ac:dyDescent="0.25">
      <c r="A52">
        <v>196</v>
      </c>
      <c r="B52">
        <v>14476</v>
      </c>
      <c r="C52">
        <v>20940</v>
      </c>
      <c r="D52">
        <v>2930</v>
      </c>
      <c r="E52">
        <v>25680</v>
      </c>
      <c r="F52">
        <v>38188</v>
      </c>
      <c r="G52">
        <v>39212</v>
      </c>
      <c r="H52">
        <f t="shared" si="1"/>
        <v>18.097005208333332</v>
      </c>
      <c r="I52">
        <f t="shared" si="1"/>
        <v>27.940104166666668</v>
      </c>
      <c r="K52">
        <f t="shared" si="2"/>
        <v>14.13671875</v>
      </c>
      <c r="L52">
        <f t="shared" si="2"/>
        <v>20.44921875</v>
      </c>
      <c r="M52">
        <f t="shared" si="2"/>
        <v>2.861328125</v>
      </c>
      <c r="N52">
        <f t="shared" si="2"/>
        <v>25.078125</v>
      </c>
      <c r="O52">
        <f t="shared" si="2"/>
        <v>37.29296875</v>
      </c>
      <c r="P52">
        <f t="shared" si="2"/>
        <v>38.29296875</v>
      </c>
    </row>
    <row r="53" spans="1:16" x14ac:dyDescent="0.25">
      <c r="A53">
        <v>200</v>
      </c>
      <c r="B53">
        <v>14623</v>
      </c>
      <c r="C53">
        <v>19994</v>
      </c>
      <c r="D53">
        <v>2371</v>
      </c>
      <c r="E53">
        <v>25747</v>
      </c>
      <c r="F53">
        <v>36168</v>
      </c>
      <c r="G53">
        <v>37135</v>
      </c>
      <c r="H53">
        <f t="shared" si="1"/>
        <v>17.305338541666668</v>
      </c>
      <c r="I53">
        <f t="shared" si="1"/>
        <v>26.977864583333332</v>
      </c>
      <c r="K53">
        <f t="shared" si="2"/>
        <v>14.2802734375</v>
      </c>
      <c r="L53">
        <f t="shared" si="2"/>
        <v>19.525390625</v>
      </c>
      <c r="M53">
        <f t="shared" si="2"/>
        <v>2.3154296875</v>
      </c>
      <c r="N53">
        <f t="shared" si="2"/>
        <v>25.1435546875</v>
      </c>
      <c r="O53">
        <f t="shared" si="2"/>
        <v>35.3203125</v>
      </c>
      <c r="P53">
        <f t="shared" si="2"/>
        <v>36.2646484375</v>
      </c>
    </row>
    <row r="54" spans="1:16" x14ac:dyDescent="0.25">
      <c r="A54">
        <v>204</v>
      </c>
      <c r="B54">
        <v>14608</v>
      </c>
      <c r="C54">
        <v>19112</v>
      </c>
      <c r="D54">
        <v>2045</v>
      </c>
      <c r="E54">
        <v>26199</v>
      </c>
      <c r="F54">
        <v>34341</v>
      </c>
      <c r="G54">
        <v>35348</v>
      </c>
      <c r="H54">
        <f t="shared" si="1"/>
        <v>16.599609375</v>
      </c>
      <c r="I54">
        <f t="shared" si="1"/>
        <v>26.256184895833332</v>
      </c>
      <c r="K54">
        <f t="shared" si="2"/>
        <v>14.265625</v>
      </c>
      <c r="L54">
        <f t="shared" si="2"/>
        <v>18.6640625</v>
      </c>
      <c r="M54">
        <f t="shared" si="2"/>
        <v>1.9970703125</v>
      </c>
      <c r="N54">
        <f t="shared" si="2"/>
        <v>25.5849609375</v>
      </c>
      <c r="O54">
        <f t="shared" si="2"/>
        <v>33.5361328125</v>
      </c>
      <c r="P54">
        <f t="shared" si="2"/>
        <v>34.51953125</v>
      </c>
    </row>
    <row r="55" spans="1:16" x14ac:dyDescent="0.25">
      <c r="A55">
        <v>208</v>
      </c>
      <c r="B55">
        <v>15013</v>
      </c>
      <c r="C55">
        <v>18481</v>
      </c>
      <c r="D55">
        <v>7784</v>
      </c>
      <c r="E55">
        <v>25738</v>
      </c>
      <c r="F55">
        <v>33148</v>
      </c>
      <c r="G55">
        <v>33595</v>
      </c>
      <c r="H55">
        <f t="shared" si="1"/>
        <v>18.211263020833332</v>
      </c>
      <c r="I55">
        <f t="shared" si="1"/>
        <v>25.330078125</v>
      </c>
      <c r="K55">
        <f t="shared" si="2"/>
        <v>14.6611328125</v>
      </c>
      <c r="L55">
        <f t="shared" si="2"/>
        <v>18.0478515625</v>
      </c>
      <c r="M55">
        <f t="shared" si="2"/>
        <v>7.6015625</v>
      </c>
      <c r="N55">
        <f t="shared" si="2"/>
        <v>25.134765625</v>
      </c>
      <c r="O55">
        <f t="shared" si="2"/>
        <v>32.37109375</v>
      </c>
      <c r="P55">
        <f t="shared" si="2"/>
        <v>32.8076171875</v>
      </c>
    </row>
    <row r="56" spans="1:16" x14ac:dyDescent="0.25">
      <c r="A56">
        <v>212</v>
      </c>
      <c r="B56">
        <v>15050</v>
      </c>
      <c r="C56">
        <v>17653</v>
      </c>
      <c r="D56">
        <v>5019</v>
      </c>
      <c r="E56">
        <v>25818</v>
      </c>
      <c r="F56">
        <v>29836</v>
      </c>
      <c r="G56">
        <v>31047</v>
      </c>
      <c r="H56">
        <f t="shared" si="1"/>
        <v>16.2451171875</v>
      </c>
      <c r="I56">
        <f t="shared" si="1"/>
        <v>24.257161458333332</v>
      </c>
      <c r="K56">
        <f t="shared" si="2"/>
        <v>14.697265625</v>
      </c>
      <c r="L56">
        <f t="shared" si="2"/>
        <v>17.2392578125</v>
      </c>
      <c r="M56">
        <f t="shared" si="2"/>
        <v>4.9013671875</v>
      </c>
      <c r="N56">
        <f t="shared" si="2"/>
        <v>25.212890625</v>
      </c>
      <c r="O56">
        <f t="shared" si="2"/>
        <v>29.13671875</v>
      </c>
      <c r="P56">
        <f t="shared" si="2"/>
        <v>30.3193359375</v>
      </c>
    </row>
    <row r="57" spans="1:16" x14ac:dyDescent="0.25">
      <c r="A57">
        <v>216</v>
      </c>
      <c r="B57">
        <v>15269</v>
      </c>
      <c r="C57">
        <v>17212</v>
      </c>
      <c r="D57">
        <v>4105</v>
      </c>
      <c r="E57">
        <v>26047</v>
      </c>
      <c r="F57">
        <v>28483</v>
      </c>
      <c r="G57">
        <v>28946</v>
      </c>
      <c r="H57">
        <f t="shared" si="1"/>
        <v>15.578450520833334</v>
      </c>
      <c r="I57">
        <f t="shared" si="1"/>
        <v>23.504231770833332</v>
      </c>
      <c r="K57">
        <f t="shared" si="2"/>
        <v>14.9111328125</v>
      </c>
      <c r="L57">
        <f t="shared" si="2"/>
        <v>16.80859375</v>
      </c>
      <c r="M57">
        <f t="shared" si="2"/>
        <v>4.0087890625</v>
      </c>
      <c r="N57">
        <f t="shared" si="2"/>
        <v>25.4365234375</v>
      </c>
      <c r="O57">
        <f t="shared" si="2"/>
        <v>27.8154296875</v>
      </c>
      <c r="P57">
        <f t="shared" si="2"/>
        <v>28.267578125</v>
      </c>
    </row>
    <row r="58" spans="1:16" x14ac:dyDescent="0.25">
      <c r="A58">
        <v>220</v>
      </c>
      <c r="B58">
        <v>15651</v>
      </c>
      <c r="C58">
        <v>17315</v>
      </c>
      <c r="D58">
        <v>3185</v>
      </c>
      <c r="E58">
        <v>25686</v>
      </c>
      <c r="F58">
        <v>26991</v>
      </c>
      <c r="G58">
        <v>27126</v>
      </c>
      <c r="H58">
        <f t="shared" si="1"/>
        <v>14.917643229166666</v>
      </c>
      <c r="I58">
        <f t="shared" si="1"/>
        <v>22.827799479166668</v>
      </c>
      <c r="K58">
        <f t="shared" si="2"/>
        <v>15.2841796875</v>
      </c>
      <c r="L58">
        <f t="shared" si="2"/>
        <v>16.9091796875</v>
      </c>
      <c r="M58">
        <f t="shared" si="2"/>
        <v>3.1103515625</v>
      </c>
      <c r="N58">
        <f t="shared" si="2"/>
        <v>25.083984375</v>
      </c>
      <c r="O58">
        <f t="shared" si="2"/>
        <v>26.3583984375</v>
      </c>
      <c r="P58">
        <f t="shared" si="2"/>
        <v>26.490234375</v>
      </c>
    </row>
    <row r="59" spans="1:16" x14ac:dyDescent="0.25">
      <c r="A59">
        <v>224</v>
      </c>
      <c r="B59">
        <v>14853</v>
      </c>
      <c r="C59">
        <v>16636</v>
      </c>
      <c r="D59">
        <v>2735</v>
      </c>
      <c r="E59">
        <v>25358</v>
      </c>
      <c r="F59">
        <v>25272</v>
      </c>
      <c r="G59">
        <v>25489</v>
      </c>
      <c r="H59">
        <f t="shared" si="1"/>
        <v>13.951822916666666</v>
      </c>
      <c r="I59">
        <f t="shared" si="1"/>
        <v>21.967122395833332</v>
      </c>
      <c r="K59">
        <f t="shared" si="2"/>
        <v>14.5048828125</v>
      </c>
      <c r="L59">
        <f t="shared" si="2"/>
        <v>16.24609375</v>
      </c>
      <c r="M59">
        <f t="shared" si="2"/>
        <v>2.6708984375</v>
      </c>
      <c r="N59">
        <f t="shared" si="2"/>
        <v>24.763671875</v>
      </c>
      <c r="O59">
        <f t="shared" si="2"/>
        <v>24.6796875</v>
      </c>
      <c r="P59">
        <f t="shared" si="2"/>
        <v>24.8916015625</v>
      </c>
    </row>
    <row r="60" spans="1:16" x14ac:dyDescent="0.25">
      <c r="A60">
        <v>228</v>
      </c>
      <c r="B60">
        <v>14341</v>
      </c>
      <c r="C60">
        <v>16093</v>
      </c>
      <c r="D60">
        <v>2568</v>
      </c>
      <c r="E60">
        <v>24976</v>
      </c>
      <c r="F60">
        <v>23216</v>
      </c>
      <c r="G60">
        <v>23232</v>
      </c>
      <c r="H60">
        <f t="shared" si="1"/>
        <v>13.0615234375</v>
      </c>
      <c r="I60">
        <f t="shared" si="1"/>
        <v>20.931315104166668</v>
      </c>
      <c r="K60">
        <f t="shared" ref="K60:P82" si="3">B60/1024</f>
        <v>14.0048828125</v>
      </c>
      <c r="L60">
        <f t="shared" si="3"/>
        <v>15.7158203125</v>
      </c>
      <c r="M60">
        <f t="shared" si="3"/>
        <v>2.5078125</v>
      </c>
      <c r="N60">
        <f t="shared" si="3"/>
        <v>24.390625</v>
      </c>
      <c r="O60">
        <f t="shared" si="3"/>
        <v>22.671875</v>
      </c>
      <c r="P60">
        <f t="shared" si="3"/>
        <v>22.6875</v>
      </c>
    </row>
    <row r="61" spans="1:16" x14ac:dyDescent="0.25">
      <c r="A61">
        <v>232</v>
      </c>
      <c r="B61">
        <v>13714</v>
      </c>
      <c r="C61">
        <v>15672</v>
      </c>
      <c r="D61">
        <v>2487</v>
      </c>
      <c r="E61">
        <v>23690</v>
      </c>
      <c r="F61">
        <v>20256</v>
      </c>
      <c r="G61">
        <v>20299</v>
      </c>
      <c r="H61">
        <f t="shared" si="1"/>
        <v>11.867513020833334</v>
      </c>
      <c r="I61">
        <f t="shared" si="1"/>
        <v>19.4208984375</v>
      </c>
      <c r="K61">
        <f t="shared" si="3"/>
        <v>13.392578125</v>
      </c>
      <c r="L61">
        <f t="shared" si="3"/>
        <v>15.3046875</v>
      </c>
      <c r="M61">
        <f t="shared" si="3"/>
        <v>2.4287109375</v>
      </c>
      <c r="N61">
        <f t="shared" si="3"/>
        <v>23.134765625</v>
      </c>
      <c r="O61">
        <f t="shared" si="3"/>
        <v>19.78125</v>
      </c>
      <c r="P61">
        <f t="shared" si="3"/>
        <v>19.8232421875</v>
      </c>
    </row>
    <row r="62" spans="1:16" x14ac:dyDescent="0.25">
      <c r="A62">
        <v>236</v>
      </c>
      <c r="B62">
        <v>13116</v>
      </c>
      <c r="C62">
        <v>15184</v>
      </c>
      <c r="D62">
        <v>2469</v>
      </c>
      <c r="E62">
        <v>20956</v>
      </c>
      <c r="F62">
        <v>18673</v>
      </c>
      <c r="G62">
        <v>18586</v>
      </c>
      <c r="H62">
        <f t="shared" si="1"/>
        <v>11.151692708333334</v>
      </c>
      <c r="I62">
        <f t="shared" si="1"/>
        <v>17.814453125</v>
      </c>
      <c r="K62">
        <f t="shared" si="3"/>
        <v>12.80859375</v>
      </c>
      <c r="L62">
        <f t="shared" si="3"/>
        <v>14.828125</v>
      </c>
      <c r="M62">
        <f t="shared" si="3"/>
        <v>2.4111328125</v>
      </c>
      <c r="N62">
        <f t="shared" si="3"/>
        <v>20.46484375</v>
      </c>
      <c r="O62">
        <f t="shared" si="3"/>
        <v>18.2353515625</v>
      </c>
      <c r="P62">
        <f t="shared" si="3"/>
        <v>18.150390625</v>
      </c>
    </row>
    <row r="63" spans="1:16" x14ac:dyDescent="0.25">
      <c r="A63">
        <v>240</v>
      </c>
      <c r="B63">
        <v>12747</v>
      </c>
      <c r="C63">
        <v>14788</v>
      </c>
      <c r="D63">
        <v>1827</v>
      </c>
      <c r="E63">
        <v>18081</v>
      </c>
      <c r="F63">
        <v>16804</v>
      </c>
      <c r="G63">
        <v>16731</v>
      </c>
      <c r="H63">
        <f t="shared" si="1"/>
        <v>10.214192708333334</v>
      </c>
      <c r="I63">
        <f t="shared" si="1"/>
        <v>16.145833333333332</v>
      </c>
      <c r="K63">
        <f t="shared" si="3"/>
        <v>12.4482421875</v>
      </c>
      <c r="L63">
        <f t="shared" si="3"/>
        <v>14.44140625</v>
      </c>
      <c r="M63">
        <f t="shared" si="3"/>
        <v>1.7841796875</v>
      </c>
      <c r="N63">
        <f t="shared" si="3"/>
        <v>17.6572265625</v>
      </c>
      <c r="O63">
        <f t="shared" si="3"/>
        <v>16.41015625</v>
      </c>
      <c r="P63">
        <f t="shared" si="3"/>
        <v>16.3388671875</v>
      </c>
    </row>
    <row r="64" spans="1:16" x14ac:dyDescent="0.25">
      <c r="A64">
        <v>244</v>
      </c>
      <c r="B64">
        <v>12452</v>
      </c>
      <c r="C64">
        <v>14632</v>
      </c>
      <c r="D64">
        <v>1746</v>
      </c>
      <c r="E64">
        <v>18069</v>
      </c>
      <c r="F64">
        <v>15157</v>
      </c>
      <c r="G64">
        <v>15258</v>
      </c>
      <c r="H64">
        <f t="shared" si="1"/>
        <v>9.5556640625</v>
      </c>
      <c r="I64">
        <f t="shared" si="1"/>
        <v>15.611653645833334</v>
      </c>
      <c r="K64">
        <f t="shared" si="3"/>
        <v>12.16015625</v>
      </c>
      <c r="L64">
        <f t="shared" si="3"/>
        <v>14.2890625</v>
      </c>
      <c r="M64">
        <f t="shared" si="3"/>
        <v>1.705078125</v>
      </c>
      <c r="N64">
        <f t="shared" si="3"/>
        <v>17.6455078125</v>
      </c>
      <c r="O64">
        <f t="shared" si="3"/>
        <v>14.8017578125</v>
      </c>
      <c r="P64">
        <f t="shared" si="3"/>
        <v>14.900390625</v>
      </c>
    </row>
    <row r="65" spans="1:16" x14ac:dyDescent="0.25">
      <c r="A65">
        <v>248</v>
      </c>
      <c r="B65">
        <v>12066</v>
      </c>
      <c r="C65">
        <v>14259</v>
      </c>
      <c r="D65">
        <v>1700</v>
      </c>
      <c r="E65">
        <v>18299</v>
      </c>
      <c r="F65">
        <v>13815</v>
      </c>
      <c r="G65">
        <v>13828</v>
      </c>
      <c r="H65">
        <f t="shared" si="1"/>
        <v>8.9781901041666661</v>
      </c>
      <c r="I65">
        <f t="shared" si="1"/>
        <v>15.099609375</v>
      </c>
      <c r="K65">
        <f t="shared" si="3"/>
        <v>11.783203125</v>
      </c>
      <c r="L65">
        <f t="shared" si="3"/>
        <v>13.9248046875</v>
      </c>
      <c r="M65">
        <f t="shared" si="3"/>
        <v>1.66015625</v>
      </c>
      <c r="N65">
        <f t="shared" si="3"/>
        <v>17.8701171875</v>
      </c>
      <c r="O65">
        <f t="shared" si="3"/>
        <v>13.4912109375</v>
      </c>
      <c r="P65">
        <f t="shared" si="3"/>
        <v>13.50390625</v>
      </c>
    </row>
    <row r="66" spans="1:16" x14ac:dyDescent="0.25">
      <c r="A66">
        <v>252</v>
      </c>
      <c r="B66">
        <v>11643</v>
      </c>
      <c r="C66">
        <v>13767</v>
      </c>
      <c r="D66">
        <v>1659</v>
      </c>
      <c r="E66">
        <v>18120</v>
      </c>
      <c r="F66">
        <v>12045</v>
      </c>
      <c r="G66">
        <v>11996</v>
      </c>
      <c r="H66">
        <f t="shared" si="1"/>
        <v>8.2509765625</v>
      </c>
      <c r="I66">
        <f t="shared" si="1"/>
        <v>14.284830729166666</v>
      </c>
      <c r="K66">
        <f t="shared" si="3"/>
        <v>11.3701171875</v>
      </c>
      <c r="L66">
        <f t="shared" si="3"/>
        <v>13.4443359375</v>
      </c>
      <c r="M66">
        <f t="shared" si="3"/>
        <v>1.6201171875</v>
      </c>
      <c r="N66">
        <f t="shared" si="3"/>
        <v>17.6953125</v>
      </c>
      <c r="O66">
        <f t="shared" si="3"/>
        <v>11.7626953125</v>
      </c>
      <c r="P66">
        <f t="shared" si="3"/>
        <v>11.71484375</v>
      </c>
    </row>
    <row r="67" spans="1:16" x14ac:dyDescent="0.25">
      <c r="A67">
        <v>256</v>
      </c>
      <c r="B67">
        <v>11371</v>
      </c>
      <c r="C67">
        <v>13541</v>
      </c>
      <c r="D67">
        <v>1435</v>
      </c>
      <c r="E67">
        <v>17940</v>
      </c>
      <c r="F67">
        <v>11454</v>
      </c>
      <c r="G67">
        <v>11467</v>
      </c>
      <c r="H67">
        <f t="shared" si="1"/>
        <v>7.897135416666667</v>
      </c>
      <c r="I67">
        <f t="shared" si="1"/>
        <v>13.98046875</v>
      </c>
      <c r="K67">
        <f t="shared" si="3"/>
        <v>11.1044921875</v>
      </c>
      <c r="L67">
        <f t="shared" si="3"/>
        <v>13.2236328125</v>
      </c>
      <c r="M67">
        <f t="shared" si="3"/>
        <v>1.4013671875</v>
      </c>
      <c r="N67">
        <f t="shared" si="3"/>
        <v>17.51953125</v>
      </c>
      <c r="O67">
        <f t="shared" si="3"/>
        <v>11.185546875</v>
      </c>
      <c r="P67">
        <f t="shared" si="3"/>
        <v>11.1982421875</v>
      </c>
    </row>
    <row r="68" spans="1:16" x14ac:dyDescent="0.25">
      <c r="A68">
        <v>260</v>
      </c>
      <c r="B68">
        <v>11358</v>
      </c>
      <c r="C68">
        <v>13421</v>
      </c>
      <c r="D68">
        <v>1305</v>
      </c>
      <c r="E68">
        <v>17471</v>
      </c>
      <c r="F68">
        <v>11460</v>
      </c>
      <c r="G68">
        <v>11437</v>
      </c>
      <c r="H68">
        <f t="shared" si="1"/>
        <v>7.8525390625</v>
      </c>
      <c r="I68">
        <f t="shared" si="1"/>
        <v>13.778971354166666</v>
      </c>
      <c r="K68">
        <f t="shared" si="3"/>
        <v>11.091796875</v>
      </c>
      <c r="L68">
        <f t="shared" si="3"/>
        <v>13.1064453125</v>
      </c>
      <c r="M68">
        <f t="shared" si="3"/>
        <v>1.2744140625</v>
      </c>
      <c r="N68">
        <f t="shared" si="3"/>
        <v>17.0615234375</v>
      </c>
      <c r="O68">
        <f t="shared" si="3"/>
        <v>11.19140625</v>
      </c>
      <c r="P68">
        <f t="shared" si="3"/>
        <v>11.1689453125</v>
      </c>
    </row>
    <row r="69" spans="1:16" x14ac:dyDescent="0.25">
      <c r="A69">
        <v>264</v>
      </c>
      <c r="B69">
        <v>11166</v>
      </c>
      <c r="C69">
        <v>13279</v>
      </c>
      <c r="D69">
        <v>1133</v>
      </c>
      <c r="E69">
        <v>17599</v>
      </c>
      <c r="F69">
        <v>10630</v>
      </c>
      <c r="G69">
        <v>10621</v>
      </c>
      <c r="H69">
        <f t="shared" ref="H69:I75" si="4">AVERAGE(B69,D69,F69)/1024</f>
        <v>7.4638671875</v>
      </c>
      <c r="I69">
        <f t="shared" si="4"/>
        <v>13.5087890625</v>
      </c>
      <c r="K69">
        <f t="shared" si="3"/>
        <v>10.904296875</v>
      </c>
      <c r="L69">
        <f t="shared" si="3"/>
        <v>12.9677734375</v>
      </c>
      <c r="M69">
        <f t="shared" si="3"/>
        <v>1.1064453125</v>
      </c>
      <c r="N69">
        <f t="shared" si="3"/>
        <v>17.1865234375</v>
      </c>
      <c r="O69">
        <f t="shared" si="3"/>
        <v>10.380859375</v>
      </c>
      <c r="P69">
        <f t="shared" si="3"/>
        <v>10.3720703125</v>
      </c>
    </row>
    <row r="70" spans="1:16" x14ac:dyDescent="0.25">
      <c r="A70">
        <v>268</v>
      </c>
      <c r="B70">
        <v>10867</v>
      </c>
      <c r="C70">
        <v>13043</v>
      </c>
      <c r="D70">
        <v>972</v>
      </c>
      <c r="E70">
        <v>17936</v>
      </c>
      <c r="F70">
        <v>9010</v>
      </c>
      <c r="G70">
        <v>8995</v>
      </c>
      <c r="H70">
        <f t="shared" si="4"/>
        <v>6.786783854166667</v>
      </c>
      <c r="I70">
        <f t="shared" si="4"/>
        <v>13.012369791666666</v>
      </c>
      <c r="K70">
        <f t="shared" si="3"/>
        <v>10.6123046875</v>
      </c>
      <c r="L70">
        <f t="shared" si="3"/>
        <v>12.7373046875</v>
      </c>
      <c r="M70">
        <f t="shared" si="3"/>
        <v>0.94921875</v>
      </c>
      <c r="N70">
        <f t="shared" si="3"/>
        <v>17.515625</v>
      </c>
      <c r="O70">
        <f t="shared" si="3"/>
        <v>8.798828125</v>
      </c>
      <c r="P70">
        <f t="shared" si="3"/>
        <v>8.7841796875</v>
      </c>
    </row>
    <row r="71" spans="1:16" x14ac:dyDescent="0.25">
      <c r="A71">
        <v>272</v>
      </c>
      <c r="B71">
        <v>10836</v>
      </c>
      <c r="C71">
        <v>12858</v>
      </c>
      <c r="D71">
        <v>894</v>
      </c>
      <c r="E71">
        <v>17413</v>
      </c>
      <c r="F71">
        <v>8442</v>
      </c>
      <c r="G71">
        <v>8422</v>
      </c>
      <c r="H71">
        <f t="shared" si="4"/>
        <v>6.56640625</v>
      </c>
      <c r="I71">
        <f t="shared" si="4"/>
        <v>12.595377604166666</v>
      </c>
      <c r="K71">
        <f t="shared" si="3"/>
        <v>10.58203125</v>
      </c>
      <c r="L71">
        <f t="shared" si="3"/>
        <v>12.556640625</v>
      </c>
      <c r="M71">
        <f t="shared" si="3"/>
        <v>0.873046875</v>
      </c>
      <c r="N71">
        <f t="shared" si="3"/>
        <v>17.0048828125</v>
      </c>
      <c r="O71">
        <f t="shared" si="3"/>
        <v>8.244140625</v>
      </c>
      <c r="P71">
        <f t="shared" si="3"/>
        <v>8.224609375</v>
      </c>
    </row>
    <row r="72" spans="1:16" x14ac:dyDescent="0.25">
      <c r="A72">
        <v>276</v>
      </c>
      <c r="B72">
        <v>10785</v>
      </c>
      <c r="C72">
        <v>12941</v>
      </c>
      <c r="D72">
        <v>810</v>
      </c>
      <c r="E72">
        <v>17472</v>
      </c>
      <c r="F72">
        <v>8436</v>
      </c>
      <c r="G72">
        <v>8450</v>
      </c>
      <c r="H72">
        <f t="shared" si="4"/>
        <v>6.5205078125</v>
      </c>
      <c r="I72">
        <f t="shared" si="4"/>
        <v>12.650716145833334</v>
      </c>
      <c r="K72">
        <f t="shared" si="3"/>
        <v>10.5322265625</v>
      </c>
      <c r="L72">
        <f t="shared" si="3"/>
        <v>12.6376953125</v>
      </c>
      <c r="M72">
        <f t="shared" si="3"/>
        <v>0.791015625</v>
      </c>
      <c r="N72">
        <f t="shared" si="3"/>
        <v>17.0625</v>
      </c>
      <c r="O72">
        <f t="shared" si="3"/>
        <v>8.23828125</v>
      </c>
      <c r="P72">
        <f t="shared" si="3"/>
        <v>8.251953125</v>
      </c>
    </row>
    <row r="73" spans="1:16" x14ac:dyDescent="0.25">
      <c r="A73">
        <v>280</v>
      </c>
      <c r="B73">
        <v>10640</v>
      </c>
      <c r="C73">
        <v>12810</v>
      </c>
      <c r="D73">
        <v>814</v>
      </c>
      <c r="E73">
        <v>17748</v>
      </c>
      <c r="F73">
        <v>8058</v>
      </c>
      <c r="G73">
        <v>8039</v>
      </c>
      <c r="H73">
        <f t="shared" si="4"/>
        <v>6.3515625</v>
      </c>
      <c r="I73">
        <f t="shared" si="4"/>
        <v>12.564127604166666</v>
      </c>
      <c r="K73">
        <f t="shared" si="3"/>
        <v>10.390625</v>
      </c>
      <c r="L73">
        <f t="shared" si="3"/>
        <v>12.509765625</v>
      </c>
      <c r="M73">
        <f t="shared" si="3"/>
        <v>0.794921875</v>
      </c>
      <c r="N73">
        <f t="shared" si="3"/>
        <v>17.33203125</v>
      </c>
      <c r="O73">
        <f t="shared" si="3"/>
        <v>7.869140625</v>
      </c>
      <c r="P73">
        <f t="shared" si="3"/>
        <v>7.8505859375</v>
      </c>
    </row>
    <row r="74" spans="1:16" x14ac:dyDescent="0.25">
      <c r="A74">
        <v>284</v>
      </c>
      <c r="B74">
        <v>10573</v>
      </c>
      <c r="C74">
        <v>12647</v>
      </c>
      <c r="D74">
        <v>730</v>
      </c>
      <c r="E74">
        <v>17536</v>
      </c>
      <c r="F74">
        <v>2729</v>
      </c>
      <c r="G74">
        <v>2714</v>
      </c>
      <c r="H74">
        <f t="shared" si="4"/>
        <v>4.567708333333333</v>
      </c>
      <c r="I74">
        <f t="shared" si="4"/>
        <v>10.708658854166666</v>
      </c>
      <c r="K74">
        <f t="shared" si="3"/>
        <v>10.3251953125</v>
      </c>
      <c r="L74">
        <f t="shared" si="3"/>
        <v>12.3505859375</v>
      </c>
      <c r="M74">
        <f t="shared" si="3"/>
        <v>0.712890625</v>
      </c>
      <c r="N74">
        <f t="shared" si="3"/>
        <v>17.125</v>
      </c>
      <c r="O74">
        <f t="shared" si="3"/>
        <v>2.6650390625</v>
      </c>
      <c r="P74">
        <f t="shared" si="3"/>
        <v>2.650390625</v>
      </c>
    </row>
    <row r="75" spans="1:16" x14ac:dyDescent="0.25">
      <c r="A75">
        <v>288</v>
      </c>
      <c r="B75">
        <v>10420</v>
      </c>
      <c r="C75">
        <v>12517</v>
      </c>
      <c r="D75">
        <v>706</v>
      </c>
      <c r="E75">
        <v>17446</v>
      </c>
      <c r="F75">
        <v>155</v>
      </c>
      <c r="G75">
        <v>184</v>
      </c>
      <c r="H75">
        <f t="shared" si="4"/>
        <v>3.6722005208333335</v>
      </c>
      <c r="I75">
        <f t="shared" si="4"/>
        <v>9.8134765625</v>
      </c>
      <c r="K75">
        <f t="shared" si="3"/>
        <v>10.17578125</v>
      </c>
      <c r="L75">
        <f t="shared" si="3"/>
        <v>12.2236328125</v>
      </c>
      <c r="M75">
        <f t="shared" si="3"/>
        <v>0.689453125</v>
      </c>
      <c r="N75">
        <f t="shared" si="3"/>
        <v>17.037109375</v>
      </c>
      <c r="O75">
        <f t="shared" si="3"/>
        <v>0.1513671875</v>
      </c>
      <c r="P75">
        <f t="shared" si="3"/>
        <v>0.1796875</v>
      </c>
    </row>
    <row r="76" spans="1:16" x14ac:dyDescent="0.25">
      <c r="A76">
        <v>292</v>
      </c>
      <c r="B76">
        <v>10515</v>
      </c>
      <c r="C76">
        <v>12527</v>
      </c>
      <c r="D76">
        <v>687</v>
      </c>
      <c r="E76">
        <v>17126</v>
      </c>
      <c r="F76">
        <v>15</v>
      </c>
      <c r="G76">
        <v>12</v>
      </c>
      <c r="H76" t="e">
        <f>AVERAGE(B76,D76,#REF!)/1024</f>
        <v>#REF!</v>
      </c>
      <c r="I76" t="e">
        <f>AVERAGE(C76,E76,#REF!)/1024</f>
        <v>#REF!</v>
      </c>
      <c r="K76">
        <f t="shared" si="3"/>
        <v>10.2685546875</v>
      </c>
      <c r="L76">
        <f t="shared" si="3"/>
        <v>12.2333984375</v>
      </c>
      <c r="M76">
        <f t="shared" si="3"/>
        <v>0.6708984375</v>
      </c>
      <c r="N76">
        <f t="shared" si="3"/>
        <v>16.724609375</v>
      </c>
      <c r="O76">
        <f t="shared" si="3"/>
        <v>1.46484375E-2</v>
      </c>
      <c r="P76">
        <f t="shared" si="3"/>
        <v>1.171875E-2</v>
      </c>
    </row>
    <row r="77" spans="1:16" x14ac:dyDescent="0.25">
      <c r="A77">
        <v>296</v>
      </c>
      <c r="B77">
        <v>10548</v>
      </c>
      <c r="C77">
        <v>12644</v>
      </c>
      <c r="D77">
        <v>683</v>
      </c>
      <c r="E77">
        <v>17329</v>
      </c>
      <c r="F77">
        <v>0</v>
      </c>
      <c r="G77">
        <v>0</v>
      </c>
      <c r="H77" t="e">
        <f>AVERAGE(B77,D77,#REF!)/1024</f>
        <v>#REF!</v>
      </c>
      <c r="I77" t="e">
        <f>AVERAGE(C77,E77,#REF!)/1024</f>
        <v>#REF!</v>
      </c>
      <c r="K77">
        <f t="shared" si="3"/>
        <v>10.30078125</v>
      </c>
      <c r="L77">
        <f t="shared" si="3"/>
        <v>12.34765625</v>
      </c>
      <c r="M77">
        <f t="shared" si="3"/>
        <v>0.6669921875</v>
      </c>
      <c r="N77">
        <f t="shared" si="3"/>
        <v>16.9228515625</v>
      </c>
      <c r="O77">
        <f t="shared" si="3"/>
        <v>0</v>
      </c>
      <c r="P77">
        <f t="shared" si="3"/>
        <v>0</v>
      </c>
    </row>
    <row r="78" spans="1:16" x14ac:dyDescent="0.25">
      <c r="A78">
        <v>300</v>
      </c>
      <c r="B78">
        <v>10363</v>
      </c>
      <c r="C78">
        <v>12532</v>
      </c>
      <c r="D78">
        <v>684</v>
      </c>
      <c r="E78">
        <v>17679</v>
      </c>
      <c r="H78" t="e">
        <f>AVERAGE(B78,D78,#REF!)/1024</f>
        <v>#REF!</v>
      </c>
      <c r="I78" t="e">
        <f>AVERAGE(C78,E78,#REF!)/1024</f>
        <v>#REF!</v>
      </c>
      <c r="K78">
        <f t="shared" si="3"/>
        <v>10.1201171875</v>
      </c>
      <c r="L78">
        <f t="shared" si="3"/>
        <v>12.23828125</v>
      </c>
      <c r="M78">
        <f t="shared" si="3"/>
        <v>0.66796875</v>
      </c>
      <c r="N78">
        <f t="shared" si="3"/>
        <v>17.2646484375</v>
      </c>
      <c r="O78">
        <f t="shared" si="3"/>
        <v>0</v>
      </c>
      <c r="P78">
        <f t="shared" si="3"/>
        <v>0</v>
      </c>
    </row>
    <row r="79" spans="1:16" x14ac:dyDescent="0.25">
      <c r="A79">
        <v>304</v>
      </c>
      <c r="B79">
        <v>10415</v>
      </c>
      <c r="C79">
        <v>12388</v>
      </c>
      <c r="D79">
        <v>642</v>
      </c>
      <c r="E79">
        <v>17172</v>
      </c>
      <c r="H79" t="e">
        <f>AVERAGE(B79,D79,#REF!)/1024</f>
        <v>#REF!</v>
      </c>
      <c r="I79" t="e">
        <f>AVERAGE(C79,E79,#REF!)/1024</f>
        <v>#REF!</v>
      </c>
      <c r="K79">
        <f t="shared" si="3"/>
        <v>10.1708984375</v>
      </c>
      <c r="L79">
        <f t="shared" si="3"/>
        <v>12.09765625</v>
      </c>
      <c r="M79">
        <f t="shared" si="3"/>
        <v>0.626953125</v>
      </c>
      <c r="N79">
        <f t="shared" si="3"/>
        <v>16.76953125</v>
      </c>
      <c r="O79">
        <f t="shared" si="3"/>
        <v>0</v>
      </c>
      <c r="P79">
        <f t="shared" si="3"/>
        <v>0</v>
      </c>
    </row>
    <row r="80" spans="1:16" x14ac:dyDescent="0.25">
      <c r="A80">
        <v>308</v>
      </c>
      <c r="B80">
        <v>10334</v>
      </c>
      <c r="C80">
        <v>12463</v>
      </c>
      <c r="D80">
        <v>416</v>
      </c>
      <c r="E80">
        <v>17079</v>
      </c>
      <c r="H80" t="e">
        <f>AVERAGE(B80,D80,#REF!)/1024</f>
        <v>#REF!</v>
      </c>
      <c r="I80" t="e">
        <f>AVERAGE(C80,E80,#REF!)/1024</f>
        <v>#REF!</v>
      </c>
      <c r="K80">
        <f t="shared" si="3"/>
        <v>10.091796875</v>
      </c>
      <c r="L80">
        <f t="shared" si="3"/>
        <v>12.1708984375</v>
      </c>
      <c r="M80">
        <f t="shared" si="3"/>
        <v>0.40625</v>
      </c>
      <c r="N80">
        <f t="shared" si="3"/>
        <v>16.6787109375</v>
      </c>
      <c r="O80">
        <f t="shared" si="3"/>
        <v>0</v>
      </c>
      <c r="P80">
        <f t="shared" si="3"/>
        <v>0</v>
      </c>
    </row>
    <row r="81" spans="1:16" x14ac:dyDescent="0.25">
      <c r="A81">
        <v>312</v>
      </c>
      <c r="B81">
        <v>10245</v>
      </c>
      <c r="C81">
        <v>12397</v>
      </c>
      <c r="D81">
        <v>253</v>
      </c>
      <c r="E81">
        <v>17258</v>
      </c>
      <c r="H81" t="e">
        <f>AVERAGE(#REF!,#REF!,#REF!)/1024</f>
        <v>#REF!</v>
      </c>
      <c r="I81" t="e">
        <f>AVERAGE(#REF!,#REF!,#REF!)/1024</f>
        <v>#REF!</v>
      </c>
      <c r="K81">
        <f t="shared" ref="K81:N82" si="5">B86/1024</f>
        <v>9.6376953125</v>
      </c>
      <c r="L81">
        <f t="shared" si="5"/>
        <v>11.7431640625</v>
      </c>
      <c r="M81">
        <f t="shared" si="5"/>
        <v>1.3671875E-2</v>
      </c>
      <c r="N81">
        <f t="shared" si="5"/>
        <v>16.5947265625</v>
      </c>
      <c r="O81">
        <f t="shared" si="3"/>
        <v>0</v>
      </c>
      <c r="P81">
        <f t="shared" si="3"/>
        <v>0</v>
      </c>
    </row>
    <row r="82" spans="1:16" x14ac:dyDescent="0.25">
      <c r="A82">
        <v>316</v>
      </c>
      <c r="B82">
        <v>10278</v>
      </c>
      <c r="C82">
        <v>12347</v>
      </c>
      <c r="D82">
        <v>185</v>
      </c>
      <c r="E82">
        <v>17022</v>
      </c>
      <c r="H82" t="e">
        <f>AVERAGE(#REF!,#REF!,#REF!)/1024</f>
        <v>#REF!</v>
      </c>
      <c r="I82" t="e">
        <f>AVERAGE(#REF!,#REF!,#REF!)/1024</f>
        <v>#REF!</v>
      </c>
      <c r="K82">
        <f t="shared" si="5"/>
        <v>0</v>
      </c>
      <c r="L82">
        <f t="shared" si="5"/>
        <v>0</v>
      </c>
      <c r="M82">
        <f t="shared" si="5"/>
        <v>0</v>
      </c>
      <c r="N82">
        <f t="shared" si="5"/>
        <v>0</v>
      </c>
      <c r="O82">
        <f t="shared" si="3"/>
        <v>0</v>
      </c>
      <c r="P82">
        <f t="shared" si="3"/>
        <v>0</v>
      </c>
    </row>
    <row r="83" spans="1:16" x14ac:dyDescent="0.25">
      <c r="A83">
        <v>320</v>
      </c>
      <c r="B83">
        <v>10154</v>
      </c>
      <c r="C83">
        <v>12241</v>
      </c>
      <c r="D83">
        <v>108</v>
      </c>
      <c r="E83">
        <v>16822</v>
      </c>
      <c r="H83" t="e">
        <f>AVERAGE(#REF!,#REF!,#REF!)/1024</f>
        <v>#REF!</v>
      </c>
      <c r="I83" t="e">
        <f>AVERAGE(#REF!,#REF!,#REF!)/1024</f>
        <v>#REF!</v>
      </c>
    </row>
    <row r="84" spans="1:16" x14ac:dyDescent="0.25">
      <c r="A84">
        <v>324</v>
      </c>
      <c r="B84">
        <v>10219</v>
      </c>
      <c r="C84">
        <v>12248</v>
      </c>
      <c r="D84">
        <v>12</v>
      </c>
      <c r="E84">
        <v>16443</v>
      </c>
      <c r="H84" t="e">
        <f>AVERAGE(#REF!,#REF!,#REF!)/1024</f>
        <v>#REF!</v>
      </c>
      <c r="I84" t="e">
        <f>AVERAGE(#REF!,#REF!,#REF!)/1024</f>
        <v>#REF!</v>
      </c>
    </row>
    <row r="85" spans="1:16" x14ac:dyDescent="0.25">
      <c r="A85">
        <v>328</v>
      </c>
      <c r="B85">
        <v>10269</v>
      </c>
      <c r="C85">
        <v>12352</v>
      </c>
      <c r="D85">
        <v>12</v>
      </c>
      <c r="E85">
        <v>16722</v>
      </c>
      <c r="H85" t="e">
        <f>AVERAGE(#REF!,#REF!,#REF!)/1024</f>
        <v>#REF!</v>
      </c>
      <c r="I85" t="e">
        <f>AVERAGE(#REF!,#REF!,#REF!)/1024</f>
        <v>#REF!</v>
      </c>
    </row>
    <row r="86" spans="1:16" x14ac:dyDescent="0.25">
      <c r="A86">
        <v>332</v>
      </c>
      <c r="B86">
        <v>9869</v>
      </c>
      <c r="C86">
        <v>12025</v>
      </c>
      <c r="D86">
        <v>14</v>
      </c>
      <c r="E86">
        <v>16993</v>
      </c>
      <c r="H86" t="e">
        <f>AVERAGE(#REF!,#REF!,#REF!)/1024</f>
        <v>#REF!</v>
      </c>
      <c r="I86" t="e">
        <f>AVERAGE(#REF!,#REF!,#REF!)/1024</f>
        <v>#REF!</v>
      </c>
    </row>
    <row r="87" spans="1:16" x14ac:dyDescent="0.25">
      <c r="A87">
        <v>336</v>
      </c>
      <c r="B87">
        <v>0</v>
      </c>
      <c r="C87">
        <v>0</v>
      </c>
      <c r="D87">
        <v>0</v>
      </c>
      <c r="E87">
        <v>0</v>
      </c>
      <c r="H87">
        <v>0</v>
      </c>
      <c r="I87">
        <v>0</v>
      </c>
    </row>
    <row r="88" spans="1:16" x14ac:dyDescent="0.25">
      <c r="H88">
        <f>AVERAGE(B87,D87,F77)/1024</f>
        <v>0</v>
      </c>
      <c r="I88">
        <f>AVERAGE(C87,E87,G77)/1024</f>
        <v>0</v>
      </c>
    </row>
    <row r="1048566" spans="2:6" x14ac:dyDescent="0.25">
      <c r="F1048566">
        <f>AVERAGE(F4:F1048565)</f>
        <v>27548.094594594593</v>
      </c>
    </row>
    <row r="1048576" spans="2:6" x14ac:dyDescent="0.25">
      <c r="B1048576">
        <f>AVERAGE(B2:B1048575)</f>
        <v>12646.166666666666</v>
      </c>
      <c r="D1048576">
        <f>AVERAGE(D4:D1048575)</f>
        <v>7847.2976190476193</v>
      </c>
    </row>
  </sheetData>
  <mergeCells count="8">
    <mergeCell ref="R2:S2"/>
    <mergeCell ref="B1:I1"/>
    <mergeCell ref="K1:P1"/>
    <mergeCell ref="F2:G2"/>
    <mergeCell ref="H2:I2"/>
    <mergeCell ref="K2:L2"/>
    <mergeCell ref="M2:N2"/>
    <mergeCell ref="O2:P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9"/>
  <sheetViews>
    <sheetView topLeftCell="I1" workbookViewId="0">
      <selection activeCell="U4" sqref="U4"/>
    </sheetView>
  </sheetViews>
  <sheetFormatPr defaultRowHeight="15" x14ac:dyDescent="0.25"/>
  <cols>
    <col min="1" max="1" width="6.5703125" customWidth="1"/>
    <col min="2" max="5" width="9.140625" style="13"/>
    <col min="6" max="6" width="9.140625" style="13" customWidth="1"/>
    <col min="7" max="7" width="9.140625" style="13"/>
    <col min="8" max="8" width="16.28515625" customWidth="1"/>
    <col min="9" max="9" width="17.5703125" customWidth="1"/>
    <col min="10" max="10" width="16.28515625" customWidth="1"/>
    <col min="21" max="21" width="12.42578125" customWidth="1"/>
    <col min="40" max="40" width="13.28515625" customWidth="1"/>
  </cols>
  <sheetData>
    <row r="1" spans="1:47" ht="15.75" thickBot="1" x14ac:dyDescent="0.3">
      <c r="B1" s="23" t="s">
        <v>30</v>
      </c>
      <c r="C1" s="23"/>
      <c r="D1" s="23"/>
      <c r="E1" s="23"/>
      <c r="F1" s="23"/>
      <c r="G1" s="23"/>
      <c r="H1" s="23"/>
      <c r="I1" s="23"/>
      <c r="K1" s="25" t="s">
        <v>40</v>
      </c>
      <c r="L1" s="27"/>
      <c r="M1" s="27"/>
      <c r="N1" s="27"/>
      <c r="O1" s="27"/>
      <c r="P1" s="26"/>
    </row>
    <row r="2" spans="1:47" ht="16.5" thickTop="1" thickBot="1" x14ac:dyDescent="0.3">
      <c r="A2" s="22" t="s">
        <v>44</v>
      </c>
      <c r="B2" s="22"/>
      <c r="C2" s="22"/>
      <c r="D2" s="22"/>
      <c r="E2" s="22"/>
      <c r="F2" s="22"/>
      <c r="G2" s="22"/>
      <c r="H2" s="23" t="s">
        <v>34</v>
      </c>
      <c r="I2" s="23"/>
      <c r="K2" s="25" t="s">
        <v>31</v>
      </c>
      <c r="L2" s="26"/>
      <c r="M2" s="25" t="s">
        <v>33</v>
      </c>
      <c r="N2" s="26"/>
      <c r="O2" s="25" t="s">
        <v>32</v>
      </c>
      <c r="P2" s="26"/>
      <c r="T2" s="18" t="s">
        <v>41</v>
      </c>
      <c r="U2" s="18">
        <v>1</v>
      </c>
      <c r="V2" s="18">
        <v>2</v>
      </c>
      <c r="W2" s="18">
        <v>3</v>
      </c>
      <c r="X2" s="18" t="s">
        <v>42</v>
      </c>
    </row>
    <row r="3" spans="1:47" ht="16.5" thickTop="1" thickBot="1" x14ac:dyDescent="0.3">
      <c r="A3" s="19" t="s">
        <v>0</v>
      </c>
      <c r="B3" s="19" t="s">
        <v>35</v>
      </c>
      <c r="C3" s="19" t="s">
        <v>36</v>
      </c>
      <c r="D3" s="19" t="s">
        <v>35</v>
      </c>
      <c r="E3" s="19" t="s">
        <v>36</v>
      </c>
      <c r="F3" s="19" t="s">
        <v>45</v>
      </c>
      <c r="G3" s="19" t="s">
        <v>46</v>
      </c>
      <c r="H3" s="19" t="s">
        <v>6</v>
      </c>
      <c r="I3" s="19" t="s">
        <v>5</v>
      </c>
      <c r="K3" s="19" t="s">
        <v>35</v>
      </c>
      <c r="L3" s="19" t="s">
        <v>36</v>
      </c>
      <c r="M3" s="19" t="s">
        <v>35</v>
      </c>
      <c r="N3" s="19" t="s">
        <v>36</v>
      </c>
      <c r="O3" s="19" t="s">
        <v>35</v>
      </c>
      <c r="P3" s="19" t="s">
        <v>39</v>
      </c>
      <c r="T3" s="18" t="s">
        <v>37</v>
      </c>
      <c r="U3" s="18">
        <v>52</v>
      </c>
      <c r="V3" s="18">
        <v>52</v>
      </c>
      <c r="W3" s="18">
        <v>96</v>
      </c>
      <c r="X3" s="18"/>
    </row>
    <row r="4" spans="1:47" ht="16.5" thickTop="1" thickBot="1" x14ac:dyDescent="0.3">
      <c r="A4" s="13">
        <v>4</v>
      </c>
      <c r="B4" s="13">
        <v>5</v>
      </c>
      <c r="C4" s="13">
        <v>40</v>
      </c>
      <c r="D4" s="13">
        <v>5</v>
      </c>
      <c r="E4" s="13">
        <v>40</v>
      </c>
      <c r="F4" s="13">
        <v>5</v>
      </c>
      <c r="G4" s="13">
        <v>40</v>
      </c>
      <c r="H4">
        <f>AVERAGE(B4,D4,F4)/1024</f>
        <v>4.8828125E-3</v>
      </c>
      <c r="I4">
        <f t="shared" ref="I4:I67" si="0">AVERAGE(C4,E4,G4)/1024</f>
        <v>3.90625E-2</v>
      </c>
      <c r="J4" s="13"/>
      <c r="K4">
        <f>B4/1024</f>
        <v>4.8828125E-3</v>
      </c>
      <c r="L4">
        <f t="shared" ref="L4:P19" si="1">C4/1024</f>
        <v>3.90625E-2</v>
      </c>
      <c r="M4">
        <f t="shared" si="1"/>
        <v>4.8828125E-3</v>
      </c>
      <c r="N4">
        <f t="shared" si="1"/>
        <v>3.90625E-2</v>
      </c>
      <c r="O4">
        <f t="shared" si="1"/>
        <v>4.8828125E-3</v>
      </c>
      <c r="P4">
        <f t="shared" si="1"/>
        <v>3.90625E-2</v>
      </c>
      <c r="T4" s="18" t="s">
        <v>28</v>
      </c>
      <c r="U4" s="18">
        <v>867</v>
      </c>
      <c r="V4" s="18">
        <v>867</v>
      </c>
      <c r="W4" s="18">
        <v>559</v>
      </c>
      <c r="X4" s="18">
        <f>AVERAGE(V4,W4,U4)</f>
        <v>764.33333333333337</v>
      </c>
      <c r="AR4" t="s">
        <v>12</v>
      </c>
      <c r="AS4" t="s">
        <v>13</v>
      </c>
      <c r="AT4" t="s">
        <v>14</v>
      </c>
      <c r="AU4" t="s">
        <v>15</v>
      </c>
    </row>
    <row r="5" spans="1:47" ht="15.75" thickTop="1" x14ac:dyDescent="0.25">
      <c r="A5" s="13">
        <v>8</v>
      </c>
      <c r="B5" s="13">
        <v>3</v>
      </c>
      <c r="C5" s="13">
        <v>41</v>
      </c>
      <c r="D5" s="13">
        <v>5</v>
      </c>
      <c r="E5" s="13">
        <v>41</v>
      </c>
      <c r="F5" s="13">
        <v>2</v>
      </c>
      <c r="G5" s="13">
        <v>41</v>
      </c>
      <c r="H5">
        <f>AVERAGE(B5,D5,F5)/1024</f>
        <v>3.2552083333333335E-3</v>
      </c>
      <c r="I5">
        <f t="shared" si="0"/>
        <v>4.00390625E-2</v>
      </c>
      <c r="K5">
        <f t="shared" ref="K5:P59" si="2">B5/1024</f>
        <v>2.9296875E-3</v>
      </c>
      <c r="L5">
        <f t="shared" si="1"/>
        <v>4.00390625E-2</v>
      </c>
      <c r="M5">
        <f t="shared" si="1"/>
        <v>4.8828125E-3</v>
      </c>
      <c r="N5">
        <f t="shared" si="1"/>
        <v>4.00390625E-2</v>
      </c>
      <c r="O5">
        <f t="shared" si="1"/>
        <v>1.953125E-3</v>
      </c>
      <c r="P5">
        <f t="shared" si="1"/>
        <v>4.00390625E-2</v>
      </c>
      <c r="V5" s="21">
        <v>933</v>
      </c>
      <c r="AR5" t="s">
        <v>16</v>
      </c>
      <c r="AS5">
        <v>560</v>
      </c>
      <c r="AT5">
        <v>564</v>
      </c>
    </row>
    <row r="6" spans="1:47" ht="15.75" thickBot="1" x14ac:dyDescent="0.3">
      <c r="A6" s="13">
        <v>12</v>
      </c>
      <c r="B6" s="13">
        <v>1</v>
      </c>
      <c r="C6" s="13">
        <v>40</v>
      </c>
      <c r="D6" s="13">
        <v>1</v>
      </c>
      <c r="E6" s="13">
        <v>40</v>
      </c>
      <c r="F6" s="13">
        <v>1</v>
      </c>
      <c r="G6" s="13">
        <v>40</v>
      </c>
      <c r="H6">
        <f t="shared" ref="H6:I68" si="3">AVERAGE(B6,D6,F6)/1024</f>
        <v>9.765625E-4</v>
      </c>
      <c r="I6">
        <f t="shared" si="0"/>
        <v>3.90625E-2</v>
      </c>
      <c r="K6">
        <f t="shared" si="2"/>
        <v>9.765625E-4</v>
      </c>
      <c r="L6">
        <f t="shared" si="1"/>
        <v>3.90625E-2</v>
      </c>
      <c r="M6">
        <f t="shared" si="1"/>
        <v>9.765625E-4</v>
      </c>
      <c r="N6">
        <f t="shared" si="1"/>
        <v>3.90625E-2</v>
      </c>
      <c r="O6">
        <f t="shared" si="1"/>
        <v>9.765625E-4</v>
      </c>
      <c r="P6">
        <f t="shared" si="1"/>
        <v>3.90625E-2</v>
      </c>
      <c r="AR6" t="s">
        <v>18</v>
      </c>
      <c r="AS6">
        <v>12330</v>
      </c>
      <c r="AT6">
        <v>14023</v>
      </c>
    </row>
    <row r="7" spans="1:47" ht="15.75" thickBot="1" x14ac:dyDescent="0.3">
      <c r="A7" s="13">
        <v>16</v>
      </c>
      <c r="B7" s="13">
        <v>1</v>
      </c>
      <c r="C7" s="13">
        <v>41</v>
      </c>
      <c r="D7" s="13">
        <v>2</v>
      </c>
      <c r="E7" s="13">
        <v>41</v>
      </c>
      <c r="F7" s="13">
        <v>2</v>
      </c>
      <c r="G7" s="13">
        <v>41</v>
      </c>
      <c r="H7">
        <f t="shared" si="3"/>
        <v>1.6276041666666667E-3</v>
      </c>
      <c r="I7">
        <f t="shared" si="0"/>
        <v>4.00390625E-2</v>
      </c>
      <c r="J7" s="13"/>
      <c r="K7">
        <f t="shared" si="2"/>
        <v>9.765625E-4</v>
      </c>
      <c r="L7">
        <f t="shared" si="1"/>
        <v>4.00390625E-2</v>
      </c>
      <c r="M7">
        <f t="shared" si="1"/>
        <v>1.953125E-3</v>
      </c>
      <c r="N7">
        <f t="shared" si="1"/>
        <v>4.00390625E-2</v>
      </c>
      <c r="O7">
        <f t="shared" si="1"/>
        <v>1.953125E-3</v>
      </c>
      <c r="P7">
        <f t="shared" si="1"/>
        <v>4.00390625E-2</v>
      </c>
      <c r="AM7" s="2"/>
      <c r="AN7" s="3" t="s">
        <v>19</v>
      </c>
      <c r="AO7" s="3" t="s">
        <v>20</v>
      </c>
      <c r="AP7" s="3" t="s">
        <v>21</v>
      </c>
      <c r="AQ7" s="3" t="s">
        <v>1</v>
      </c>
    </row>
    <row r="8" spans="1:47" ht="16.5" thickTop="1" thickBot="1" x14ac:dyDescent="0.3">
      <c r="A8" s="13">
        <v>20</v>
      </c>
      <c r="B8" s="13">
        <v>2</v>
      </c>
      <c r="C8" s="13">
        <v>41</v>
      </c>
      <c r="D8" s="13">
        <v>1</v>
      </c>
      <c r="E8" s="13">
        <v>41</v>
      </c>
      <c r="F8" s="13">
        <v>1</v>
      </c>
      <c r="G8" s="13">
        <v>41</v>
      </c>
      <c r="H8">
        <f t="shared" si="3"/>
        <v>1.3020833333333333E-3</v>
      </c>
      <c r="I8">
        <f t="shared" si="0"/>
        <v>4.00390625E-2</v>
      </c>
      <c r="K8">
        <f t="shared" si="2"/>
        <v>1.953125E-3</v>
      </c>
      <c r="L8">
        <f t="shared" si="1"/>
        <v>4.00390625E-2</v>
      </c>
      <c r="M8">
        <f t="shared" si="1"/>
        <v>9.765625E-4</v>
      </c>
      <c r="N8">
        <f t="shared" si="1"/>
        <v>4.00390625E-2</v>
      </c>
      <c r="O8">
        <f t="shared" si="1"/>
        <v>9.765625E-4</v>
      </c>
      <c r="P8">
        <f t="shared" si="1"/>
        <v>4.00390625E-2</v>
      </c>
      <c r="AM8" s="4" t="s">
        <v>13</v>
      </c>
      <c r="AN8" s="5">
        <v>550</v>
      </c>
      <c r="AO8" s="5">
        <v>549</v>
      </c>
      <c r="AP8" s="5">
        <v>583</v>
      </c>
      <c r="AQ8" s="6">
        <v>560</v>
      </c>
      <c r="AR8">
        <v>560</v>
      </c>
      <c r="AS8">
        <v>12330</v>
      </c>
    </row>
    <row r="9" spans="1:47" ht="15.75" thickBot="1" x14ac:dyDescent="0.3">
      <c r="A9" s="13">
        <v>24</v>
      </c>
      <c r="B9" s="13">
        <v>1</v>
      </c>
      <c r="C9" s="13">
        <v>40</v>
      </c>
      <c r="D9" s="13">
        <v>1</v>
      </c>
      <c r="E9" s="13">
        <v>40</v>
      </c>
      <c r="F9" s="13">
        <v>1</v>
      </c>
      <c r="G9" s="13">
        <v>40</v>
      </c>
      <c r="H9">
        <f t="shared" si="3"/>
        <v>9.765625E-4</v>
      </c>
      <c r="I9">
        <f t="shared" si="0"/>
        <v>3.90625E-2</v>
      </c>
      <c r="K9">
        <f t="shared" si="2"/>
        <v>9.765625E-4</v>
      </c>
      <c r="L9">
        <f t="shared" si="1"/>
        <v>3.90625E-2</v>
      </c>
      <c r="M9">
        <f t="shared" si="1"/>
        <v>9.765625E-4</v>
      </c>
      <c r="N9">
        <f t="shared" si="1"/>
        <v>3.90625E-2</v>
      </c>
      <c r="O9">
        <f t="shared" si="1"/>
        <v>9.765625E-4</v>
      </c>
      <c r="P9">
        <f t="shared" si="1"/>
        <v>3.90625E-2</v>
      </c>
      <c r="AM9" s="7" t="s">
        <v>14</v>
      </c>
      <c r="AN9" s="5">
        <v>549</v>
      </c>
      <c r="AO9" s="5">
        <v>582</v>
      </c>
      <c r="AP9" s="5">
        <v>563</v>
      </c>
      <c r="AQ9" s="6">
        <v>564</v>
      </c>
      <c r="AR9">
        <v>14023</v>
      </c>
      <c r="AS9">
        <v>564</v>
      </c>
    </row>
    <row r="10" spans="1:47" x14ac:dyDescent="0.25">
      <c r="A10" s="13">
        <v>28</v>
      </c>
      <c r="B10" s="13">
        <v>2700</v>
      </c>
      <c r="C10" s="13">
        <v>2591</v>
      </c>
      <c r="D10" s="13">
        <v>5289</v>
      </c>
      <c r="E10" s="13">
        <v>4440</v>
      </c>
      <c r="F10" s="13">
        <v>5510</v>
      </c>
      <c r="G10" s="13">
        <v>4613</v>
      </c>
      <c r="H10">
        <f t="shared" si="3"/>
        <v>4.394205729166667</v>
      </c>
      <c r="I10">
        <f t="shared" si="0"/>
        <v>3.7903645833333335</v>
      </c>
      <c r="K10">
        <f t="shared" si="2"/>
        <v>2.63671875</v>
      </c>
      <c r="L10">
        <f t="shared" si="1"/>
        <v>2.5302734375</v>
      </c>
      <c r="M10">
        <f t="shared" si="1"/>
        <v>5.1650390625</v>
      </c>
      <c r="N10">
        <f t="shared" si="1"/>
        <v>4.3359375</v>
      </c>
      <c r="O10">
        <f t="shared" si="1"/>
        <v>5.380859375</v>
      </c>
      <c r="P10">
        <f t="shared" si="1"/>
        <v>4.5048828125</v>
      </c>
    </row>
    <row r="11" spans="1:47" x14ac:dyDescent="0.25">
      <c r="A11" s="13">
        <v>32</v>
      </c>
      <c r="B11" s="13">
        <v>9715</v>
      </c>
      <c r="C11" s="13">
        <v>8546</v>
      </c>
      <c r="D11" s="13">
        <v>10733</v>
      </c>
      <c r="E11" s="13">
        <v>10383</v>
      </c>
      <c r="F11" s="13">
        <v>10770</v>
      </c>
      <c r="G11" s="13">
        <v>10489</v>
      </c>
      <c r="H11">
        <f t="shared" si="3"/>
        <v>10.162109375</v>
      </c>
      <c r="I11">
        <f t="shared" si="0"/>
        <v>9.576171875</v>
      </c>
      <c r="K11">
        <f t="shared" si="2"/>
        <v>9.4873046875</v>
      </c>
      <c r="L11">
        <f t="shared" si="1"/>
        <v>8.345703125</v>
      </c>
      <c r="M11">
        <f t="shared" si="1"/>
        <v>10.4814453125</v>
      </c>
      <c r="N11">
        <f t="shared" si="1"/>
        <v>10.1396484375</v>
      </c>
      <c r="O11">
        <f t="shared" si="1"/>
        <v>10.517578125</v>
      </c>
      <c r="P11">
        <f t="shared" si="1"/>
        <v>10.2431640625</v>
      </c>
      <c r="AQ11" t="s">
        <v>17</v>
      </c>
      <c r="AR11">
        <v>1.2090000000000001</v>
      </c>
      <c r="AS11">
        <v>1.1930000000000001</v>
      </c>
    </row>
    <row r="12" spans="1:47" x14ac:dyDescent="0.25">
      <c r="A12" s="13">
        <v>36</v>
      </c>
      <c r="B12" s="13">
        <v>11619</v>
      </c>
      <c r="C12" s="13">
        <v>11384</v>
      </c>
      <c r="D12" s="13">
        <v>11539</v>
      </c>
      <c r="E12" s="13">
        <v>11500</v>
      </c>
      <c r="F12" s="13">
        <v>11566</v>
      </c>
      <c r="G12" s="13">
        <v>11501</v>
      </c>
      <c r="H12">
        <f t="shared" si="3"/>
        <v>11.303385416666666</v>
      </c>
      <c r="I12">
        <f t="shared" si="0"/>
        <v>11.193033854166666</v>
      </c>
      <c r="K12">
        <f t="shared" si="2"/>
        <v>11.3466796875</v>
      </c>
      <c r="L12">
        <f t="shared" si="1"/>
        <v>11.1171875</v>
      </c>
      <c r="M12">
        <f t="shared" si="1"/>
        <v>11.2685546875</v>
      </c>
      <c r="N12">
        <f t="shared" si="1"/>
        <v>11.23046875</v>
      </c>
      <c r="O12">
        <f t="shared" si="1"/>
        <v>11.294921875</v>
      </c>
      <c r="P12">
        <f t="shared" si="1"/>
        <v>11.2314453125</v>
      </c>
    </row>
    <row r="13" spans="1:47" x14ac:dyDescent="0.25">
      <c r="A13" s="13">
        <v>40</v>
      </c>
      <c r="B13" s="13">
        <v>12915</v>
      </c>
      <c r="C13" s="13">
        <v>12967</v>
      </c>
      <c r="D13" s="13">
        <v>13110</v>
      </c>
      <c r="E13" s="13">
        <v>13131</v>
      </c>
      <c r="F13" s="13">
        <v>13180</v>
      </c>
      <c r="G13" s="13">
        <v>13155</v>
      </c>
      <c r="H13">
        <f t="shared" si="3"/>
        <v>12.762044270833334</v>
      </c>
      <c r="I13">
        <f t="shared" si="0"/>
        <v>12.777669270833334</v>
      </c>
      <c r="K13">
        <f t="shared" si="2"/>
        <v>12.6123046875</v>
      </c>
      <c r="L13">
        <f t="shared" si="1"/>
        <v>12.6630859375</v>
      </c>
      <c r="M13">
        <f t="shared" si="1"/>
        <v>12.802734375</v>
      </c>
      <c r="N13">
        <f t="shared" si="1"/>
        <v>12.8232421875</v>
      </c>
      <c r="O13">
        <f t="shared" si="1"/>
        <v>12.87109375</v>
      </c>
      <c r="P13">
        <f t="shared" si="1"/>
        <v>12.8466796875</v>
      </c>
    </row>
    <row r="14" spans="1:47" x14ac:dyDescent="0.25">
      <c r="A14" s="13">
        <v>44</v>
      </c>
      <c r="B14" s="13">
        <v>14903</v>
      </c>
      <c r="C14" s="13">
        <v>14929</v>
      </c>
      <c r="D14" s="13">
        <v>15034</v>
      </c>
      <c r="E14" s="13">
        <v>15081</v>
      </c>
      <c r="F14" s="13">
        <v>14959</v>
      </c>
      <c r="G14" s="13">
        <v>15090</v>
      </c>
      <c r="H14">
        <f t="shared" si="3"/>
        <v>14.614583333333334</v>
      </c>
      <c r="I14">
        <f t="shared" si="0"/>
        <v>14.680989583333334</v>
      </c>
      <c r="K14">
        <f t="shared" si="2"/>
        <v>14.5537109375</v>
      </c>
      <c r="L14">
        <f t="shared" si="1"/>
        <v>14.5791015625</v>
      </c>
      <c r="M14">
        <f t="shared" si="1"/>
        <v>14.681640625</v>
      </c>
      <c r="N14">
        <f t="shared" si="1"/>
        <v>14.7275390625</v>
      </c>
      <c r="O14">
        <f t="shared" si="1"/>
        <v>14.6083984375</v>
      </c>
      <c r="P14">
        <f t="shared" si="1"/>
        <v>14.736328125</v>
      </c>
    </row>
    <row r="15" spans="1:47" x14ac:dyDescent="0.25">
      <c r="A15" s="13">
        <v>48</v>
      </c>
      <c r="B15" s="13">
        <v>15579</v>
      </c>
      <c r="C15" s="13">
        <v>15862</v>
      </c>
      <c r="D15" s="13">
        <v>15331</v>
      </c>
      <c r="E15" s="13">
        <v>15515</v>
      </c>
      <c r="F15" s="13">
        <v>15226</v>
      </c>
      <c r="G15" s="13">
        <v>15536</v>
      </c>
      <c r="H15">
        <f t="shared" si="3"/>
        <v>15.018229166666666</v>
      </c>
      <c r="I15">
        <f t="shared" si="0"/>
        <v>15.271158854166666</v>
      </c>
      <c r="K15">
        <f t="shared" si="2"/>
        <v>15.2138671875</v>
      </c>
      <c r="L15">
        <f t="shared" si="1"/>
        <v>15.490234375</v>
      </c>
      <c r="M15">
        <f t="shared" si="1"/>
        <v>14.9716796875</v>
      </c>
      <c r="N15">
        <f t="shared" si="1"/>
        <v>15.1513671875</v>
      </c>
      <c r="O15">
        <f t="shared" si="1"/>
        <v>14.869140625</v>
      </c>
      <c r="P15">
        <f t="shared" si="1"/>
        <v>15.171875</v>
      </c>
    </row>
    <row r="16" spans="1:47" x14ac:dyDescent="0.25">
      <c r="A16" s="13">
        <v>52</v>
      </c>
      <c r="B16" s="13">
        <v>16630</v>
      </c>
      <c r="C16" s="13">
        <v>17156</v>
      </c>
      <c r="D16" s="13">
        <v>16636</v>
      </c>
      <c r="E16" s="13">
        <v>17440</v>
      </c>
      <c r="F16" s="13">
        <v>16988</v>
      </c>
      <c r="G16" s="13">
        <v>17491</v>
      </c>
      <c r="H16">
        <f t="shared" si="3"/>
        <v>16.358723958333332</v>
      </c>
      <c r="I16">
        <f t="shared" si="0"/>
        <v>16.955403645833332</v>
      </c>
      <c r="K16">
        <f t="shared" si="2"/>
        <v>16.240234375</v>
      </c>
      <c r="L16">
        <f t="shared" si="1"/>
        <v>16.75390625</v>
      </c>
      <c r="M16">
        <f t="shared" si="1"/>
        <v>16.24609375</v>
      </c>
      <c r="N16">
        <f t="shared" si="1"/>
        <v>17.03125</v>
      </c>
      <c r="O16">
        <f t="shared" si="1"/>
        <v>16.58984375</v>
      </c>
      <c r="P16">
        <f t="shared" si="1"/>
        <v>17.0810546875</v>
      </c>
    </row>
    <row r="17" spans="1:43" x14ac:dyDescent="0.25">
      <c r="A17" s="13">
        <v>56</v>
      </c>
      <c r="B17" s="13">
        <v>17003</v>
      </c>
      <c r="C17" s="13">
        <v>18617</v>
      </c>
      <c r="D17" s="13">
        <v>17079</v>
      </c>
      <c r="E17" s="13">
        <v>18958</v>
      </c>
      <c r="F17" s="13">
        <v>17327</v>
      </c>
      <c r="G17" s="13">
        <v>19011</v>
      </c>
      <c r="H17">
        <f t="shared" si="3"/>
        <v>16.734700520833332</v>
      </c>
      <c r="I17">
        <f t="shared" si="0"/>
        <v>18.419921875</v>
      </c>
      <c r="K17">
        <f t="shared" si="2"/>
        <v>16.6044921875</v>
      </c>
      <c r="L17">
        <f t="shared" si="1"/>
        <v>18.1806640625</v>
      </c>
      <c r="M17">
        <f t="shared" si="1"/>
        <v>16.6787109375</v>
      </c>
      <c r="N17">
        <f t="shared" si="1"/>
        <v>18.513671875</v>
      </c>
      <c r="O17">
        <f t="shared" si="1"/>
        <v>16.9208984375</v>
      </c>
      <c r="P17">
        <f t="shared" si="1"/>
        <v>18.5654296875</v>
      </c>
    </row>
    <row r="18" spans="1:43" ht="15.75" thickBot="1" x14ac:dyDescent="0.3">
      <c r="A18" s="13">
        <v>60</v>
      </c>
      <c r="B18" s="13">
        <v>16649</v>
      </c>
      <c r="C18" s="13">
        <v>19262</v>
      </c>
      <c r="D18" s="13">
        <v>16542</v>
      </c>
      <c r="E18" s="13">
        <v>19538</v>
      </c>
      <c r="F18" s="13">
        <v>16487</v>
      </c>
      <c r="G18" s="13">
        <v>20021</v>
      </c>
      <c r="H18">
        <f t="shared" si="3"/>
        <v>16.171223958333332</v>
      </c>
      <c r="I18">
        <f t="shared" si="0"/>
        <v>19.1474609375</v>
      </c>
      <c r="K18">
        <f t="shared" si="2"/>
        <v>16.2587890625</v>
      </c>
      <c r="L18">
        <f t="shared" si="1"/>
        <v>18.810546875</v>
      </c>
      <c r="M18">
        <f t="shared" si="1"/>
        <v>16.154296875</v>
      </c>
      <c r="N18">
        <f t="shared" si="1"/>
        <v>19.080078125</v>
      </c>
      <c r="O18">
        <f t="shared" si="1"/>
        <v>16.1005859375</v>
      </c>
      <c r="P18">
        <f t="shared" si="1"/>
        <v>19.5517578125</v>
      </c>
    </row>
    <row r="19" spans="1:43" ht="15.75" thickBot="1" x14ac:dyDescent="0.3">
      <c r="A19" s="13">
        <v>64</v>
      </c>
      <c r="B19" s="13">
        <v>17223</v>
      </c>
      <c r="C19" s="13">
        <v>20372</v>
      </c>
      <c r="D19" s="13">
        <v>16656</v>
      </c>
      <c r="E19" s="13">
        <v>21516</v>
      </c>
      <c r="F19" s="13">
        <v>16359</v>
      </c>
      <c r="G19" s="13">
        <v>21184</v>
      </c>
      <c r="H19">
        <f t="shared" si="3"/>
        <v>16.353515625</v>
      </c>
      <c r="I19">
        <f t="shared" si="0"/>
        <v>20.53125</v>
      </c>
      <c r="K19">
        <f t="shared" si="2"/>
        <v>16.8193359375</v>
      </c>
      <c r="L19">
        <f t="shared" si="1"/>
        <v>19.89453125</v>
      </c>
      <c r="M19">
        <f t="shared" si="1"/>
        <v>16.265625</v>
      </c>
      <c r="N19">
        <f t="shared" si="1"/>
        <v>21.01171875</v>
      </c>
      <c r="O19">
        <f t="shared" si="1"/>
        <v>15.9755859375</v>
      </c>
      <c r="P19">
        <f t="shared" si="1"/>
        <v>20.6875</v>
      </c>
      <c r="AM19" s="2"/>
      <c r="AN19" s="3" t="s">
        <v>23</v>
      </c>
      <c r="AO19" s="3" t="s">
        <v>22</v>
      </c>
      <c r="AP19" s="3"/>
      <c r="AQ19" s="3"/>
    </row>
    <row r="20" spans="1:43" ht="17.25" thickTop="1" thickBot="1" x14ac:dyDescent="0.3">
      <c r="A20" s="13">
        <v>68</v>
      </c>
      <c r="B20" s="13">
        <v>16037</v>
      </c>
      <c r="C20" s="13">
        <v>21112</v>
      </c>
      <c r="D20" s="13">
        <v>15598</v>
      </c>
      <c r="E20" s="13">
        <v>21705</v>
      </c>
      <c r="F20" s="13">
        <v>16387</v>
      </c>
      <c r="G20" s="13">
        <v>22295</v>
      </c>
      <c r="H20">
        <f t="shared" si="3"/>
        <v>15.632161458333334</v>
      </c>
      <c r="I20">
        <f t="shared" si="0"/>
        <v>21.1953125</v>
      </c>
      <c r="K20">
        <f t="shared" si="2"/>
        <v>15.6611328125</v>
      </c>
      <c r="L20">
        <f t="shared" si="2"/>
        <v>20.6171875</v>
      </c>
      <c r="M20">
        <f t="shared" si="2"/>
        <v>15.232421875</v>
      </c>
      <c r="N20">
        <f t="shared" si="2"/>
        <v>21.1962890625</v>
      </c>
      <c r="O20">
        <f t="shared" si="2"/>
        <v>16.0029296875</v>
      </c>
      <c r="P20">
        <f t="shared" si="2"/>
        <v>21.7724609375</v>
      </c>
      <c r="AM20" s="4" t="s">
        <v>13</v>
      </c>
      <c r="AN20" s="8">
        <v>1209.22</v>
      </c>
      <c r="AO20" s="10">
        <v>12330</v>
      </c>
      <c r="AP20" s="5"/>
      <c r="AQ20" s="6"/>
    </row>
    <row r="21" spans="1:43" ht="16.5" thickBot="1" x14ac:dyDescent="0.3">
      <c r="A21" s="13">
        <v>72</v>
      </c>
      <c r="B21" s="13">
        <v>16192</v>
      </c>
      <c r="C21" s="13">
        <v>21630</v>
      </c>
      <c r="D21" s="13">
        <v>16573</v>
      </c>
      <c r="E21" s="13">
        <v>22741</v>
      </c>
      <c r="F21" s="13">
        <v>16746</v>
      </c>
      <c r="G21" s="13">
        <v>23572</v>
      </c>
      <c r="H21">
        <f t="shared" si="3"/>
        <v>16.116861979166668</v>
      </c>
      <c r="I21">
        <f t="shared" si="0"/>
        <v>22.116861979166668</v>
      </c>
      <c r="K21">
        <f t="shared" si="2"/>
        <v>15.8125</v>
      </c>
      <c r="L21">
        <f t="shared" si="2"/>
        <v>21.123046875</v>
      </c>
      <c r="M21">
        <f t="shared" si="2"/>
        <v>16.1845703125</v>
      </c>
      <c r="N21">
        <f t="shared" si="2"/>
        <v>22.2080078125</v>
      </c>
      <c r="O21">
        <f t="shared" si="2"/>
        <v>16.353515625</v>
      </c>
      <c r="P21">
        <f t="shared" si="2"/>
        <v>23.01953125</v>
      </c>
      <c r="AM21" s="7" t="s">
        <v>14</v>
      </c>
      <c r="AN21" s="9">
        <v>1193.56</v>
      </c>
      <c r="AO21" s="11">
        <v>14023</v>
      </c>
      <c r="AP21" s="5"/>
      <c r="AQ21" s="6"/>
    </row>
    <row r="22" spans="1:43" x14ac:dyDescent="0.25">
      <c r="A22" s="13">
        <v>76</v>
      </c>
      <c r="B22" s="13">
        <v>16943</v>
      </c>
      <c r="C22" s="13">
        <v>22855</v>
      </c>
      <c r="D22" s="13">
        <v>16919</v>
      </c>
      <c r="E22" s="13">
        <v>24122</v>
      </c>
      <c r="F22" s="13">
        <v>17108</v>
      </c>
      <c r="G22" s="13">
        <v>24767</v>
      </c>
      <c r="H22">
        <f t="shared" si="3"/>
        <v>16.591796875</v>
      </c>
      <c r="I22">
        <f t="shared" si="0"/>
        <v>23.354166666666668</v>
      </c>
      <c r="K22">
        <f t="shared" si="2"/>
        <v>16.5458984375</v>
      </c>
      <c r="L22">
        <f t="shared" si="2"/>
        <v>22.3193359375</v>
      </c>
      <c r="M22">
        <f t="shared" si="2"/>
        <v>16.5224609375</v>
      </c>
      <c r="N22">
        <f t="shared" si="2"/>
        <v>23.556640625</v>
      </c>
      <c r="O22">
        <f t="shared" si="2"/>
        <v>16.70703125</v>
      </c>
      <c r="P22">
        <f t="shared" si="2"/>
        <v>24.1865234375</v>
      </c>
    </row>
    <row r="23" spans="1:43" x14ac:dyDescent="0.25">
      <c r="A23" s="13">
        <v>80</v>
      </c>
      <c r="B23" s="13">
        <v>16110</v>
      </c>
      <c r="C23" s="13">
        <v>22854</v>
      </c>
      <c r="D23" s="13">
        <v>16043</v>
      </c>
      <c r="E23" s="13">
        <v>23470</v>
      </c>
      <c r="F23" s="13">
        <v>16240</v>
      </c>
      <c r="G23" s="13">
        <v>24352</v>
      </c>
      <c r="H23">
        <f t="shared" si="3"/>
        <v>15.7529296875</v>
      </c>
      <c r="I23">
        <f t="shared" si="0"/>
        <v>23.006510416666668</v>
      </c>
      <c r="K23">
        <f t="shared" si="2"/>
        <v>15.732421875</v>
      </c>
      <c r="L23">
        <f t="shared" si="2"/>
        <v>22.318359375</v>
      </c>
      <c r="M23">
        <f t="shared" si="2"/>
        <v>15.6669921875</v>
      </c>
      <c r="N23">
        <f t="shared" si="2"/>
        <v>22.919921875</v>
      </c>
      <c r="O23">
        <f t="shared" si="2"/>
        <v>15.859375</v>
      </c>
      <c r="P23">
        <f t="shared" si="2"/>
        <v>23.78125</v>
      </c>
    </row>
    <row r="24" spans="1:43" x14ac:dyDescent="0.25">
      <c r="A24" s="13">
        <v>84</v>
      </c>
      <c r="B24" s="13">
        <v>16254</v>
      </c>
      <c r="C24" s="13">
        <v>23005</v>
      </c>
      <c r="D24" s="13">
        <v>16298</v>
      </c>
      <c r="E24" s="13">
        <v>24349</v>
      </c>
      <c r="F24" s="13">
        <v>15968</v>
      </c>
      <c r="G24" s="13">
        <v>25516</v>
      </c>
      <c r="H24">
        <f t="shared" si="3"/>
        <v>15.794270833333334</v>
      </c>
      <c r="I24">
        <f t="shared" si="0"/>
        <v>23.720703125</v>
      </c>
      <c r="K24">
        <f t="shared" si="2"/>
        <v>15.873046875</v>
      </c>
      <c r="L24">
        <f t="shared" si="2"/>
        <v>22.4658203125</v>
      </c>
      <c r="M24">
        <f t="shared" si="2"/>
        <v>15.916015625</v>
      </c>
      <c r="N24">
        <f t="shared" si="2"/>
        <v>23.7783203125</v>
      </c>
      <c r="O24">
        <f t="shared" si="2"/>
        <v>15.59375</v>
      </c>
      <c r="P24">
        <f t="shared" si="2"/>
        <v>24.91796875</v>
      </c>
    </row>
    <row r="25" spans="1:43" x14ac:dyDescent="0.25">
      <c r="A25" s="13">
        <v>88</v>
      </c>
      <c r="B25" s="13">
        <v>17126</v>
      </c>
      <c r="C25" s="13">
        <v>23528</v>
      </c>
      <c r="D25" s="13">
        <v>16553</v>
      </c>
      <c r="E25" s="13">
        <v>25625</v>
      </c>
      <c r="F25" s="13">
        <v>16546</v>
      </c>
      <c r="G25" s="13">
        <v>25975</v>
      </c>
      <c r="H25">
        <f t="shared" si="3"/>
        <v>16.349283854166668</v>
      </c>
      <c r="I25">
        <f t="shared" si="0"/>
        <v>24.455729166666668</v>
      </c>
      <c r="K25">
        <f t="shared" si="2"/>
        <v>16.724609375</v>
      </c>
      <c r="L25">
        <f t="shared" si="2"/>
        <v>22.9765625</v>
      </c>
      <c r="M25">
        <f t="shared" si="2"/>
        <v>16.1650390625</v>
      </c>
      <c r="N25">
        <f t="shared" si="2"/>
        <v>25.0244140625</v>
      </c>
      <c r="O25">
        <f t="shared" si="2"/>
        <v>16.158203125</v>
      </c>
      <c r="P25">
        <f t="shared" si="2"/>
        <v>25.3662109375</v>
      </c>
    </row>
    <row r="26" spans="1:43" x14ac:dyDescent="0.25">
      <c r="A26" s="13">
        <v>92</v>
      </c>
      <c r="B26" s="13">
        <v>12712</v>
      </c>
      <c r="C26" s="13">
        <v>23563</v>
      </c>
      <c r="D26" s="13">
        <v>15728</v>
      </c>
      <c r="E26" s="13">
        <v>26170</v>
      </c>
      <c r="F26" s="13">
        <v>16444</v>
      </c>
      <c r="G26" s="13">
        <v>25897</v>
      </c>
      <c r="H26">
        <f t="shared" si="3"/>
        <v>14.610677083333334</v>
      </c>
      <c r="I26">
        <f t="shared" si="0"/>
        <v>24.619140625</v>
      </c>
      <c r="K26">
        <f t="shared" si="2"/>
        <v>12.4140625</v>
      </c>
      <c r="L26">
        <f t="shared" si="2"/>
        <v>23.0107421875</v>
      </c>
      <c r="M26">
        <f t="shared" si="2"/>
        <v>15.359375</v>
      </c>
      <c r="N26">
        <f t="shared" si="2"/>
        <v>25.556640625</v>
      </c>
      <c r="O26">
        <f t="shared" si="2"/>
        <v>16.05859375</v>
      </c>
      <c r="P26">
        <f t="shared" si="2"/>
        <v>25.2900390625</v>
      </c>
    </row>
    <row r="27" spans="1:43" x14ac:dyDescent="0.25">
      <c r="A27" s="13">
        <v>96</v>
      </c>
      <c r="B27" s="13">
        <v>16370</v>
      </c>
      <c r="C27" s="13">
        <v>24350</v>
      </c>
      <c r="D27" s="13">
        <v>16336</v>
      </c>
      <c r="E27" s="13">
        <v>26600</v>
      </c>
      <c r="F27" s="13">
        <v>16252</v>
      </c>
      <c r="G27" s="13">
        <v>26140</v>
      </c>
      <c r="H27">
        <f t="shared" si="3"/>
        <v>15.936848958333334</v>
      </c>
      <c r="I27">
        <f t="shared" si="0"/>
        <v>25.094401041666668</v>
      </c>
      <c r="K27">
        <f t="shared" si="2"/>
        <v>15.986328125</v>
      </c>
      <c r="L27">
        <f t="shared" si="2"/>
        <v>23.779296875</v>
      </c>
      <c r="M27">
        <f t="shared" si="2"/>
        <v>15.953125</v>
      </c>
      <c r="N27">
        <f t="shared" si="2"/>
        <v>25.9765625</v>
      </c>
      <c r="O27">
        <f t="shared" si="2"/>
        <v>15.87109375</v>
      </c>
      <c r="P27">
        <f t="shared" si="2"/>
        <v>25.52734375</v>
      </c>
    </row>
    <row r="28" spans="1:43" x14ac:dyDescent="0.25">
      <c r="A28" s="13">
        <v>100</v>
      </c>
      <c r="B28" s="13">
        <v>16442</v>
      </c>
      <c r="C28" s="13">
        <v>23984</v>
      </c>
      <c r="D28" s="13">
        <v>15731</v>
      </c>
      <c r="E28" s="13">
        <v>26157</v>
      </c>
      <c r="F28" s="13">
        <v>16514</v>
      </c>
      <c r="G28" s="13">
        <v>26000</v>
      </c>
      <c r="H28">
        <f t="shared" si="3"/>
        <v>15.8486328125</v>
      </c>
      <c r="I28">
        <f t="shared" si="0"/>
        <v>24.785481770833332</v>
      </c>
      <c r="K28">
        <f t="shared" si="2"/>
        <v>16.056640625</v>
      </c>
      <c r="L28">
        <f t="shared" si="2"/>
        <v>23.421875</v>
      </c>
      <c r="M28">
        <f t="shared" si="2"/>
        <v>15.3623046875</v>
      </c>
      <c r="N28">
        <f t="shared" si="2"/>
        <v>25.5439453125</v>
      </c>
      <c r="O28">
        <f t="shared" si="2"/>
        <v>16.126953125</v>
      </c>
      <c r="P28">
        <f t="shared" si="2"/>
        <v>25.390625</v>
      </c>
    </row>
    <row r="29" spans="1:43" x14ac:dyDescent="0.25">
      <c r="A29" s="13">
        <v>104</v>
      </c>
      <c r="B29" s="13">
        <v>16314</v>
      </c>
      <c r="C29" s="13">
        <v>24001</v>
      </c>
      <c r="D29" s="13">
        <v>16310</v>
      </c>
      <c r="E29" s="13">
        <v>26654</v>
      </c>
      <c r="F29" s="13">
        <v>16556</v>
      </c>
      <c r="G29" s="13">
        <v>27060</v>
      </c>
      <c r="H29">
        <f t="shared" si="3"/>
        <v>16.009114583333332</v>
      </c>
      <c r="I29">
        <f t="shared" si="0"/>
        <v>25.2978515625</v>
      </c>
      <c r="K29">
        <f t="shared" si="2"/>
        <v>15.931640625</v>
      </c>
      <c r="L29">
        <f t="shared" si="2"/>
        <v>23.4384765625</v>
      </c>
      <c r="M29">
        <f t="shared" si="2"/>
        <v>15.927734375</v>
      </c>
      <c r="N29">
        <f t="shared" si="2"/>
        <v>26.029296875</v>
      </c>
      <c r="O29">
        <f t="shared" si="2"/>
        <v>16.16796875</v>
      </c>
      <c r="P29">
        <f t="shared" si="2"/>
        <v>26.42578125</v>
      </c>
    </row>
    <row r="30" spans="1:43" x14ac:dyDescent="0.25">
      <c r="A30" s="13">
        <v>108</v>
      </c>
      <c r="B30" s="13">
        <v>17034</v>
      </c>
      <c r="C30" s="13">
        <v>25245</v>
      </c>
      <c r="D30" s="13">
        <v>16574</v>
      </c>
      <c r="E30" s="13">
        <v>27088</v>
      </c>
      <c r="F30" s="13">
        <v>16311</v>
      </c>
      <c r="G30" s="13">
        <v>27860</v>
      </c>
      <c r="H30">
        <f t="shared" si="3"/>
        <v>16.249674479166668</v>
      </c>
      <c r="I30">
        <f t="shared" si="0"/>
        <v>26.1044921875</v>
      </c>
      <c r="K30">
        <f t="shared" si="2"/>
        <v>16.634765625</v>
      </c>
      <c r="L30">
        <f t="shared" si="2"/>
        <v>24.6533203125</v>
      </c>
      <c r="M30">
        <f t="shared" si="2"/>
        <v>16.185546875</v>
      </c>
      <c r="N30">
        <f t="shared" si="2"/>
        <v>26.453125</v>
      </c>
      <c r="O30">
        <f t="shared" si="2"/>
        <v>15.9287109375</v>
      </c>
      <c r="P30">
        <f t="shared" si="2"/>
        <v>27.20703125</v>
      </c>
    </row>
    <row r="31" spans="1:43" x14ac:dyDescent="0.25">
      <c r="A31" s="13">
        <v>112</v>
      </c>
      <c r="B31" s="13">
        <v>16679</v>
      </c>
      <c r="C31" s="13">
        <v>25131</v>
      </c>
      <c r="D31" s="13">
        <v>16111</v>
      </c>
      <c r="E31" s="13">
        <v>26262</v>
      </c>
      <c r="F31" s="13">
        <v>15916</v>
      </c>
      <c r="G31" s="13">
        <v>26977</v>
      </c>
      <c r="H31">
        <f t="shared" si="3"/>
        <v>15.854817708333334</v>
      </c>
      <c r="I31">
        <f t="shared" si="0"/>
        <v>25.511067708333332</v>
      </c>
      <c r="K31">
        <f t="shared" si="2"/>
        <v>16.2880859375</v>
      </c>
      <c r="L31">
        <f t="shared" si="2"/>
        <v>24.5419921875</v>
      </c>
      <c r="M31">
        <f t="shared" si="2"/>
        <v>15.7333984375</v>
      </c>
      <c r="N31">
        <f t="shared" si="2"/>
        <v>25.646484375</v>
      </c>
      <c r="O31">
        <f t="shared" si="2"/>
        <v>15.54296875</v>
      </c>
      <c r="P31">
        <f t="shared" si="2"/>
        <v>26.3447265625</v>
      </c>
    </row>
    <row r="32" spans="1:43" x14ac:dyDescent="0.25">
      <c r="A32" s="13">
        <v>116</v>
      </c>
      <c r="B32" s="13">
        <v>16166</v>
      </c>
      <c r="C32" s="13">
        <v>25272</v>
      </c>
      <c r="D32" s="13">
        <v>16200</v>
      </c>
      <c r="E32" s="13">
        <v>26890</v>
      </c>
      <c r="F32" s="13">
        <v>16300</v>
      </c>
      <c r="G32" s="13">
        <v>27822</v>
      </c>
      <c r="H32">
        <f t="shared" si="3"/>
        <v>15.841796875</v>
      </c>
      <c r="I32">
        <f t="shared" si="0"/>
        <v>26.036458333333332</v>
      </c>
      <c r="K32">
        <f t="shared" si="2"/>
        <v>15.787109375</v>
      </c>
      <c r="L32">
        <f t="shared" si="2"/>
        <v>24.6796875</v>
      </c>
      <c r="M32">
        <f t="shared" si="2"/>
        <v>15.8203125</v>
      </c>
      <c r="N32">
        <f t="shared" si="2"/>
        <v>26.259765625</v>
      </c>
      <c r="O32">
        <f t="shared" si="2"/>
        <v>15.91796875</v>
      </c>
      <c r="P32">
        <f t="shared" si="2"/>
        <v>27.169921875</v>
      </c>
    </row>
    <row r="33" spans="1:16" x14ac:dyDescent="0.25">
      <c r="A33" s="13">
        <v>120</v>
      </c>
      <c r="B33" s="13">
        <v>16507</v>
      </c>
      <c r="C33" s="13">
        <v>26196</v>
      </c>
      <c r="D33" s="13">
        <v>16542</v>
      </c>
      <c r="E33" s="13">
        <v>27291</v>
      </c>
      <c r="F33" s="13">
        <v>16322</v>
      </c>
      <c r="G33" s="13">
        <v>27910</v>
      </c>
      <c r="H33">
        <f t="shared" si="3"/>
        <v>16.0712890625</v>
      </c>
      <c r="I33">
        <f t="shared" si="0"/>
        <v>26.496419270833332</v>
      </c>
      <c r="K33">
        <f t="shared" si="2"/>
        <v>16.1201171875</v>
      </c>
      <c r="L33">
        <f t="shared" si="2"/>
        <v>25.58203125</v>
      </c>
      <c r="M33">
        <f t="shared" si="2"/>
        <v>16.154296875</v>
      </c>
      <c r="N33">
        <f t="shared" si="2"/>
        <v>26.6513671875</v>
      </c>
      <c r="O33">
        <f t="shared" si="2"/>
        <v>15.939453125</v>
      </c>
      <c r="P33">
        <f t="shared" si="2"/>
        <v>27.255859375</v>
      </c>
    </row>
    <row r="34" spans="1:16" x14ac:dyDescent="0.25">
      <c r="A34" s="13">
        <v>124</v>
      </c>
      <c r="B34" s="13">
        <v>16478</v>
      </c>
      <c r="C34" s="13">
        <v>26334</v>
      </c>
      <c r="D34" s="13">
        <v>18736</v>
      </c>
      <c r="E34" s="13">
        <v>26715</v>
      </c>
      <c r="F34" s="13">
        <v>16107</v>
      </c>
      <c r="G34" s="13">
        <v>27485</v>
      </c>
      <c r="H34">
        <f t="shared" si="3"/>
        <v>16.7060546875</v>
      </c>
      <c r="I34">
        <f t="shared" si="0"/>
        <v>26.215494791666668</v>
      </c>
      <c r="K34">
        <f t="shared" si="2"/>
        <v>16.091796875</v>
      </c>
      <c r="L34">
        <f t="shared" si="2"/>
        <v>25.716796875</v>
      </c>
      <c r="M34">
        <f t="shared" si="2"/>
        <v>18.296875</v>
      </c>
      <c r="N34">
        <f t="shared" si="2"/>
        <v>26.0888671875</v>
      </c>
      <c r="O34">
        <f t="shared" si="2"/>
        <v>15.7294921875</v>
      </c>
      <c r="P34">
        <f t="shared" si="2"/>
        <v>26.8408203125</v>
      </c>
    </row>
    <row r="35" spans="1:16" x14ac:dyDescent="0.25">
      <c r="A35" s="13">
        <v>128</v>
      </c>
      <c r="B35" s="13">
        <v>16463</v>
      </c>
      <c r="C35" s="13">
        <v>26685</v>
      </c>
      <c r="D35" s="13">
        <v>16176</v>
      </c>
      <c r="E35" s="13">
        <v>26892</v>
      </c>
      <c r="F35" s="13">
        <v>16417</v>
      </c>
      <c r="G35" s="13">
        <v>27696</v>
      </c>
      <c r="H35">
        <f t="shared" si="3"/>
        <v>15.96875</v>
      </c>
      <c r="I35">
        <f t="shared" si="0"/>
        <v>26.4560546875</v>
      </c>
      <c r="K35">
        <f t="shared" si="2"/>
        <v>16.0771484375</v>
      </c>
      <c r="L35">
        <f t="shared" si="2"/>
        <v>26.0595703125</v>
      </c>
      <c r="M35">
        <f t="shared" si="2"/>
        <v>15.796875</v>
      </c>
      <c r="N35">
        <f t="shared" si="2"/>
        <v>26.26171875</v>
      </c>
      <c r="O35">
        <f t="shared" si="2"/>
        <v>16.0322265625</v>
      </c>
      <c r="P35">
        <f t="shared" si="2"/>
        <v>27.046875</v>
      </c>
    </row>
    <row r="36" spans="1:16" x14ac:dyDescent="0.25">
      <c r="A36" s="13">
        <v>132</v>
      </c>
      <c r="B36" s="13">
        <v>16016</v>
      </c>
      <c r="C36" s="13">
        <v>26039</v>
      </c>
      <c r="D36" s="13">
        <v>16184</v>
      </c>
      <c r="E36" s="13">
        <v>26471</v>
      </c>
      <c r="F36" s="13">
        <v>15869</v>
      </c>
      <c r="G36" s="13">
        <v>27211</v>
      </c>
      <c r="H36">
        <f t="shared" si="3"/>
        <v>15.6474609375</v>
      </c>
      <c r="I36">
        <f t="shared" si="0"/>
        <v>25.950846354166668</v>
      </c>
      <c r="K36">
        <f t="shared" si="2"/>
        <v>15.640625</v>
      </c>
      <c r="L36">
        <f t="shared" si="2"/>
        <v>25.4287109375</v>
      </c>
      <c r="M36">
        <f t="shared" si="2"/>
        <v>15.8046875</v>
      </c>
      <c r="N36">
        <f t="shared" si="2"/>
        <v>25.8505859375</v>
      </c>
      <c r="O36">
        <f t="shared" si="2"/>
        <v>15.4970703125</v>
      </c>
      <c r="P36">
        <f t="shared" si="2"/>
        <v>26.5732421875</v>
      </c>
    </row>
    <row r="37" spans="1:16" x14ac:dyDescent="0.25">
      <c r="A37" s="13">
        <v>136</v>
      </c>
      <c r="B37" s="13">
        <v>16531</v>
      </c>
      <c r="C37" s="13">
        <v>26060</v>
      </c>
      <c r="D37" s="13">
        <v>16819</v>
      </c>
      <c r="E37" s="13">
        <v>26903</v>
      </c>
      <c r="F37" s="13">
        <v>15964</v>
      </c>
      <c r="G37" s="13">
        <v>27718</v>
      </c>
      <c r="H37">
        <f t="shared" si="3"/>
        <v>16.052734375</v>
      </c>
      <c r="I37">
        <f t="shared" si="0"/>
        <v>26.263346354166668</v>
      </c>
      <c r="K37">
        <f t="shared" si="2"/>
        <v>16.1435546875</v>
      </c>
      <c r="L37">
        <f t="shared" si="2"/>
        <v>25.44921875</v>
      </c>
      <c r="M37">
        <f t="shared" si="2"/>
        <v>16.4248046875</v>
      </c>
      <c r="N37">
        <f t="shared" si="2"/>
        <v>26.2724609375</v>
      </c>
      <c r="O37">
        <f t="shared" si="2"/>
        <v>15.58984375</v>
      </c>
      <c r="P37">
        <f t="shared" si="2"/>
        <v>27.068359375</v>
      </c>
    </row>
    <row r="38" spans="1:16" x14ac:dyDescent="0.25">
      <c r="A38" s="13">
        <v>140</v>
      </c>
      <c r="B38" s="13">
        <v>16631</v>
      </c>
      <c r="C38" s="13">
        <v>26775</v>
      </c>
      <c r="D38" s="13">
        <v>16843</v>
      </c>
      <c r="E38" s="13">
        <v>27332</v>
      </c>
      <c r="F38" s="13">
        <v>16896</v>
      </c>
      <c r="G38" s="13">
        <v>28037</v>
      </c>
      <c r="H38">
        <f t="shared" si="3"/>
        <v>16.396484375</v>
      </c>
      <c r="I38">
        <f t="shared" si="0"/>
        <v>26.739583333333332</v>
      </c>
      <c r="K38">
        <f t="shared" si="2"/>
        <v>16.2412109375</v>
      </c>
      <c r="L38">
        <f t="shared" si="2"/>
        <v>26.1474609375</v>
      </c>
      <c r="M38">
        <f t="shared" si="2"/>
        <v>16.4482421875</v>
      </c>
      <c r="N38">
        <f t="shared" si="2"/>
        <v>26.69140625</v>
      </c>
      <c r="O38">
        <f t="shared" si="2"/>
        <v>16.5</v>
      </c>
      <c r="P38">
        <f t="shared" si="2"/>
        <v>27.3798828125</v>
      </c>
    </row>
    <row r="39" spans="1:16" x14ac:dyDescent="0.25">
      <c r="A39" s="13">
        <v>144</v>
      </c>
      <c r="B39" s="13">
        <v>16252</v>
      </c>
      <c r="C39" s="13">
        <v>26716</v>
      </c>
      <c r="D39" s="13">
        <v>16239</v>
      </c>
      <c r="E39" s="13">
        <v>26638</v>
      </c>
      <c r="F39" s="13">
        <v>16229</v>
      </c>
      <c r="G39" s="13">
        <v>27171</v>
      </c>
      <c r="H39">
        <f t="shared" si="3"/>
        <v>15.859375</v>
      </c>
      <c r="I39">
        <f t="shared" si="0"/>
        <v>26.212565104166668</v>
      </c>
      <c r="K39">
        <f t="shared" si="2"/>
        <v>15.87109375</v>
      </c>
      <c r="L39">
        <f t="shared" si="2"/>
        <v>26.08984375</v>
      </c>
      <c r="M39">
        <f t="shared" si="2"/>
        <v>15.8583984375</v>
      </c>
      <c r="N39">
        <f t="shared" si="2"/>
        <v>26.013671875</v>
      </c>
      <c r="O39">
        <f t="shared" si="2"/>
        <v>15.8486328125</v>
      </c>
      <c r="P39">
        <f t="shared" si="2"/>
        <v>26.5341796875</v>
      </c>
    </row>
    <row r="40" spans="1:16" x14ac:dyDescent="0.25">
      <c r="A40" s="13">
        <v>148</v>
      </c>
      <c r="B40" s="13">
        <v>16471</v>
      </c>
      <c r="C40" s="13">
        <v>26407</v>
      </c>
      <c r="D40" s="13">
        <v>16430</v>
      </c>
      <c r="E40" s="13">
        <v>27015</v>
      </c>
      <c r="F40" s="13">
        <v>15799</v>
      </c>
      <c r="G40" s="13">
        <v>27907</v>
      </c>
      <c r="H40">
        <f t="shared" si="3"/>
        <v>15.852864583333334</v>
      </c>
      <c r="I40">
        <f t="shared" si="0"/>
        <v>26.474283854166668</v>
      </c>
      <c r="K40">
        <f t="shared" si="2"/>
        <v>16.0849609375</v>
      </c>
      <c r="L40">
        <f t="shared" si="2"/>
        <v>25.7880859375</v>
      </c>
      <c r="M40">
        <f t="shared" si="2"/>
        <v>16.044921875</v>
      </c>
      <c r="N40">
        <f t="shared" si="2"/>
        <v>26.3818359375</v>
      </c>
      <c r="O40">
        <f t="shared" si="2"/>
        <v>15.4287109375</v>
      </c>
      <c r="P40">
        <f t="shared" si="2"/>
        <v>27.2529296875</v>
      </c>
    </row>
    <row r="41" spans="1:16" x14ac:dyDescent="0.25">
      <c r="A41" s="13">
        <v>152</v>
      </c>
      <c r="B41" s="13">
        <v>16510</v>
      </c>
      <c r="C41" s="13">
        <v>26757</v>
      </c>
      <c r="D41" s="13">
        <v>16355</v>
      </c>
      <c r="E41" s="13">
        <v>27229</v>
      </c>
      <c r="F41" s="13">
        <v>16978</v>
      </c>
      <c r="G41" s="13">
        <v>27899</v>
      </c>
      <c r="H41">
        <f t="shared" si="3"/>
        <v>16.224934895833332</v>
      </c>
      <c r="I41">
        <f t="shared" si="0"/>
        <v>26.6552734375</v>
      </c>
      <c r="K41">
        <f t="shared" si="2"/>
        <v>16.123046875</v>
      </c>
      <c r="L41">
        <f t="shared" si="2"/>
        <v>26.1298828125</v>
      </c>
      <c r="M41">
        <f t="shared" si="2"/>
        <v>15.9716796875</v>
      </c>
      <c r="N41">
        <f t="shared" si="2"/>
        <v>26.5908203125</v>
      </c>
      <c r="O41">
        <f t="shared" si="2"/>
        <v>16.580078125</v>
      </c>
      <c r="P41">
        <f t="shared" si="2"/>
        <v>27.2451171875</v>
      </c>
    </row>
    <row r="42" spans="1:16" x14ac:dyDescent="0.25">
      <c r="A42" s="13">
        <v>156</v>
      </c>
      <c r="B42" s="13">
        <v>16349</v>
      </c>
      <c r="C42" s="13">
        <v>26335</v>
      </c>
      <c r="D42" s="13">
        <v>16301</v>
      </c>
      <c r="E42" s="13">
        <v>26807</v>
      </c>
      <c r="F42" s="13">
        <v>17175</v>
      </c>
      <c r="G42" s="13">
        <v>27366</v>
      </c>
      <c r="H42">
        <f t="shared" si="3"/>
        <v>16.219075520833332</v>
      </c>
      <c r="I42">
        <f t="shared" si="0"/>
        <v>26.20703125</v>
      </c>
      <c r="K42">
        <f t="shared" si="2"/>
        <v>15.9658203125</v>
      </c>
      <c r="L42">
        <f t="shared" si="2"/>
        <v>25.7177734375</v>
      </c>
      <c r="M42">
        <f t="shared" si="2"/>
        <v>15.9189453125</v>
      </c>
      <c r="N42">
        <f t="shared" si="2"/>
        <v>26.1787109375</v>
      </c>
      <c r="O42">
        <f t="shared" si="2"/>
        <v>16.7724609375</v>
      </c>
      <c r="P42">
        <f t="shared" si="2"/>
        <v>26.724609375</v>
      </c>
    </row>
    <row r="43" spans="1:16" x14ac:dyDescent="0.25">
      <c r="A43" s="13">
        <v>160</v>
      </c>
      <c r="B43" s="13">
        <v>16751</v>
      </c>
      <c r="C43" s="13">
        <v>26402</v>
      </c>
      <c r="D43" s="13">
        <v>16171</v>
      </c>
      <c r="E43" s="13">
        <v>27395</v>
      </c>
      <c r="F43" s="13">
        <v>16525</v>
      </c>
      <c r="G43" s="13">
        <v>27508</v>
      </c>
      <c r="H43">
        <f t="shared" si="3"/>
        <v>16.096028645833332</v>
      </c>
      <c r="I43">
        <f t="shared" si="0"/>
        <v>26.466471354166668</v>
      </c>
      <c r="K43">
        <f t="shared" si="2"/>
        <v>16.3583984375</v>
      </c>
      <c r="L43">
        <f t="shared" si="2"/>
        <v>25.783203125</v>
      </c>
      <c r="M43">
        <f t="shared" si="2"/>
        <v>15.7919921875</v>
      </c>
      <c r="N43">
        <f t="shared" si="2"/>
        <v>26.7529296875</v>
      </c>
      <c r="O43">
        <f t="shared" si="2"/>
        <v>16.1376953125</v>
      </c>
      <c r="P43">
        <f t="shared" si="2"/>
        <v>26.86328125</v>
      </c>
    </row>
    <row r="44" spans="1:16" x14ac:dyDescent="0.25">
      <c r="A44" s="13">
        <v>164</v>
      </c>
      <c r="B44" s="13">
        <v>16143</v>
      </c>
      <c r="C44" s="13">
        <v>25830</v>
      </c>
      <c r="D44" s="13">
        <v>15299</v>
      </c>
      <c r="E44" s="13">
        <v>26935</v>
      </c>
      <c r="F44" s="13">
        <v>14862</v>
      </c>
      <c r="G44" s="13">
        <v>27000</v>
      </c>
      <c r="H44">
        <f t="shared" si="3"/>
        <v>15.072916666666666</v>
      </c>
      <c r="I44">
        <f t="shared" si="0"/>
        <v>25.965169270833332</v>
      </c>
      <c r="K44">
        <f t="shared" si="2"/>
        <v>15.7646484375</v>
      </c>
      <c r="L44">
        <f t="shared" si="2"/>
        <v>25.224609375</v>
      </c>
      <c r="M44">
        <f t="shared" si="2"/>
        <v>14.9404296875</v>
      </c>
      <c r="N44">
        <f t="shared" si="2"/>
        <v>26.3037109375</v>
      </c>
      <c r="O44">
        <f t="shared" si="2"/>
        <v>14.513671875</v>
      </c>
      <c r="P44">
        <f t="shared" si="2"/>
        <v>26.3671875</v>
      </c>
    </row>
    <row r="45" spans="1:16" x14ac:dyDescent="0.25">
      <c r="A45" s="13">
        <v>168</v>
      </c>
      <c r="B45" s="13">
        <v>15967</v>
      </c>
      <c r="C45" s="13">
        <v>25854</v>
      </c>
      <c r="D45" s="13">
        <v>17107</v>
      </c>
      <c r="E45" s="13">
        <v>27269</v>
      </c>
      <c r="F45" s="13">
        <v>16962</v>
      </c>
      <c r="G45" s="13">
        <v>27329</v>
      </c>
      <c r="H45">
        <f t="shared" si="3"/>
        <v>16.287760416666668</v>
      </c>
      <c r="I45">
        <f t="shared" si="0"/>
        <v>26.188802083333332</v>
      </c>
      <c r="K45">
        <f t="shared" si="2"/>
        <v>15.5927734375</v>
      </c>
      <c r="L45">
        <f t="shared" si="2"/>
        <v>25.248046875</v>
      </c>
      <c r="M45">
        <f t="shared" si="2"/>
        <v>16.7060546875</v>
      </c>
      <c r="N45">
        <f t="shared" si="2"/>
        <v>26.6298828125</v>
      </c>
      <c r="O45">
        <f t="shared" si="2"/>
        <v>16.564453125</v>
      </c>
      <c r="P45">
        <f t="shared" si="2"/>
        <v>26.6884765625</v>
      </c>
    </row>
    <row r="46" spans="1:16" x14ac:dyDescent="0.25">
      <c r="A46" s="13">
        <v>172</v>
      </c>
      <c r="B46" s="13">
        <v>16806</v>
      </c>
      <c r="C46" s="13">
        <v>26554</v>
      </c>
      <c r="D46" s="13">
        <v>16591</v>
      </c>
      <c r="E46" s="13">
        <v>27686</v>
      </c>
      <c r="F46" s="13">
        <v>16064</v>
      </c>
      <c r="G46" s="13">
        <v>27628</v>
      </c>
      <c r="H46">
        <f t="shared" si="3"/>
        <v>16.1005859375</v>
      </c>
      <c r="I46">
        <f t="shared" si="0"/>
        <v>26.649739583333332</v>
      </c>
      <c r="K46">
        <f t="shared" si="2"/>
        <v>16.412109375</v>
      </c>
      <c r="L46">
        <f t="shared" si="2"/>
        <v>25.931640625</v>
      </c>
      <c r="M46">
        <f t="shared" si="2"/>
        <v>16.2021484375</v>
      </c>
      <c r="N46">
        <f t="shared" si="2"/>
        <v>27.037109375</v>
      </c>
      <c r="O46">
        <f t="shared" si="2"/>
        <v>15.6875</v>
      </c>
      <c r="P46">
        <f t="shared" si="2"/>
        <v>26.98046875</v>
      </c>
    </row>
    <row r="47" spans="1:16" x14ac:dyDescent="0.25">
      <c r="A47" s="13">
        <v>176</v>
      </c>
      <c r="B47" s="13">
        <v>16379</v>
      </c>
      <c r="C47" s="13">
        <v>26069</v>
      </c>
      <c r="D47" s="13">
        <v>15830</v>
      </c>
      <c r="E47" s="13">
        <v>26833</v>
      </c>
      <c r="F47" s="13">
        <v>15441</v>
      </c>
      <c r="G47" s="13">
        <v>26757</v>
      </c>
      <c r="H47">
        <f t="shared" si="3"/>
        <v>15.511067708333334</v>
      </c>
      <c r="I47">
        <f t="shared" si="0"/>
        <v>25.9306640625</v>
      </c>
      <c r="K47">
        <f t="shared" si="2"/>
        <v>15.9951171875</v>
      </c>
      <c r="L47">
        <f t="shared" si="2"/>
        <v>25.4580078125</v>
      </c>
      <c r="M47">
        <f t="shared" si="2"/>
        <v>15.458984375</v>
      </c>
      <c r="N47">
        <f t="shared" si="2"/>
        <v>26.2041015625</v>
      </c>
      <c r="O47">
        <f t="shared" si="2"/>
        <v>15.0791015625</v>
      </c>
      <c r="P47">
        <f t="shared" si="2"/>
        <v>26.1298828125</v>
      </c>
    </row>
    <row r="48" spans="1:16" x14ac:dyDescent="0.25">
      <c r="A48" s="13">
        <v>180</v>
      </c>
      <c r="B48" s="13">
        <v>15258</v>
      </c>
      <c r="C48" s="13">
        <v>25274</v>
      </c>
      <c r="D48" s="13">
        <v>16009</v>
      </c>
      <c r="E48" s="13">
        <v>25335</v>
      </c>
      <c r="F48" s="13">
        <v>15967</v>
      </c>
      <c r="G48" s="13">
        <v>25191</v>
      </c>
      <c r="H48">
        <f t="shared" si="3"/>
        <v>15.375651041666666</v>
      </c>
      <c r="I48">
        <f t="shared" si="0"/>
        <v>24.674479166666668</v>
      </c>
      <c r="K48">
        <f t="shared" si="2"/>
        <v>14.900390625</v>
      </c>
      <c r="L48">
        <f t="shared" si="2"/>
        <v>24.681640625</v>
      </c>
      <c r="M48">
        <f t="shared" si="2"/>
        <v>15.6337890625</v>
      </c>
      <c r="N48">
        <f t="shared" si="2"/>
        <v>24.7412109375</v>
      </c>
      <c r="O48">
        <f t="shared" si="2"/>
        <v>15.5927734375</v>
      </c>
      <c r="P48">
        <f t="shared" si="2"/>
        <v>24.6005859375</v>
      </c>
    </row>
    <row r="49" spans="1:16" x14ac:dyDescent="0.25">
      <c r="A49" s="13">
        <v>184</v>
      </c>
      <c r="B49" s="13">
        <v>15315</v>
      </c>
      <c r="C49" s="13">
        <v>22766</v>
      </c>
      <c r="D49" s="13">
        <v>16178</v>
      </c>
      <c r="E49" s="13">
        <v>17560</v>
      </c>
      <c r="F49" s="13">
        <v>15842</v>
      </c>
      <c r="G49" s="13">
        <v>17594</v>
      </c>
      <c r="H49">
        <f t="shared" si="3"/>
        <v>15.408528645833334</v>
      </c>
      <c r="I49">
        <f t="shared" si="0"/>
        <v>18.854166666666668</v>
      </c>
      <c r="K49">
        <f t="shared" si="2"/>
        <v>14.9560546875</v>
      </c>
      <c r="L49">
        <f t="shared" si="2"/>
        <v>22.232421875</v>
      </c>
      <c r="M49">
        <f t="shared" si="2"/>
        <v>15.798828125</v>
      </c>
      <c r="N49">
        <f t="shared" si="2"/>
        <v>17.1484375</v>
      </c>
      <c r="O49">
        <f t="shared" si="2"/>
        <v>15.470703125</v>
      </c>
      <c r="P49">
        <f t="shared" si="2"/>
        <v>17.181640625</v>
      </c>
    </row>
    <row r="50" spans="1:16" x14ac:dyDescent="0.25">
      <c r="A50" s="13">
        <v>188</v>
      </c>
      <c r="B50" s="13">
        <v>13678</v>
      </c>
      <c r="C50" s="13">
        <v>14630</v>
      </c>
      <c r="D50" s="13">
        <v>14566</v>
      </c>
      <c r="E50" s="13">
        <v>15388</v>
      </c>
      <c r="F50" s="13">
        <v>14374</v>
      </c>
      <c r="G50" s="13">
        <v>15542</v>
      </c>
      <c r="H50">
        <f t="shared" si="3"/>
        <v>13.873046875</v>
      </c>
      <c r="I50">
        <f t="shared" si="0"/>
        <v>14.830729166666666</v>
      </c>
      <c r="K50">
        <f t="shared" si="2"/>
        <v>13.357421875</v>
      </c>
      <c r="L50">
        <f t="shared" si="2"/>
        <v>14.287109375</v>
      </c>
      <c r="M50">
        <f t="shared" si="2"/>
        <v>14.224609375</v>
      </c>
      <c r="N50">
        <f t="shared" si="2"/>
        <v>15.02734375</v>
      </c>
      <c r="O50">
        <f t="shared" si="2"/>
        <v>14.037109375</v>
      </c>
      <c r="P50">
        <f t="shared" si="2"/>
        <v>15.177734375</v>
      </c>
    </row>
    <row r="51" spans="1:16" x14ac:dyDescent="0.25">
      <c r="A51" s="13">
        <v>192</v>
      </c>
      <c r="B51" s="13">
        <v>12138</v>
      </c>
      <c r="C51" s="13">
        <v>12894</v>
      </c>
      <c r="D51" s="13">
        <v>13232</v>
      </c>
      <c r="E51" s="13">
        <v>13953</v>
      </c>
      <c r="F51" s="13">
        <v>13288</v>
      </c>
      <c r="G51" s="13">
        <v>14276</v>
      </c>
      <c r="H51">
        <f t="shared" si="3"/>
        <v>12.583984375</v>
      </c>
      <c r="I51">
        <f t="shared" si="0"/>
        <v>13.386393229166666</v>
      </c>
      <c r="K51">
        <f t="shared" si="2"/>
        <v>11.853515625</v>
      </c>
      <c r="L51">
        <f t="shared" si="2"/>
        <v>12.591796875</v>
      </c>
      <c r="M51">
        <f t="shared" si="2"/>
        <v>12.921875</v>
      </c>
      <c r="N51">
        <f t="shared" si="2"/>
        <v>13.6259765625</v>
      </c>
      <c r="O51">
        <f t="shared" si="2"/>
        <v>12.9765625</v>
      </c>
      <c r="P51">
        <f t="shared" si="2"/>
        <v>13.94140625</v>
      </c>
    </row>
    <row r="52" spans="1:16" x14ac:dyDescent="0.25">
      <c r="A52" s="13">
        <v>196</v>
      </c>
      <c r="B52" s="13">
        <v>10758</v>
      </c>
      <c r="C52" s="13">
        <v>11468</v>
      </c>
      <c r="D52" s="13">
        <v>11927</v>
      </c>
      <c r="E52" s="13">
        <v>12671</v>
      </c>
      <c r="F52" s="13">
        <v>11849</v>
      </c>
      <c r="G52" s="13">
        <v>12878</v>
      </c>
      <c r="H52">
        <f t="shared" si="3"/>
        <v>11.241536458333334</v>
      </c>
      <c r="I52">
        <f t="shared" si="0"/>
        <v>12.0498046875</v>
      </c>
      <c r="K52">
        <f t="shared" si="2"/>
        <v>10.505859375</v>
      </c>
      <c r="L52">
        <f t="shared" si="2"/>
        <v>11.19921875</v>
      </c>
      <c r="M52">
        <f t="shared" si="2"/>
        <v>11.6474609375</v>
      </c>
      <c r="N52">
        <f t="shared" si="2"/>
        <v>12.3740234375</v>
      </c>
      <c r="O52">
        <f t="shared" si="2"/>
        <v>11.5712890625</v>
      </c>
      <c r="P52">
        <f t="shared" si="2"/>
        <v>12.576171875</v>
      </c>
    </row>
    <row r="53" spans="1:16" x14ac:dyDescent="0.25">
      <c r="A53" s="13">
        <v>200</v>
      </c>
      <c r="B53" s="13">
        <v>9517</v>
      </c>
      <c r="C53" s="13">
        <v>10173</v>
      </c>
      <c r="D53" s="13">
        <v>10638</v>
      </c>
      <c r="E53" s="13">
        <v>11392</v>
      </c>
      <c r="F53" s="13">
        <v>12834</v>
      </c>
      <c r="G53" s="13">
        <v>12880</v>
      </c>
      <c r="H53">
        <f t="shared" si="3"/>
        <v>10.738606770833334</v>
      </c>
      <c r="I53">
        <f t="shared" si="0"/>
        <v>11.212565104166666</v>
      </c>
      <c r="K53">
        <f t="shared" si="2"/>
        <v>9.2939453125</v>
      </c>
      <c r="L53">
        <f t="shared" si="2"/>
        <v>9.9345703125</v>
      </c>
      <c r="M53">
        <f t="shared" si="2"/>
        <v>10.388671875</v>
      </c>
      <c r="N53">
        <f t="shared" si="2"/>
        <v>11.125</v>
      </c>
      <c r="O53">
        <f t="shared" si="2"/>
        <v>12.533203125</v>
      </c>
      <c r="P53">
        <f t="shared" si="2"/>
        <v>12.578125</v>
      </c>
    </row>
    <row r="54" spans="1:16" x14ac:dyDescent="0.25">
      <c r="A54" s="13">
        <v>204</v>
      </c>
      <c r="B54" s="13">
        <v>8374</v>
      </c>
      <c r="C54" s="13">
        <v>9128</v>
      </c>
      <c r="D54" s="13">
        <v>13020</v>
      </c>
      <c r="E54" s="13">
        <v>13130</v>
      </c>
      <c r="F54" s="13">
        <v>15422</v>
      </c>
      <c r="G54" s="13">
        <v>15978</v>
      </c>
      <c r="H54">
        <f t="shared" si="3"/>
        <v>11.984375</v>
      </c>
      <c r="I54">
        <f t="shared" si="0"/>
        <v>12.446614583333334</v>
      </c>
      <c r="K54">
        <f t="shared" si="2"/>
        <v>8.177734375</v>
      </c>
      <c r="L54">
        <f t="shared" si="2"/>
        <v>8.9140625</v>
      </c>
      <c r="M54">
        <f t="shared" si="2"/>
        <v>12.71484375</v>
      </c>
      <c r="N54">
        <f t="shared" si="2"/>
        <v>12.822265625</v>
      </c>
      <c r="O54">
        <f t="shared" si="2"/>
        <v>15.060546875</v>
      </c>
      <c r="P54">
        <f t="shared" si="2"/>
        <v>15.603515625</v>
      </c>
    </row>
    <row r="55" spans="1:16" x14ac:dyDescent="0.25">
      <c r="A55" s="13">
        <v>208</v>
      </c>
      <c r="B55" s="13">
        <v>9473</v>
      </c>
      <c r="C55" s="13">
        <v>10036</v>
      </c>
      <c r="D55" s="13">
        <v>15118</v>
      </c>
      <c r="E55" s="13">
        <v>15319</v>
      </c>
      <c r="F55" s="13">
        <v>15897</v>
      </c>
      <c r="G55" s="13">
        <v>16478</v>
      </c>
      <c r="H55">
        <f t="shared" si="3"/>
        <v>13.1796875</v>
      </c>
      <c r="I55">
        <f t="shared" si="0"/>
        <v>13.617513020833334</v>
      </c>
      <c r="K55">
        <f t="shared" si="2"/>
        <v>9.2509765625</v>
      </c>
      <c r="L55">
        <f t="shared" si="2"/>
        <v>9.80078125</v>
      </c>
      <c r="M55">
        <f t="shared" si="2"/>
        <v>14.763671875</v>
      </c>
      <c r="N55">
        <f t="shared" si="2"/>
        <v>14.9599609375</v>
      </c>
      <c r="O55">
        <f t="shared" si="2"/>
        <v>15.5244140625</v>
      </c>
      <c r="P55">
        <f t="shared" si="2"/>
        <v>16.091796875</v>
      </c>
    </row>
    <row r="56" spans="1:16" x14ac:dyDescent="0.25">
      <c r="A56" s="13">
        <v>212</v>
      </c>
      <c r="B56" s="13">
        <v>13724</v>
      </c>
      <c r="C56" s="13">
        <v>13770</v>
      </c>
      <c r="D56" s="13">
        <v>15732</v>
      </c>
      <c r="E56" s="13">
        <v>15295</v>
      </c>
      <c r="F56" s="13">
        <v>16728</v>
      </c>
      <c r="G56" s="13">
        <v>17652</v>
      </c>
      <c r="H56">
        <f t="shared" si="3"/>
        <v>15.033854166666666</v>
      </c>
      <c r="I56">
        <f t="shared" si="0"/>
        <v>15.207356770833334</v>
      </c>
      <c r="K56">
        <f t="shared" si="2"/>
        <v>13.40234375</v>
      </c>
      <c r="L56">
        <f t="shared" si="2"/>
        <v>13.447265625</v>
      </c>
      <c r="M56">
        <f t="shared" si="2"/>
        <v>15.36328125</v>
      </c>
      <c r="N56">
        <f t="shared" si="2"/>
        <v>14.9365234375</v>
      </c>
      <c r="O56">
        <f t="shared" si="2"/>
        <v>16.3359375</v>
      </c>
      <c r="P56">
        <f t="shared" si="2"/>
        <v>17.23828125</v>
      </c>
    </row>
    <row r="57" spans="1:16" x14ac:dyDescent="0.25">
      <c r="A57" s="13">
        <v>216</v>
      </c>
      <c r="B57" s="13">
        <v>14330</v>
      </c>
      <c r="C57" s="13">
        <v>14632</v>
      </c>
      <c r="D57" s="13">
        <v>15602</v>
      </c>
      <c r="E57" s="13">
        <v>15971</v>
      </c>
      <c r="F57" s="13">
        <v>17190</v>
      </c>
      <c r="G57" s="13">
        <v>17770</v>
      </c>
      <c r="H57">
        <f t="shared" si="3"/>
        <v>15.339192708333334</v>
      </c>
      <c r="I57">
        <f t="shared" si="0"/>
        <v>15.746419270833334</v>
      </c>
      <c r="K57">
        <f t="shared" si="2"/>
        <v>13.994140625</v>
      </c>
      <c r="L57">
        <f t="shared" si="2"/>
        <v>14.2890625</v>
      </c>
      <c r="M57">
        <f t="shared" si="2"/>
        <v>15.236328125</v>
      </c>
      <c r="N57">
        <f t="shared" si="2"/>
        <v>15.5966796875</v>
      </c>
      <c r="O57">
        <f t="shared" si="2"/>
        <v>16.787109375</v>
      </c>
      <c r="P57">
        <f t="shared" si="2"/>
        <v>17.353515625</v>
      </c>
    </row>
    <row r="58" spans="1:16" x14ac:dyDescent="0.25">
      <c r="A58" s="13">
        <v>220</v>
      </c>
      <c r="B58" s="13">
        <v>15155</v>
      </c>
      <c r="C58" s="13">
        <v>15362</v>
      </c>
      <c r="D58" s="13">
        <v>17103</v>
      </c>
      <c r="E58" s="13">
        <v>17180</v>
      </c>
      <c r="F58" s="13">
        <v>16764</v>
      </c>
      <c r="G58" s="13">
        <v>17292</v>
      </c>
      <c r="H58">
        <f t="shared" si="3"/>
        <v>15.957682291666666</v>
      </c>
      <c r="I58">
        <f t="shared" si="0"/>
        <v>16.222005208333332</v>
      </c>
      <c r="K58">
        <f t="shared" si="2"/>
        <v>14.7998046875</v>
      </c>
      <c r="L58">
        <f t="shared" si="2"/>
        <v>15.001953125</v>
      </c>
      <c r="M58">
        <f t="shared" si="2"/>
        <v>16.7021484375</v>
      </c>
      <c r="N58">
        <f t="shared" si="2"/>
        <v>16.77734375</v>
      </c>
      <c r="O58">
        <f t="shared" si="2"/>
        <v>16.37109375</v>
      </c>
      <c r="P58">
        <f t="shared" si="2"/>
        <v>16.88671875</v>
      </c>
    </row>
    <row r="59" spans="1:16" x14ac:dyDescent="0.25">
      <c r="A59" s="13">
        <v>224</v>
      </c>
      <c r="B59" s="13">
        <v>16253</v>
      </c>
      <c r="C59" s="13">
        <v>16502</v>
      </c>
      <c r="D59" s="13">
        <v>16283</v>
      </c>
      <c r="E59" s="13">
        <v>16378</v>
      </c>
      <c r="F59" s="13">
        <v>16391</v>
      </c>
      <c r="G59" s="13">
        <v>16992</v>
      </c>
      <c r="H59">
        <f t="shared" si="3"/>
        <v>15.9267578125</v>
      </c>
      <c r="I59">
        <f t="shared" si="0"/>
        <v>16.234375</v>
      </c>
      <c r="K59">
        <f t="shared" si="2"/>
        <v>15.8720703125</v>
      </c>
      <c r="L59">
        <f t="shared" si="2"/>
        <v>16.115234375</v>
      </c>
      <c r="M59">
        <f t="shared" si="2"/>
        <v>15.9013671875</v>
      </c>
      <c r="N59">
        <f t="shared" si="2"/>
        <v>15.994140625</v>
      </c>
      <c r="O59">
        <f t="shared" si="2"/>
        <v>16.0068359375</v>
      </c>
      <c r="P59">
        <f t="shared" si="2"/>
        <v>16.59375</v>
      </c>
    </row>
    <row r="60" spans="1:16" x14ac:dyDescent="0.25">
      <c r="A60" s="13">
        <v>228</v>
      </c>
      <c r="B60" s="13">
        <v>15745</v>
      </c>
      <c r="C60" s="13">
        <v>16066</v>
      </c>
      <c r="D60" s="13">
        <v>17092</v>
      </c>
      <c r="E60" s="13">
        <v>17007</v>
      </c>
      <c r="F60" s="13">
        <v>16019</v>
      </c>
      <c r="G60" s="13">
        <v>16545</v>
      </c>
      <c r="H60">
        <f t="shared" si="3"/>
        <v>15.903645833333334</v>
      </c>
      <c r="I60">
        <f t="shared" si="0"/>
        <v>16.151692708333332</v>
      </c>
      <c r="K60">
        <f t="shared" ref="K60:P86" si="4">B60/1024</f>
        <v>15.3759765625</v>
      </c>
      <c r="L60">
        <f t="shared" si="4"/>
        <v>15.689453125</v>
      </c>
      <c r="M60">
        <f t="shared" si="4"/>
        <v>16.69140625</v>
      </c>
      <c r="N60">
        <f t="shared" si="4"/>
        <v>16.6083984375</v>
      </c>
      <c r="O60">
        <f t="shared" si="4"/>
        <v>15.6435546875</v>
      </c>
      <c r="P60">
        <f t="shared" si="4"/>
        <v>16.1572265625</v>
      </c>
    </row>
    <row r="61" spans="1:16" x14ac:dyDescent="0.25">
      <c r="A61" s="13">
        <v>232</v>
      </c>
      <c r="B61" s="13">
        <v>15438</v>
      </c>
      <c r="C61" s="13">
        <v>15754</v>
      </c>
      <c r="D61" s="13">
        <v>16953</v>
      </c>
      <c r="E61" s="13">
        <v>16954</v>
      </c>
      <c r="F61" s="13">
        <v>15501</v>
      </c>
      <c r="G61" s="13">
        <v>16099</v>
      </c>
      <c r="H61">
        <f t="shared" si="3"/>
        <v>15.58984375</v>
      </c>
      <c r="I61">
        <f t="shared" si="0"/>
        <v>15.8876953125</v>
      </c>
      <c r="K61">
        <f t="shared" si="4"/>
        <v>15.076171875</v>
      </c>
      <c r="L61">
        <f t="shared" si="4"/>
        <v>15.384765625</v>
      </c>
      <c r="M61">
        <f t="shared" si="4"/>
        <v>16.5556640625</v>
      </c>
      <c r="N61">
        <f t="shared" si="4"/>
        <v>16.556640625</v>
      </c>
      <c r="O61">
        <f t="shared" si="4"/>
        <v>15.1376953125</v>
      </c>
      <c r="P61">
        <f t="shared" si="4"/>
        <v>15.7216796875</v>
      </c>
    </row>
    <row r="62" spans="1:16" x14ac:dyDescent="0.25">
      <c r="A62" s="13">
        <v>236</v>
      </c>
      <c r="B62" s="13">
        <v>15546</v>
      </c>
      <c r="C62" s="13">
        <v>15945</v>
      </c>
      <c r="D62" s="13">
        <v>16534</v>
      </c>
      <c r="E62" s="13">
        <v>16533</v>
      </c>
      <c r="F62" s="13">
        <v>15022</v>
      </c>
      <c r="G62" s="13">
        <v>15439</v>
      </c>
      <c r="H62">
        <f t="shared" si="3"/>
        <v>15.332682291666666</v>
      </c>
      <c r="I62">
        <f t="shared" si="0"/>
        <v>15.597981770833334</v>
      </c>
      <c r="K62">
        <f t="shared" si="4"/>
        <v>15.181640625</v>
      </c>
      <c r="L62">
        <f t="shared" si="4"/>
        <v>15.5712890625</v>
      </c>
      <c r="M62">
        <f t="shared" si="4"/>
        <v>16.146484375</v>
      </c>
      <c r="N62">
        <f t="shared" si="4"/>
        <v>16.1455078125</v>
      </c>
      <c r="O62">
        <f t="shared" si="4"/>
        <v>14.669921875</v>
      </c>
      <c r="P62">
        <f t="shared" si="4"/>
        <v>15.0771484375</v>
      </c>
    </row>
    <row r="63" spans="1:16" x14ac:dyDescent="0.25">
      <c r="A63" s="13">
        <v>240</v>
      </c>
      <c r="B63" s="13">
        <v>15407</v>
      </c>
      <c r="C63" s="13">
        <v>15753</v>
      </c>
      <c r="D63" s="13">
        <v>15149</v>
      </c>
      <c r="E63" s="13">
        <v>15078</v>
      </c>
      <c r="F63" s="13">
        <v>14560</v>
      </c>
      <c r="G63" s="13">
        <v>15060</v>
      </c>
      <c r="H63">
        <f t="shared" si="3"/>
        <v>14.686197916666666</v>
      </c>
      <c r="I63">
        <f t="shared" si="0"/>
        <v>14.9384765625</v>
      </c>
      <c r="K63">
        <f t="shared" si="4"/>
        <v>15.0458984375</v>
      </c>
      <c r="L63">
        <f t="shared" si="4"/>
        <v>15.3837890625</v>
      </c>
      <c r="M63">
        <f t="shared" si="4"/>
        <v>14.7939453125</v>
      </c>
      <c r="N63">
        <f t="shared" si="4"/>
        <v>14.724609375</v>
      </c>
      <c r="O63">
        <f t="shared" si="4"/>
        <v>14.21875</v>
      </c>
      <c r="P63">
        <f t="shared" si="4"/>
        <v>14.70703125</v>
      </c>
    </row>
    <row r="64" spans="1:16" x14ac:dyDescent="0.25">
      <c r="A64" s="13">
        <v>244</v>
      </c>
      <c r="B64" s="13">
        <v>15098</v>
      </c>
      <c r="C64" s="13">
        <v>15484</v>
      </c>
      <c r="D64" s="13">
        <v>14135</v>
      </c>
      <c r="E64" s="13">
        <v>14175</v>
      </c>
      <c r="F64" s="13">
        <v>14539</v>
      </c>
      <c r="G64" s="13">
        <v>14941</v>
      </c>
      <c r="H64">
        <f t="shared" si="3"/>
        <v>14.248697916666666</v>
      </c>
      <c r="I64">
        <f t="shared" si="0"/>
        <v>14.518229166666666</v>
      </c>
      <c r="K64">
        <f t="shared" si="4"/>
        <v>14.744140625</v>
      </c>
      <c r="L64">
        <f t="shared" si="4"/>
        <v>15.12109375</v>
      </c>
      <c r="M64">
        <f t="shared" si="4"/>
        <v>13.8037109375</v>
      </c>
      <c r="N64">
        <f t="shared" si="4"/>
        <v>13.8427734375</v>
      </c>
      <c r="O64">
        <f t="shared" si="4"/>
        <v>14.1982421875</v>
      </c>
      <c r="P64">
        <f t="shared" si="4"/>
        <v>14.5908203125</v>
      </c>
    </row>
    <row r="65" spans="1:16" x14ac:dyDescent="0.25">
      <c r="A65" s="13">
        <v>248</v>
      </c>
      <c r="B65" s="13">
        <v>13659</v>
      </c>
      <c r="C65" s="13">
        <v>14492</v>
      </c>
      <c r="D65" s="13">
        <v>14374</v>
      </c>
      <c r="E65" s="13">
        <v>14414</v>
      </c>
      <c r="F65" s="13">
        <v>14749</v>
      </c>
      <c r="G65" s="13">
        <v>15230</v>
      </c>
      <c r="H65">
        <f t="shared" si="3"/>
        <v>13.926432291666666</v>
      </c>
      <c r="I65">
        <f t="shared" si="0"/>
        <v>14.3671875</v>
      </c>
      <c r="K65">
        <f t="shared" si="4"/>
        <v>13.3388671875</v>
      </c>
      <c r="L65">
        <f t="shared" si="4"/>
        <v>14.15234375</v>
      </c>
      <c r="M65">
        <f t="shared" si="4"/>
        <v>14.037109375</v>
      </c>
      <c r="N65">
        <f t="shared" si="4"/>
        <v>14.076171875</v>
      </c>
      <c r="O65">
        <f t="shared" si="4"/>
        <v>14.4033203125</v>
      </c>
      <c r="P65">
        <f t="shared" si="4"/>
        <v>14.873046875</v>
      </c>
    </row>
    <row r="66" spans="1:16" x14ac:dyDescent="0.25">
      <c r="A66" s="13">
        <v>252</v>
      </c>
      <c r="B66" s="13">
        <v>14450</v>
      </c>
      <c r="C66" s="13">
        <v>14655</v>
      </c>
      <c r="D66" s="13">
        <v>14567</v>
      </c>
      <c r="E66" s="13">
        <v>14586</v>
      </c>
      <c r="F66" s="13">
        <v>14228</v>
      </c>
      <c r="G66" s="13">
        <v>14548</v>
      </c>
      <c r="H66">
        <f t="shared" si="3"/>
        <v>14.0771484375</v>
      </c>
      <c r="I66">
        <f t="shared" si="0"/>
        <v>14.254231770833334</v>
      </c>
      <c r="K66">
        <f t="shared" si="4"/>
        <v>14.111328125</v>
      </c>
      <c r="L66">
        <f t="shared" si="4"/>
        <v>14.3115234375</v>
      </c>
      <c r="M66">
        <f t="shared" si="4"/>
        <v>14.2255859375</v>
      </c>
      <c r="N66">
        <f t="shared" si="4"/>
        <v>14.244140625</v>
      </c>
      <c r="O66">
        <f t="shared" si="4"/>
        <v>13.89453125</v>
      </c>
      <c r="P66">
        <f t="shared" si="4"/>
        <v>14.20703125</v>
      </c>
    </row>
    <row r="67" spans="1:16" x14ac:dyDescent="0.25">
      <c r="A67" s="13">
        <v>256</v>
      </c>
      <c r="B67" s="13">
        <v>14414</v>
      </c>
      <c r="C67" s="13">
        <v>14843</v>
      </c>
      <c r="D67" s="13">
        <v>14062</v>
      </c>
      <c r="E67" s="13">
        <v>14102</v>
      </c>
      <c r="F67" s="13">
        <v>13510</v>
      </c>
      <c r="G67" s="13">
        <v>13762</v>
      </c>
      <c r="H67">
        <f t="shared" si="3"/>
        <v>13.667317708333334</v>
      </c>
      <c r="I67">
        <f t="shared" si="0"/>
        <v>13.902018229166666</v>
      </c>
      <c r="K67">
        <f t="shared" si="4"/>
        <v>14.076171875</v>
      </c>
      <c r="L67">
        <f t="shared" si="4"/>
        <v>14.4951171875</v>
      </c>
      <c r="M67">
        <f t="shared" si="4"/>
        <v>13.732421875</v>
      </c>
      <c r="N67">
        <f t="shared" si="4"/>
        <v>13.771484375</v>
      </c>
      <c r="O67">
        <f t="shared" si="4"/>
        <v>13.193359375</v>
      </c>
      <c r="P67">
        <f t="shared" si="4"/>
        <v>13.439453125</v>
      </c>
    </row>
    <row r="68" spans="1:16" x14ac:dyDescent="0.25">
      <c r="A68" s="13">
        <v>260</v>
      </c>
      <c r="B68" s="13">
        <v>13945</v>
      </c>
      <c r="C68" s="13">
        <v>14340</v>
      </c>
      <c r="D68" s="13">
        <v>14331</v>
      </c>
      <c r="E68" s="13">
        <v>14364</v>
      </c>
      <c r="F68" s="13">
        <v>13642</v>
      </c>
      <c r="G68" s="13">
        <v>13942</v>
      </c>
      <c r="H68">
        <f t="shared" si="3"/>
        <v>13.645182291666666</v>
      </c>
      <c r="I68">
        <f t="shared" si="3"/>
        <v>13.882161458333334</v>
      </c>
      <c r="K68">
        <f t="shared" si="4"/>
        <v>13.6181640625</v>
      </c>
      <c r="L68">
        <f t="shared" si="4"/>
        <v>14.00390625</v>
      </c>
      <c r="M68">
        <f t="shared" si="4"/>
        <v>13.9951171875</v>
      </c>
      <c r="N68">
        <f t="shared" si="4"/>
        <v>14.02734375</v>
      </c>
      <c r="O68">
        <f t="shared" si="4"/>
        <v>13.322265625</v>
      </c>
      <c r="P68">
        <f t="shared" si="4"/>
        <v>13.615234375</v>
      </c>
    </row>
    <row r="69" spans="1:16" x14ac:dyDescent="0.25">
      <c r="A69" s="13">
        <v>264</v>
      </c>
      <c r="B69" s="13">
        <v>13430</v>
      </c>
      <c r="C69" s="13">
        <v>13705</v>
      </c>
      <c r="D69" s="13">
        <v>14528</v>
      </c>
      <c r="E69" s="13">
        <v>14535</v>
      </c>
      <c r="F69" s="13">
        <v>13533</v>
      </c>
      <c r="G69" s="13">
        <v>13745</v>
      </c>
      <c r="H69">
        <f t="shared" ref="H69:I83" si="5">AVERAGE(B69,D69,F69)/1024</f>
        <v>13.506184895833334</v>
      </c>
      <c r="I69">
        <f t="shared" si="5"/>
        <v>13.6669921875</v>
      </c>
      <c r="K69">
        <f t="shared" si="4"/>
        <v>13.115234375</v>
      </c>
      <c r="L69">
        <f t="shared" si="4"/>
        <v>13.3837890625</v>
      </c>
      <c r="M69">
        <f t="shared" si="4"/>
        <v>14.1875</v>
      </c>
      <c r="N69">
        <f t="shared" si="4"/>
        <v>14.1943359375</v>
      </c>
      <c r="O69">
        <f t="shared" si="4"/>
        <v>13.2158203125</v>
      </c>
      <c r="P69">
        <f t="shared" si="4"/>
        <v>13.4228515625</v>
      </c>
    </row>
    <row r="70" spans="1:16" x14ac:dyDescent="0.25">
      <c r="A70" s="13">
        <v>268</v>
      </c>
      <c r="B70" s="13">
        <v>13413</v>
      </c>
      <c r="C70" s="13">
        <v>13699</v>
      </c>
      <c r="D70" s="13">
        <v>14352</v>
      </c>
      <c r="E70" s="13">
        <v>14419</v>
      </c>
      <c r="F70" s="13">
        <v>13470</v>
      </c>
      <c r="G70" s="13">
        <v>13805</v>
      </c>
      <c r="H70">
        <f t="shared" si="5"/>
        <v>13.4228515625</v>
      </c>
      <c r="I70">
        <f t="shared" si="5"/>
        <v>13.646809895833334</v>
      </c>
      <c r="K70">
        <f t="shared" si="4"/>
        <v>13.0986328125</v>
      </c>
      <c r="L70">
        <f t="shared" si="4"/>
        <v>13.3779296875</v>
      </c>
      <c r="M70">
        <f t="shared" si="4"/>
        <v>14.015625</v>
      </c>
      <c r="N70">
        <f t="shared" si="4"/>
        <v>14.0810546875</v>
      </c>
      <c r="O70">
        <f t="shared" si="4"/>
        <v>13.154296875</v>
      </c>
      <c r="P70">
        <f t="shared" si="4"/>
        <v>13.4814453125</v>
      </c>
    </row>
    <row r="71" spans="1:16" x14ac:dyDescent="0.25">
      <c r="A71" s="13">
        <v>272</v>
      </c>
      <c r="B71" s="13">
        <v>12753</v>
      </c>
      <c r="C71" s="13">
        <v>13076</v>
      </c>
      <c r="D71" s="13">
        <v>14274</v>
      </c>
      <c r="E71" s="13">
        <v>14335</v>
      </c>
      <c r="F71" s="13">
        <v>13193</v>
      </c>
      <c r="G71" s="13">
        <v>13539</v>
      </c>
      <c r="H71">
        <f t="shared" si="5"/>
        <v>13.092447916666666</v>
      </c>
      <c r="I71">
        <f t="shared" si="5"/>
        <v>13.330078125</v>
      </c>
      <c r="K71">
        <f t="shared" si="4"/>
        <v>12.4541015625</v>
      </c>
      <c r="L71">
        <f t="shared" si="4"/>
        <v>12.76953125</v>
      </c>
      <c r="M71">
        <f t="shared" si="4"/>
        <v>13.939453125</v>
      </c>
      <c r="N71">
        <f t="shared" si="4"/>
        <v>13.9990234375</v>
      </c>
      <c r="O71">
        <f t="shared" si="4"/>
        <v>12.8837890625</v>
      </c>
      <c r="P71">
        <f t="shared" si="4"/>
        <v>13.2216796875</v>
      </c>
    </row>
    <row r="72" spans="1:16" x14ac:dyDescent="0.25">
      <c r="A72" s="13">
        <v>276</v>
      </c>
      <c r="B72" s="13">
        <v>12534</v>
      </c>
      <c r="C72" s="13">
        <v>12796</v>
      </c>
      <c r="D72" s="13">
        <v>8841</v>
      </c>
      <c r="E72" s="13">
        <v>14144</v>
      </c>
      <c r="F72" s="13">
        <v>13316</v>
      </c>
      <c r="G72" s="13">
        <v>13575</v>
      </c>
      <c r="H72">
        <f t="shared" si="5"/>
        <v>11.292643229166666</v>
      </c>
      <c r="I72">
        <f t="shared" si="5"/>
        <v>13.1884765625</v>
      </c>
      <c r="K72">
        <f t="shared" si="4"/>
        <v>12.240234375</v>
      </c>
      <c r="L72">
        <f t="shared" si="4"/>
        <v>12.49609375</v>
      </c>
      <c r="M72">
        <f t="shared" si="4"/>
        <v>8.6337890625</v>
      </c>
      <c r="N72">
        <f t="shared" si="4"/>
        <v>13.8125</v>
      </c>
      <c r="O72">
        <f t="shared" si="4"/>
        <v>13.00390625</v>
      </c>
      <c r="P72">
        <f t="shared" si="4"/>
        <v>13.2568359375</v>
      </c>
    </row>
    <row r="73" spans="1:16" x14ac:dyDescent="0.25">
      <c r="A73" s="13">
        <v>280</v>
      </c>
      <c r="B73" s="13">
        <v>12335</v>
      </c>
      <c r="C73" s="13">
        <v>12555</v>
      </c>
      <c r="D73" s="13">
        <v>9955</v>
      </c>
      <c r="E73" s="13">
        <v>14422</v>
      </c>
      <c r="F73" s="13">
        <v>13503</v>
      </c>
      <c r="G73" s="13">
        <v>13945</v>
      </c>
      <c r="H73">
        <f t="shared" si="5"/>
        <v>11.6513671875</v>
      </c>
      <c r="I73">
        <f t="shared" si="5"/>
        <v>13.320963541666666</v>
      </c>
      <c r="K73">
        <f t="shared" si="4"/>
        <v>12.0458984375</v>
      </c>
      <c r="L73">
        <f t="shared" si="4"/>
        <v>12.2607421875</v>
      </c>
      <c r="M73">
        <f t="shared" si="4"/>
        <v>9.7216796875</v>
      </c>
      <c r="N73">
        <f t="shared" si="4"/>
        <v>14.083984375</v>
      </c>
      <c r="O73">
        <f t="shared" si="4"/>
        <v>13.1865234375</v>
      </c>
      <c r="P73">
        <f t="shared" si="4"/>
        <v>13.6181640625</v>
      </c>
    </row>
    <row r="74" spans="1:16" x14ac:dyDescent="0.25">
      <c r="A74" s="13">
        <v>284</v>
      </c>
      <c r="B74" s="13">
        <v>12493</v>
      </c>
      <c r="C74" s="13">
        <v>12731</v>
      </c>
      <c r="D74" s="13">
        <v>11706</v>
      </c>
      <c r="E74" s="13">
        <v>14623</v>
      </c>
      <c r="F74" s="13">
        <v>13144</v>
      </c>
      <c r="G74" s="13">
        <v>13568</v>
      </c>
      <c r="H74">
        <f t="shared" si="5"/>
        <v>12.155924479166666</v>
      </c>
      <c r="I74">
        <f t="shared" si="5"/>
        <v>13.320963541666666</v>
      </c>
      <c r="K74">
        <f t="shared" si="4"/>
        <v>12.2001953125</v>
      </c>
      <c r="L74">
        <f t="shared" si="4"/>
        <v>12.4326171875</v>
      </c>
      <c r="M74">
        <f t="shared" si="4"/>
        <v>11.431640625</v>
      </c>
      <c r="N74">
        <f t="shared" si="4"/>
        <v>14.2802734375</v>
      </c>
      <c r="O74">
        <f t="shared" si="4"/>
        <v>12.8359375</v>
      </c>
      <c r="P74">
        <f t="shared" si="4"/>
        <v>13.25</v>
      </c>
    </row>
    <row r="75" spans="1:16" x14ac:dyDescent="0.25">
      <c r="A75" s="13">
        <v>288</v>
      </c>
      <c r="B75" s="13">
        <v>12671</v>
      </c>
      <c r="C75" s="13">
        <v>12919</v>
      </c>
      <c r="D75" s="13">
        <v>10445</v>
      </c>
      <c r="E75" s="13">
        <v>14100</v>
      </c>
      <c r="F75" s="13">
        <v>13446</v>
      </c>
      <c r="G75" s="13">
        <v>13698</v>
      </c>
      <c r="H75">
        <f t="shared" si="5"/>
        <v>11.901692708333334</v>
      </c>
      <c r="I75">
        <f t="shared" si="5"/>
        <v>13.254231770833334</v>
      </c>
      <c r="K75">
        <f t="shared" si="4"/>
        <v>12.3740234375</v>
      </c>
      <c r="L75">
        <f t="shared" si="4"/>
        <v>12.6162109375</v>
      </c>
      <c r="M75">
        <f t="shared" si="4"/>
        <v>10.2001953125</v>
      </c>
      <c r="N75">
        <f t="shared" si="4"/>
        <v>13.76953125</v>
      </c>
      <c r="O75">
        <f t="shared" si="4"/>
        <v>13.130859375</v>
      </c>
      <c r="P75">
        <f t="shared" si="4"/>
        <v>13.376953125</v>
      </c>
    </row>
    <row r="76" spans="1:16" x14ac:dyDescent="0.25">
      <c r="A76" s="13">
        <v>292</v>
      </c>
      <c r="B76" s="13">
        <v>12361</v>
      </c>
      <c r="C76" s="13">
        <v>12574</v>
      </c>
      <c r="D76" s="13">
        <v>12279</v>
      </c>
      <c r="E76" s="13">
        <v>14411</v>
      </c>
      <c r="F76" s="13">
        <v>13652</v>
      </c>
      <c r="G76" s="13">
        <v>13965</v>
      </c>
      <c r="H76">
        <f t="shared" si="5"/>
        <v>12.46484375</v>
      </c>
      <c r="I76">
        <f t="shared" si="5"/>
        <v>13.330078125</v>
      </c>
      <c r="K76">
        <f t="shared" si="4"/>
        <v>12.0712890625</v>
      </c>
      <c r="L76">
        <f t="shared" si="4"/>
        <v>12.279296875</v>
      </c>
      <c r="M76">
        <f t="shared" si="4"/>
        <v>11.9912109375</v>
      </c>
      <c r="N76">
        <f t="shared" si="4"/>
        <v>14.0732421875</v>
      </c>
      <c r="O76">
        <f t="shared" si="4"/>
        <v>13.33203125</v>
      </c>
      <c r="P76">
        <f t="shared" si="4"/>
        <v>13.6376953125</v>
      </c>
    </row>
    <row r="77" spans="1:16" x14ac:dyDescent="0.25">
      <c r="A77" s="13">
        <v>296</v>
      </c>
      <c r="B77" s="13">
        <v>12579</v>
      </c>
      <c r="C77" s="13">
        <v>12767</v>
      </c>
      <c r="D77" s="13">
        <v>14005</v>
      </c>
      <c r="E77" s="13">
        <v>14586</v>
      </c>
      <c r="F77" s="13">
        <v>13451</v>
      </c>
      <c r="G77" s="13">
        <v>13774</v>
      </c>
      <c r="H77">
        <f t="shared" si="5"/>
        <v>13.0322265625</v>
      </c>
      <c r="I77">
        <f t="shared" si="5"/>
        <v>13.3876953125</v>
      </c>
      <c r="K77">
        <f t="shared" si="4"/>
        <v>12.2841796875</v>
      </c>
      <c r="L77">
        <f t="shared" si="4"/>
        <v>12.4677734375</v>
      </c>
      <c r="M77">
        <f t="shared" si="4"/>
        <v>13.6767578125</v>
      </c>
      <c r="N77">
        <f t="shared" si="4"/>
        <v>14.244140625</v>
      </c>
      <c r="O77">
        <f t="shared" si="4"/>
        <v>13.1357421875</v>
      </c>
      <c r="P77">
        <f t="shared" si="4"/>
        <v>13.451171875</v>
      </c>
    </row>
    <row r="78" spans="1:16" x14ac:dyDescent="0.25">
      <c r="A78" s="13">
        <v>300</v>
      </c>
      <c r="B78" s="13">
        <v>12774</v>
      </c>
      <c r="C78" s="13">
        <v>12959</v>
      </c>
      <c r="D78" s="13">
        <v>14100</v>
      </c>
      <c r="E78" s="13">
        <v>14408</v>
      </c>
      <c r="F78" s="13">
        <v>13551</v>
      </c>
      <c r="G78" s="13">
        <v>13819</v>
      </c>
      <c r="H78">
        <f t="shared" si="5"/>
        <v>13.1591796875</v>
      </c>
      <c r="I78">
        <f t="shared" si="5"/>
        <v>13.406901041666666</v>
      </c>
      <c r="K78">
        <f t="shared" si="4"/>
        <v>12.474609375</v>
      </c>
      <c r="L78">
        <f t="shared" si="4"/>
        <v>12.6552734375</v>
      </c>
      <c r="M78">
        <f t="shared" si="4"/>
        <v>13.76953125</v>
      </c>
      <c r="N78">
        <f t="shared" si="4"/>
        <v>14.0703125</v>
      </c>
      <c r="O78">
        <f t="shared" si="4"/>
        <v>13.2333984375</v>
      </c>
      <c r="P78">
        <f t="shared" si="4"/>
        <v>13.4951171875</v>
      </c>
    </row>
    <row r="79" spans="1:16" x14ac:dyDescent="0.25">
      <c r="A79" s="13">
        <v>304</v>
      </c>
      <c r="B79" s="13">
        <v>12576</v>
      </c>
      <c r="C79" s="13">
        <v>12814</v>
      </c>
      <c r="D79" s="13">
        <v>13577</v>
      </c>
      <c r="E79" s="13">
        <v>14320</v>
      </c>
      <c r="F79" s="13">
        <v>13290</v>
      </c>
      <c r="G79" s="13">
        <v>13537</v>
      </c>
      <c r="H79">
        <f t="shared" si="5"/>
        <v>12.839518229166666</v>
      </c>
      <c r="I79">
        <f t="shared" si="5"/>
        <v>13.2392578125</v>
      </c>
      <c r="K79">
        <f t="shared" si="4"/>
        <v>12.28125</v>
      </c>
      <c r="L79">
        <f t="shared" si="4"/>
        <v>12.513671875</v>
      </c>
      <c r="M79">
        <f t="shared" si="4"/>
        <v>13.2587890625</v>
      </c>
      <c r="N79">
        <f t="shared" si="4"/>
        <v>13.984375</v>
      </c>
      <c r="O79">
        <f t="shared" si="4"/>
        <v>12.978515625</v>
      </c>
      <c r="P79">
        <f t="shared" si="4"/>
        <v>13.2197265625</v>
      </c>
    </row>
    <row r="80" spans="1:16" x14ac:dyDescent="0.25">
      <c r="A80" s="13">
        <v>308</v>
      </c>
      <c r="B80" s="13">
        <v>12488</v>
      </c>
      <c r="C80" s="13">
        <v>12783</v>
      </c>
      <c r="D80" s="13">
        <v>13584</v>
      </c>
      <c r="E80" s="13">
        <v>13894</v>
      </c>
      <c r="F80" s="13">
        <v>13323</v>
      </c>
      <c r="G80" s="13">
        <v>13614</v>
      </c>
      <c r="H80">
        <f t="shared" si="5"/>
        <v>12.823893229166666</v>
      </c>
      <c r="I80">
        <f t="shared" si="5"/>
        <v>13.115559895833334</v>
      </c>
      <c r="K80">
        <f t="shared" si="4"/>
        <v>12.1953125</v>
      </c>
      <c r="L80">
        <f t="shared" si="4"/>
        <v>12.4833984375</v>
      </c>
      <c r="M80">
        <f t="shared" si="4"/>
        <v>13.265625</v>
      </c>
      <c r="N80">
        <f t="shared" si="4"/>
        <v>13.568359375</v>
      </c>
      <c r="O80">
        <f t="shared" si="4"/>
        <v>13.0107421875</v>
      </c>
      <c r="P80">
        <f t="shared" si="4"/>
        <v>13.294921875</v>
      </c>
    </row>
    <row r="81" spans="1:16" x14ac:dyDescent="0.25">
      <c r="A81" s="13">
        <v>312</v>
      </c>
      <c r="B81" s="13">
        <v>12334</v>
      </c>
      <c r="C81" s="13">
        <v>12559</v>
      </c>
      <c r="D81" s="13">
        <v>13331</v>
      </c>
      <c r="E81" s="13">
        <v>13642</v>
      </c>
      <c r="F81" s="13">
        <v>13692</v>
      </c>
      <c r="G81" s="13">
        <v>13936</v>
      </c>
      <c r="H81">
        <f t="shared" si="5"/>
        <v>12.8115234375</v>
      </c>
      <c r="I81">
        <f t="shared" si="5"/>
        <v>13.0654296875</v>
      </c>
      <c r="K81">
        <f t="shared" si="4"/>
        <v>12.044921875</v>
      </c>
      <c r="L81">
        <f t="shared" si="4"/>
        <v>12.2646484375</v>
      </c>
      <c r="M81">
        <f t="shared" si="4"/>
        <v>13.0185546875</v>
      </c>
      <c r="N81">
        <f t="shared" si="4"/>
        <v>13.322265625</v>
      </c>
      <c r="O81">
        <f t="shared" si="4"/>
        <v>13.37109375</v>
      </c>
      <c r="P81">
        <f t="shared" si="4"/>
        <v>13.609375</v>
      </c>
    </row>
    <row r="82" spans="1:16" x14ac:dyDescent="0.25">
      <c r="A82" s="13">
        <v>316</v>
      </c>
      <c r="B82" s="13">
        <v>12496</v>
      </c>
      <c r="C82" s="13">
        <v>12781</v>
      </c>
      <c r="D82" s="13">
        <v>13457</v>
      </c>
      <c r="E82" s="13">
        <v>13799</v>
      </c>
      <c r="F82" s="13">
        <v>12811</v>
      </c>
      <c r="G82" s="13">
        <v>13573</v>
      </c>
      <c r="H82">
        <f t="shared" si="5"/>
        <v>12.618489583333334</v>
      </c>
      <c r="I82">
        <f t="shared" si="5"/>
        <v>13.070638020833334</v>
      </c>
      <c r="K82">
        <f t="shared" si="4"/>
        <v>12.203125</v>
      </c>
      <c r="L82">
        <f t="shared" si="4"/>
        <v>12.4814453125</v>
      </c>
      <c r="M82">
        <f t="shared" si="4"/>
        <v>13.1416015625</v>
      </c>
      <c r="N82">
        <f t="shared" si="4"/>
        <v>13.4755859375</v>
      </c>
      <c r="O82">
        <f t="shared" si="4"/>
        <v>12.5107421875</v>
      </c>
      <c r="P82">
        <f t="shared" si="4"/>
        <v>13.2548828125</v>
      </c>
    </row>
    <row r="83" spans="1:16" x14ac:dyDescent="0.25">
      <c r="A83" s="13">
        <v>320</v>
      </c>
      <c r="B83" s="13">
        <v>12563</v>
      </c>
      <c r="C83" s="13">
        <v>12864</v>
      </c>
      <c r="D83" s="13">
        <v>12927</v>
      </c>
      <c r="E83" s="13">
        <v>13298</v>
      </c>
      <c r="F83" s="13">
        <v>13074</v>
      </c>
      <c r="G83" s="13">
        <v>13710</v>
      </c>
      <c r="H83">
        <f t="shared" si="5"/>
        <v>12.553385416666666</v>
      </c>
      <c r="I83">
        <f t="shared" si="5"/>
        <v>12.979166666666666</v>
      </c>
      <c r="K83">
        <f t="shared" si="4"/>
        <v>12.2685546875</v>
      </c>
      <c r="L83">
        <f t="shared" si="4"/>
        <v>12.5625</v>
      </c>
      <c r="M83">
        <f t="shared" si="4"/>
        <v>12.6240234375</v>
      </c>
      <c r="N83">
        <f t="shared" si="4"/>
        <v>12.986328125</v>
      </c>
      <c r="O83">
        <f t="shared" si="4"/>
        <v>12.767578125</v>
      </c>
      <c r="P83">
        <f t="shared" si="4"/>
        <v>13.388671875</v>
      </c>
    </row>
    <row r="84" spans="1:16" x14ac:dyDescent="0.25">
      <c r="A84" s="13">
        <v>324</v>
      </c>
      <c r="B84" s="13">
        <v>12219</v>
      </c>
      <c r="C84" s="13">
        <v>12580</v>
      </c>
      <c r="D84" s="13">
        <v>13241</v>
      </c>
      <c r="E84" s="13">
        <v>13641</v>
      </c>
      <c r="F84" s="13">
        <v>13495</v>
      </c>
      <c r="G84" s="13">
        <v>13937</v>
      </c>
      <c r="H84" t="e">
        <f>AVERAGE(#REF!,D84,F84)/1024</f>
        <v>#REF!</v>
      </c>
      <c r="I84" t="e">
        <f>AVERAGE(#REF!,E84,G84)/1024</f>
        <v>#REF!</v>
      </c>
      <c r="K84">
        <f t="shared" ref="K84:L87" si="6">B88/1024</f>
        <v>12.599609375</v>
      </c>
      <c r="L84">
        <f t="shared" si="6"/>
        <v>12.4150390625</v>
      </c>
      <c r="M84">
        <f t="shared" si="4"/>
        <v>12.9306640625</v>
      </c>
      <c r="N84">
        <f t="shared" si="4"/>
        <v>13.3212890625</v>
      </c>
      <c r="O84">
        <f t="shared" si="4"/>
        <v>13.1787109375</v>
      </c>
      <c r="P84">
        <f t="shared" si="4"/>
        <v>13.6103515625</v>
      </c>
    </row>
    <row r="85" spans="1:16" x14ac:dyDescent="0.25">
      <c r="A85" s="13">
        <v>328</v>
      </c>
      <c r="B85" s="13">
        <v>12477</v>
      </c>
      <c r="C85" s="13">
        <v>12775</v>
      </c>
      <c r="D85" s="13">
        <v>13348</v>
      </c>
      <c r="E85" s="13">
        <v>13758</v>
      </c>
      <c r="F85" s="13">
        <v>12605</v>
      </c>
      <c r="G85" s="13">
        <v>13775</v>
      </c>
      <c r="H85" t="e">
        <f>AVERAGE(#REF!,D85,F85)/1024</f>
        <v>#REF!</v>
      </c>
      <c r="I85" t="e">
        <f>AVERAGE(#REF!,E85,G85)/1024</f>
        <v>#REF!</v>
      </c>
      <c r="K85">
        <f t="shared" si="6"/>
        <v>0</v>
      </c>
      <c r="L85">
        <f t="shared" si="6"/>
        <v>0</v>
      </c>
      <c r="M85">
        <f t="shared" si="4"/>
        <v>13.03515625</v>
      </c>
      <c r="N85">
        <f t="shared" si="4"/>
        <v>13.435546875</v>
      </c>
      <c r="O85">
        <f t="shared" si="4"/>
        <v>12.3095703125</v>
      </c>
      <c r="P85">
        <f t="shared" si="4"/>
        <v>13.4521484375</v>
      </c>
    </row>
    <row r="86" spans="1:16" x14ac:dyDescent="0.25">
      <c r="A86" s="13">
        <v>332</v>
      </c>
      <c r="B86" s="13">
        <v>12676</v>
      </c>
      <c r="C86" s="13">
        <v>12979</v>
      </c>
      <c r="D86" s="13">
        <v>13238</v>
      </c>
      <c r="E86" s="13">
        <v>13547</v>
      </c>
      <c r="F86" s="13">
        <v>4693</v>
      </c>
      <c r="G86" s="13">
        <v>4323</v>
      </c>
      <c r="H86" t="e">
        <f>AVERAGE(#REF!,D86,#REF!)/1024</f>
        <v>#REF!</v>
      </c>
      <c r="I86" t="e">
        <f>AVERAGE(#REF!,E86,#REF!)/1024</f>
        <v>#REF!</v>
      </c>
      <c r="K86">
        <f t="shared" si="6"/>
        <v>0</v>
      </c>
      <c r="L86">
        <f t="shared" si="6"/>
        <v>0</v>
      </c>
      <c r="M86">
        <f t="shared" si="4"/>
        <v>12.927734375</v>
      </c>
      <c r="N86">
        <f t="shared" si="4"/>
        <v>13.2294921875</v>
      </c>
      <c r="O86" t="e">
        <f>#REF!/1024</f>
        <v>#REF!</v>
      </c>
      <c r="P86" t="e">
        <f>#REF!/1024</f>
        <v>#REF!</v>
      </c>
    </row>
    <row r="87" spans="1:16" x14ac:dyDescent="0.25">
      <c r="A87" s="13">
        <v>336</v>
      </c>
      <c r="B87" s="13">
        <v>12463</v>
      </c>
      <c r="C87" s="13">
        <v>12839</v>
      </c>
      <c r="D87" s="13">
        <v>13203</v>
      </c>
      <c r="E87" s="13">
        <v>13570</v>
      </c>
      <c r="H87">
        <f>AVERAGE(B88,D88,F86)/1024</f>
        <v>10.17578125</v>
      </c>
      <c r="I87">
        <f>AVERAGE(C88,E88,G86)/1024</f>
        <v>9.8779296875</v>
      </c>
      <c r="K87">
        <f t="shared" si="6"/>
        <v>0</v>
      </c>
      <c r="L87">
        <f t="shared" si="6"/>
        <v>0</v>
      </c>
      <c r="M87">
        <f>D88/1024</f>
        <v>13.3447265625</v>
      </c>
      <c r="N87">
        <f>E88/1024</f>
        <v>12.9970703125</v>
      </c>
      <c r="O87">
        <f>F86/1024</f>
        <v>4.5830078125</v>
      </c>
      <c r="P87">
        <f>G86/1024</f>
        <v>4.2216796875</v>
      </c>
    </row>
    <row r="88" spans="1:16" x14ac:dyDescent="0.25">
      <c r="A88" s="13">
        <v>340</v>
      </c>
      <c r="B88" s="13">
        <v>12902</v>
      </c>
      <c r="C88" s="13">
        <v>12713</v>
      </c>
      <c r="D88" s="13">
        <v>13665</v>
      </c>
      <c r="E88" s="13">
        <v>13309</v>
      </c>
    </row>
    <row r="89" spans="1:16" x14ac:dyDescent="0.25">
      <c r="A89" s="13"/>
      <c r="D89" s="13">
        <v>0</v>
      </c>
      <c r="E89" s="13">
        <v>0</v>
      </c>
    </row>
  </sheetData>
  <mergeCells count="6">
    <mergeCell ref="B1:I1"/>
    <mergeCell ref="K1:P1"/>
    <mergeCell ref="H2:I2"/>
    <mergeCell ref="K2:L2"/>
    <mergeCell ref="M2:N2"/>
    <mergeCell ref="O2:P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8"/>
  <sheetViews>
    <sheetView topLeftCell="A4" workbookViewId="0">
      <selection activeCell="V112" sqref="V112"/>
    </sheetView>
  </sheetViews>
  <sheetFormatPr defaultRowHeight="15" x14ac:dyDescent="0.25"/>
  <cols>
    <col min="1" max="1" width="6.5703125" bestFit="1" customWidth="1"/>
    <col min="2" max="5" width="9.140625" style="13"/>
    <col min="6" max="6" width="9.140625" style="13" customWidth="1"/>
    <col min="7" max="7" width="9.140625" style="13"/>
    <col min="8" max="8" width="16.28515625" bestFit="1" customWidth="1"/>
    <col min="9" max="9" width="17.5703125" bestFit="1" customWidth="1"/>
    <col min="10" max="10" width="16.28515625" bestFit="1" customWidth="1"/>
    <col min="21" max="21" width="12.42578125" bestFit="1" customWidth="1"/>
    <col min="40" max="40" width="13.28515625" bestFit="1" customWidth="1"/>
  </cols>
  <sheetData>
    <row r="1" spans="1:47" x14ac:dyDescent="0.25">
      <c r="B1" s="23" t="s">
        <v>30</v>
      </c>
      <c r="C1" s="23"/>
      <c r="D1" s="23"/>
      <c r="E1" s="23"/>
      <c r="F1" s="23"/>
      <c r="G1" s="23"/>
      <c r="H1" s="23"/>
      <c r="I1" s="23"/>
      <c r="K1" s="25" t="s">
        <v>40</v>
      </c>
      <c r="L1" s="27"/>
      <c r="M1" s="27"/>
      <c r="N1" s="27"/>
      <c r="O1" s="27"/>
      <c r="P1" s="26"/>
    </row>
    <row r="2" spans="1:47" x14ac:dyDescent="0.25">
      <c r="A2" s="20"/>
      <c r="B2" s="23" t="s">
        <v>31</v>
      </c>
      <c r="C2" s="23"/>
      <c r="D2" s="23" t="s">
        <v>33</v>
      </c>
      <c r="E2" s="23"/>
      <c r="F2" s="23" t="s">
        <v>32</v>
      </c>
      <c r="G2" s="23"/>
      <c r="H2" s="23" t="s">
        <v>34</v>
      </c>
      <c r="I2" s="23"/>
      <c r="K2" s="25" t="s">
        <v>31</v>
      </c>
      <c r="L2" s="26"/>
      <c r="M2" s="25" t="s">
        <v>33</v>
      </c>
      <c r="N2" s="26"/>
      <c r="O2" s="25" t="s">
        <v>32</v>
      </c>
      <c r="P2" s="26"/>
    </row>
    <row r="3" spans="1:47" ht="15.75" thickBot="1" x14ac:dyDescent="0.3">
      <c r="A3" s="19" t="s">
        <v>29</v>
      </c>
      <c r="B3" s="19" t="s">
        <v>35</v>
      </c>
      <c r="C3" s="19" t="s">
        <v>36</v>
      </c>
      <c r="D3" s="19" t="s">
        <v>35</v>
      </c>
      <c r="E3" s="19" t="s">
        <v>36</v>
      </c>
      <c r="F3" s="19" t="s">
        <v>35</v>
      </c>
      <c r="G3" s="19" t="s">
        <v>36</v>
      </c>
      <c r="H3" s="19" t="s">
        <v>6</v>
      </c>
      <c r="I3" s="19" t="s">
        <v>5</v>
      </c>
      <c r="K3" s="19" t="s">
        <v>35</v>
      </c>
      <c r="L3" s="19" t="s">
        <v>36</v>
      </c>
      <c r="M3" s="19" t="s">
        <v>35</v>
      </c>
      <c r="N3" s="19" t="s">
        <v>36</v>
      </c>
      <c r="O3" s="19" t="s">
        <v>35</v>
      </c>
      <c r="P3" s="19" t="s">
        <v>39</v>
      </c>
      <c r="V3" s="24"/>
      <c r="W3" s="24"/>
      <c r="X3" s="24"/>
    </row>
    <row r="4" spans="1:47" ht="16.5" thickTop="1" thickBot="1" x14ac:dyDescent="0.3">
      <c r="A4" s="13">
        <v>4</v>
      </c>
      <c r="B4" s="13">
        <v>5</v>
      </c>
      <c r="C4" s="13">
        <v>14</v>
      </c>
      <c r="D4" s="13">
        <v>5</v>
      </c>
      <c r="E4" s="13">
        <v>14</v>
      </c>
      <c r="F4" s="13">
        <v>4</v>
      </c>
      <c r="G4" s="13">
        <v>14</v>
      </c>
      <c r="H4">
        <f>AVERAGE(B4,D4,F4)/1024</f>
        <v>4.557291666666667E-3</v>
      </c>
      <c r="I4">
        <f t="shared" ref="I4:I35" si="0">AVERAGE(C4,E4,G4)/1024</f>
        <v>1.3671875E-2</v>
      </c>
      <c r="J4" s="13"/>
      <c r="K4">
        <f>B4/1024</f>
        <v>4.8828125E-3</v>
      </c>
      <c r="L4">
        <f t="shared" ref="L4:P4" si="1">C4/1024</f>
        <v>1.3671875E-2</v>
      </c>
      <c r="M4">
        <f t="shared" si="1"/>
        <v>4.8828125E-3</v>
      </c>
      <c r="N4">
        <f t="shared" si="1"/>
        <v>1.3671875E-2</v>
      </c>
      <c r="O4">
        <f t="shared" si="1"/>
        <v>3.90625E-3</v>
      </c>
      <c r="P4">
        <f t="shared" si="1"/>
        <v>1.3671875E-2</v>
      </c>
      <c r="U4" s="18" t="s">
        <v>41</v>
      </c>
      <c r="V4" s="18">
        <v>1</v>
      </c>
      <c r="W4" s="18">
        <v>2</v>
      </c>
      <c r="X4" s="18">
        <v>3</v>
      </c>
      <c r="Y4" s="18" t="s">
        <v>42</v>
      </c>
      <c r="AR4" t="s">
        <v>12</v>
      </c>
      <c r="AS4" t="s">
        <v>13</v>
      </c>
      <c r="AT4" t="s">
        <v>14</v>
      </c>
      <c r="AU4" t="s">
        <v>15</v>
      </c>
    </row>
    <row r="5" spans="1:47" ht="16.5" thickTop="1" thickBot="1" x14ac:dyDescent="0.3">
      <c r="A5" s="13">
        <v>8</v>
      </c>
      <c r="B5" s="13">
        <v>2</v>
      </c>
      <c r="C5" s="13">
        <v>14</v>
      </c>
      <c r="D5" s="13">
        <v>1</v>
      </c>
      <c r="E5" s="13">
        <v>14</v>
      </c>
      <c r="F5" s="13">
        <v>2</v>
      </c>
      <c r="G5" s="13">
        <v>14</v>
      </c>
      <c r="H5">
        <f>AVERAGE(B5,D5,F5)/1024</f>
        <v>1.6276041666666667E-3</v>
      </c>
      <c r="I5">
        <f t="shared" si="0"/>
        <v>1.3671875E-2</v>
      </c>
      <c r="K5">
        <f t="shared" ref="K5:K68" si="2">B5/1024</f>
        <v>1.953125E-3</v>
      </c>
      <c r="L5">
        <f t="shared" ref="L5:L68" si="3">C5/1024</f>
        <v>1.3671875E-2</v>
      </c>
      <c r="M5">
        <f t="shared" ref="M5:M68" si="4">D5/1024</f>
        <v>9.765625E-4</v>
      </c>
      <c r="N5">
        <f t="shared" ref="N5:N68" si="5">E5/1024</f>
        <v>1.3671875E-2</v>
      </c>
      <c r="O5">
        <f t="shared" ref="O5:O68" si="6">F5/1024</f>
        <v>1.953125E-3</v>
      </c>
      <c r="P5">
        <f t="shared" ref="P5:P68" si="7">G5/1024</f>
        <v>1.3671875E-2</v>
      </c>
      <c r="U5" s="18" t="s">
        <v>37</v>
      </c>
      <c r="V5" s="18">
        <v>96</v>
      </c>
      <c r="W5" s="18">
        <v>100</v>
      </c>
      <c r="X5" s="18">
        <v>96</v>
      </c>
      <c r="Y5" s="18"/>
      <c r="AR5" t="s">
        <v>16</v>
      </c>
      <c r="AS5">
        <v>560</v>
      </c>
      <c r="AT5">
        <v>564</v>
      </c>
    </row>
    <row r="6" spans="1:47" ht="16.5" thickTop="1" thickBot="1" x14ac:dyDescent="0.3">
      <c r="A6" s="13">
        <v>12</v>
      </c>
      <c r="B6" s="13">
        <v>1</v>
      </c>
      <c r="C6" s="13">
        <v>14</v>
      </c>
      <c r="D6" s="13">
        <v>1</v>
      </c>
      <c r="E6" s="13">
        <v>14</v>
      </c>
      <c r="F6" s="13">
        <v>1</v>
      </c>
      <c r="G6" s="13">
        <v>14</v>
      </c>
      <c r="H6">
        <f t="shared" ref="H6:H35" si="8">AVERAGE(B6,D6,F6)/1024</f>
        <v>9.765625E-4</v>
      </c>
      <c r="I6">
        <f t="shared" si="0"/>
        <v>1.3671875E-2</v>
      </c>
      <c r="K6">
        <f t="shared" si="2"/>
        <v>9.765625E-4</v>
      </c>
      <c r="L6">
        <f t="shared" si="3"/>
        <v>1.3671875E-2</v>
      </c>
      <c r="M6">
        <f t="shared" si="4"/>
        <v>9.765625E-4</v>
      </c>
      <c r="N6">
        <f t="shared" si="5"/>
        <v>1.3671875E-2</v>
      </c>
      <c r="O6">
        <f t="shared" si="6"/>
        <v>9.765625E-4</v>
      </c>
      <c r="P6">
        <f t="shared" si="7"/>
        <v>1.3671875E-2</v>
      </c>
      <c r="U6" s="18" t="s">
        <v>28</v>
      </c>
      <c r="V6" s="18">
        <v>560</v>
      </c>
      <c r="W6" s="18">
        <v>583</v>
      </c>
      <c r="X6" s="18">
        <v>559</v>
      </c>
      <c r="Y6" s="18">
        <f>AVERAGE(W6,X6,V6)</f>
        <v>567.33333333333337</v>
      </c>
      <c r="AR6" t="s">
        <v>18</v>
      </c>
      <c r="AS6">
        <v>12330</v>
      </c>
      <c r="AT6">
        <v>14023</v>
      </c>
    </row>
    <row r="7" spans="1:47" ht="16.5" thickTop="1" thickBot="1" x14ac:dyDescent="0.3">
      <c r="A7" s="13">
        <v>16</v>
      </c>
      <c r="B7" s="13">
        <v>1</v>
      </c>
      <c r="C7" s="13">
        <v>14</v>
      </c>
      <c r="D7" s="13">
        <v>1</v>
      </c>
      <c r="E7" s="13">
        <v>14</v>
      </c>
      <c r="F7" s="13">
        <v>1</v>
      </c>
      <c r="G7" s="13">
        <v>14</v>
      </c>
      <c r="H7">
        <f t="shared" si="8"/>
        <v>9.765625E-4</v>
      </c>
      <c r="I7">
        <f t="shared" si="0"/>
        <v>1.3671875E-2</v>
      </c>
      <c r="J7" s="13"/>
      <c r="K7">
        <f t="shared" si="2"/>
        <v>9.765625E-4</v>
      </c>
      <c r="L7">
        <f t="shared" si="3"/>
        <v>1.3671875E-2</v>
      </c>
      <c r="M7">
        <f t="shared" si="4"/>
        <v>9.765625E-4</v>
      </c>
      <c r="N7">
        <f t="shared" si="5"/>
        <v>1.3671875E-2</v>
      </c>
      <c r="O7">
        <f t="shared" si="6"/>
        <v>9.765625E-4</v>
      </c>
      <c r="P7">
        <f t="shared" si="7"/>
        <v>1.3671875E-2</v>
      </c>
      <c r="AM7" s="2"/>
      <c r="AN7" s="3" t="s">
        <v>19</v>
      </c>
      <c r="AO7" s="3" t="s">
        <v>20</v>
      </c>
      <c r="AP7" s="3" t="s">
        <v>21</v>
      </c>
      <c r="AQ7" s="3" t="s">
        <v>1</v>
      </c>
    </row>
    <row r="8" spans="1:47" ht="16.5" thickTop="1" thickBot="1" x14ac:dyDescent="0.3">
      <c r="A8" s="13">
        <v>20</v>
      </c>
      <c r="B8" s="13">
        <v>1</v>
      </c>
      <c r="C8" s="13">
        <v>14</v>
      </c>
      <c r="D8" s="13">
        <v>2</v>
      </c>
      <c r="E8" s="13">
        <v>14</v>
      </c>
      <c r="F8" s="13">
        <v>2</v>
      </c>
      <c r="G8" s="13">
        <v>14</v>
      </c>
      <c r="H8">
        <f t="shared" si="8"/>
        <v>1.6276041666666667E-3</v>
      </c>
      <c r="I8">
        <f t="shared" si="0"/>
        <v>1.3671875E-2</v>
      </c>
      <c r="K8">
        <f t="shared" si="2"/>
        <v>9.765625E-4</v>
      </c>
      <c r="L8">
        <f t="shared" si="3"/>
        <v>1.3671875E-2</v>
      </c>
      <c r="M8">
        <f t="shared" si="4"/>
        <v>1.953125E-3</v>
      </c>
      <c r="N8">
        <f t="shared" si="5"/>
        <v>1.3671875E-2</v>
      </c>
      <c r="O8">
        <f t="shared" si="6"/>
        <v>1.953125E-3</v>
      </c>
      <c r="P8">
        <f t="shared" si="7"/>
        <v>1.3671875E-2</v>
      </c>
      <c r="AM8" s="4" t="s">
        <v>13</v>
      </c>
      <c r="AN8" s="5">
        <v>550</v>
      </c>
      <c r="AO8" s="5">
        <v>549</v>
      </c>
      <c r="AP8" s="5">
        <v>583</v>
      </c>
      <c r="AQ8" s="6">
        <v>560</v>
      </c>
      <c r="AR8">
        <v>560</v>
      </c>
      <c r="AS8">
        <v>12330</v>
      </c>
    </row>
    <row r="9" spans="1:47" ht="15.75" thickBot="1" x14ac:dyDescent="0.3">
      <c r="A9" s="13">
        <v>24</v>
      </c>
      <c r="B9" s="13">
        <v>1</v>
      </c>
      <c r="C9" s="13">
        <v>14</v>
      </c>
      <c r="D9" s="13">
        <v>1</v>
      </c>
      <c r="E9" s="13">
        <v>14</v>
      </c>
      <c r="F9" s="13">
        <v>1</v>
      </c>
      <c r="G9" s="13">
        <v>14</v>
      </c>
      <c r="H9">
        <f t="shared" si="8"/>
        <v>9.765625E-4</v>
      </c>
      <c r="I9">
        <f t="shared" si="0"/>
        <v>1.3671875E-2</v>
      </c>
      <c r="K9">
        <f t="shared" si="2"/>
        <v>9.765625E-4</v>
      </c>
      <c r="L9">
        <f t="shared" si="3"/>
        <v>1.3671875E-2</v>
      </c>
      <c r="M9">
        <f t="shared" si="4"/>
        <v>9.765625E-4</v>
      </c>
      <c r="N9">
        <f t="shared" si="5"/>
        <v>1.3671875E-2</v>
      </c>
      <c r="O9">
        <f t="shared" si="6"/>
        <v>9.765625E-4</v>
      </c>
      <c r="P9">
        <f t="shared" si="7"/>
        <v>1.3671875E-2</v>
      </c>
      <c r="AM9" s="7" t="s">
        <v>14</v>
      </c>
      <c r="AN9" s="5">
        <v>549</v>
      </c>
      <c r="AO9" s="5">
        <v>582</v>
      </c>
      <c r="AP9" s="5">
        <v>563</v>
      </c>
      <c r="AQ9" s="6">
        <v>564</v>
      </c>
      <c r="AR9">
        <v>14023</v>
      </c>
      <c r="AS9">
        <v>564</v>
      </c>
    </row>
    <row r="10" spans="1:47" x14ac:dyDescent="0.25">
      <c r="A10" s="13">
        <v>28</v>
      </c>
      <c r="B10" s="13">
        <v>5864</v>
      </c>
      <c r="C10" s="13">
        <v>7514</v>
      </c>
      <c r="D10" s="13">
        <v>11760</v>
      </c>
      <c r="E10" s="13">
        <v>11030</v>
      </c>
      <c r="F10" s="13">
        <v>9256</v>
      </c>
      <c r="G10" s="13">
        <v>8907</v>
      </c>
      <c r="H10">
        <f t="shared" si="8"/>
        <v>8.75</v>
      </c>
      <c r="I10">
        <f t="shared" si="0"/>
        <v>8.9358723958333339</v>
      </c>
      <c r="K10">
        <f t="shared" si="2"/>
        <v>5.7265625</v>
      </c>
      <c r="L10">
        <f t="shared" si="3"/>
        <v>7.337890625</v>
      </c>
      <c r="M10">
        <f t="shared" si="4"/>
        <v>11.484375</v>
      </c>
      <c r="N10">
        <f t="shared" si="5"/>
        <v>10.771484375</v>
      </c>
      <c r="O10">
        <f t="shared" si="6"/>
        <v>9.0390625</v>
      </c>
      <c r="P10">
        <f t="shared" si="7"/>
        <v>8.6982421875</v>
      </c>
    </row>
    <row r="11" spans="1:47" x14ac:dyDescent="0.25">
      <c r="A11" s="13">
        <v>32</v>
      </c>
      <c r="B11" s="13">
        <v>15560</v>
      </c>
      <c r="C11" s="13">
        <v>15101</v>
      </c>
      <c r="D11" s="13">
        <v>15586</v>
      </c>
      <c r="E11" s="13">
        <v>15153</v>
      </c>
      <c r="F11" s="13">
        <v>15512</v>
      </c>
      <c r="G11" s="13">
        <v>15166</v>
      </c>
      <c r="H11">
        <f t="shared" si="8"/>
        <v>15.188151041666666</v>
      </c>
      <c r="I11">
        <f t="shared" si="0"/>
        <v>14.78515625</v>
      </c>
      <c r="K11">
        <f t="shared" si="2"/>
        <v>15.1953125</v>
      </c>
      <c r="L11">
        <f t="shared" si="3"/>
        <v>14.7470703125</v>
      </c>
      <c r="M11">
        <f t="shared" si="4"/>
        <v>15.220703125</v>
      </c>
      <c r="N11">
        <f t="shared" si="5"/>
        <v>14.7978515625</v>
      </c>
      <c r="O11">
        <f t="shared" si="6"/>
        <v>15.1484375</v>
      </c>
      <c r="P11">
        <f t="shared" si="7"/>
        <v>14.810546875</v>
      </c>
      <c r="AQ11" t="s">
        <v>17</v>
      </c>
      <c r="AR11">
        <v>1.2090000000000001</v>
      </c>
      <c r="AS11">
        <v>1.1930000000000001</v>
      </c>
    </row>
    <row r="12" spans="1:47" x14ac:dyDescent="0.25">
      <c r="A12" s="13">
        <v>36</v>
      </c>
      <c r="B12" s="13">
        <v>17637</v>
      </c>
      <c r="C12" s="13">
        <v>17190</v>
      </c>
      <c r="D12" s="13">
        <v>17535</v>
      </c>
      <c r="E12" s="13">
        <v>17483</v>
      </c>
      <c r="F12" s="13">
        <v>17655</v>
      </c>
      <c r="G12" s="13">
        <v>17564</v>
      </c>
      <c r="H12">
        <f t="shared" si="8"/>
        <v>17.1962890625</v>
      </c>
      <c r="I12">
        <f t="shared" si="0"/>
        <v>17.004231770833332</v>
      </c>
      <c r="K12">
        <f t="shared" si="2"/>
        <v>17.2236328125</v>
      </c>
      <c r="L12">
        <f t="shared" si="3"/>
        <v>16.787109375</v>
      </c>
      <c r="M12">
        <f t="shared" si="4"/>
        <v>17.1240234375</v>
      </c>
      <c r="N12">
        <f t="shared" si="5"/>
        <v>17.0732421875</v>
      </c>
      <c r="O12">
        <f t="shared" si="6"/>
        <v>17.2412109375</v>
      </c>
      <c r="P12">
        <f t="shared" si="7"/>
        <v>17.15234375</v>
      </c>
    </row>
    <row r="13" spans="1:47" x14ac:dyDescent="0.25">
      <c r="A13" s="13">
        <v>40</v>
      </c>
      <c r="B13" s="13">
        <v>16928</v>
      </c>
      <c r="C13" s="13">
        <v>19620</v>
      </c>
      <c r="D13" s="13">
        <v>19736</v>
      </c>
      <c r="E13" s="13">
        <v>19637</v>
      </c>
      <c r="F13" s="13">
        <v>19706</v>
      </c>
      <c r="G13" s="13">
        <v>19627</v>
      </c>
      <c r="H13">
        <f t="shared" si="8"/>
        <v>18.349609375</v>
      </c>
      <c r="I13">
        <f t="shared" si="0"/>
        <v>19.16796875</v>
      </c>
      <c r="K13">
        <f t="shared" si="2"/>
        <v>16.53125</v>
      </c>
      <c r="L13">
        <f t="shared" si="3"/>
        <v>19.16015625</v>
      </c>
      <c r="M13">
        <f t="shared" si="4"/>
        <v>19.2734375</v>
      </c>
      <c r="N13">
        <f t="shared" si="5"/>
        <v>19.1767578125</v>
      </c>
      <c r="O13">
        <f t="shared" si="6"/>
        <v>19.244140625</v>
      </c>
      <c r="P13">
        <f t="shared" si="7"/>
        <v>19.1669921875</v>
      </c>
    </row>
    <row r="14" spans="1:47" x14ac:dyDescent="0.25">
      <c r="A14" s="13">
        <v>44</v>
      </c>
      <c r="B14" s="13">
        <v>13764</v>
      </c>
      <c r="C14" s="13">
        <v>21492</v>
      </c>
      <c r="D14" s="13">
        <v>18981</v>
      </c>
      <c r="E14" s="13">
        <v>21596</v>
      </c>
      <c r="F14" s="13">
        <v>21789</v>
      </c>
      <c r="G14" s="13">
        <v>21645</v>
      </c>
      <c r="H14">
        <f t="shared" si="8"/>
        <v>17.751953125</v>
      </c>
      <c r="I14">
        <f t="shared" si="0"/>
        <v>21.071940104166668</v>
      </c>
      <c r="K14">
        <f t="shared" si="2"/>
        <v>13.44140625</v>
      </c>
      <c r="L14">
        <f t="shared" si="3"/>
        <v>20.98828125</v>
      </c>
      <c r="M14">
        <f t="shared" si="4"/>
        <v>18.5361328125</v>
      </c>
      <c r="N14">
        <f t="shared" si="5"/>
        <v>21.08984375</v>
      </c>
      <c r="O14">
        <f t="shared" si="6"/>
        <v>21.2783203125</v>
      </c>
      <c r="P14">
        <f t="shared" si="7"/>
        <v>21.1376953125</v>
      </c>
    </row>
    <row r="15" spans="1:47" x14ac:dyDescent="0.25">
      <c r="A15" s="13">
        <v>48</v>
      </c>
      <c r="B15" s="13">
        <v>23528</v>
      </c>
      <c r="C15" s="13">
        <v>23654</v>
      </c>
      <c r="D15" s="13">
        <v>21515</v>
      </c>
      <c r="E15" s="13">
        <v>23659</v>
      </c>
      <c r="F15" s="13">
        <v>23824</v>
      </c>
      <c r="G15" s="13">
        <v>23757</v>
      </c>
      <c r="H15">
        <f t="shared" si="8"/>
        <v>22.417643229166668</v>
      </c>
      <c r="I15">
        <f t="shared" si="0"/>
        <v>23.134765625</v>
      </c>
      <c r="K15">
        <f t="shared" si="2"/>
        <v>22.9765625</v>
      </c>
      <c r="L15">
        <f t="shared" si="3"/>
        <v>23.099609375</v>
      </c>
      <c r="M15">
        <f t="shared" si="4"/>
        <v>21.0107421875</v>
      </c>
      <c r="N15">
        <f t="shared" si="5"/>
        <v>23.1044921875</v>
      </c>
      <c r="O15">
        <f t="shared" si="6"/>
        <v>23.265625</v>
      </c>
      <c r="P15">
        <f t="shared" si="7"/>
        <v>23.2001953125</v>
      </c>
    </row>
    <row r="16" spans="1:47" x14ac:dyDescent="0.25">
      <c r="A16" s="13">
        <v>52</v>
      </c>
      <c r="B16" s="13">
        <v>25564</v>
      </c>
      <c r="C16" s="13">
        <v>25862</v>
      </c>
      <c r="D16" s="13">
        <v>25739</v>
      </c>
      <c r="E16" s="13">
        <v>25788</v>
      </c>
      <c r="F16" s="13">
        <v>25476</v>
      </c>
      <c r="G16" s="13">
        <v>25846</v>
      </c>
      <c r="H16">
        <f t="shared" si="8"/>
        <v>24.9931640625</v>
      </c>
      <c r="I16">
        <f t="shared" si="0"/>
        <v>25.2265625</v>
      </c>
      <c r="K16">
        <f t="shared" si="2"/>
        <v>24.96484375</v>
      </c>
      <c r="L16">
        <f t="shared" si="3"/>
        <v>25.255859375</v>
      </c>
      <c r="M16">
        <f t="shared" si="4"/>
        <v>25.1357421875</v>
      </c>
      <c r="N16">
        <f t="shared" si="5"/>
        <v>25.18359375</v>
      </c>
      <c r="O16">
        <f t="shared" si="6"/>
        <v>24.87890625</v>
      </c>
      <c r="P16">
        <f t="shared" si="7"/>
        <v>25.240234375</v>
      </c>
    </row>
    <row r="17" spans="1:43" x14ac:dyDescent="0.25">
      <c r="A17" s="13">
        <v>56</v>
      </c>
      <c r="B17" s="13">
        <v>27848</v>
      </c>
      <c r="C17" s="13">
        <v>27820</v>
      </c>
      <c r="D17" s="13">
        <v>27588</v>
      </c>
      <c r="E17" s="13">
        <v>27923</v>
      </c>
      <c r="F17" s="13">
        <v>27102</v>
      </c>
      <c r="G17" s="13">
        <v>27805</v>
      </c>
      <c r="H17">
        <f t="shared" si="8"/>
        <v>26.867838541666668</v>
      </c>
      <c r="I17">
        <f t="shared" si="0"/>
        <v>27.196614583333332</v>
      </c>
      <c r="K17">
        <f t="shared" si="2"/>
        <v>27.1953125</v>
      </c>
      <c r="L17">
        <f t="shared" si="3"/>
        <v>27.16796875</v>
      </c>
      <c r="M17">
        <f t="shared" si="4"/>
        <v>26.94140625</v>
      </c>
      <c r="N17">
        <f t="shared" si="5"/>
        <v>27.2685546875</v>
      </c>
      <c r="O17">
        <f t="shared" si="6"/>
        <v>26.466796875</v>
      </c>
      <c r="P17">
        <f t="shared" si="7"/>
        <v>27.1533203125</v>
      </c>
    </row>
    <row r="18" spans="1:43" ht="15.75" thickBot="1" x14ac:dyDescent="0.3">
      <c r="A18" s="13">
        <v>60</v>
      </c>
      <c r="B18" s="13">
        <v>29781</v>
      </c>
      <c r="C18" s="13">
        <v>30004</v>
      </c>
      <c r="D18" s="13">
        <v>29493</v>
      </c>
      <c r="E18" s="13">
        <v>29977</v>
      </c>
      <c r="F18" s="13">
        <v>29544</v>
      </c>
      <c r="G18" s="13">
        <v>29988</v>
      </c>
      <c r="H18">
        <f t="shared" si="8"/>
        <v>28.912109375</v>
      </c>
      <c r="I18">
        <f t="shared" si="0"/>
        <v>29.286783854166668</v>
      </c>
      <c r="K18">
        <f t="shared" si="2"/>
        <v>29.0830078125</v>
      </c>
      <c r="L18">
        <f t="shared" si="3"/>
        <v>29.30078125</v>
      </c>
      <c r="M18">
        <f t="shared" si="4"/>
        <v>28.8017578125</v>
      </c>
      <c r="N18">
        <f t="shared" si="5"/>
        <v>29.2744140625</v>
      </c>
      <c r="O18">
        <f t="shared" si="6"/>
        <v>28.8515625</v>
      </c>
      <c r="P18">
        <f t="shared" si="7"/>
        <v>29.28515625</v>
      </c>
    </row>
    <row r="19" spans="1:43" ht="15.75" thickBot="1" x14ac:dyDescent="0.3">
      <c r="A19" s="13">
        <v>64</v>
      </c>
      <c r="B19" s="13">
        <v>31075</v>
      </c>
      <c r="C19" s="13">
        <v>32048</v>
      </c>
      <c r="D19" s="13">
        <v>29635</v>
      </c>
      <c r="E19" s="13">
        <v>31972</v>
      </c>
      <c r="F19" s="13">
        <v>30849</v>
      </c>
      <c r="G19" s="13">
        <v>31469</v>
      </c>
      <c r="H19">
        <f t="shared" si="8"/>
        <v>29.804361979166668</v>
      </c>
      <c r="I19">
        <f t="shared" si="0"/>
        <v>31.083658854166668</v>
      </c>
      <c r="K19">
        <f t="shared" si="2"/>
        <v>30.3466796875</v>
      </c>
      <c r="L19">
        <f t="shared" si="3"/>
        <v>31.296875</v>
      </c>
      <c r="M19">
        <f t="shared" si="4"/>
        <v>28.9404296875</v>
      </c>
      <c r="N19">
        <f t="shared" si="5"/>
        <v>31.22265625</v>
      </c>
      <c r="O19">
        <f t="shared" si="6"/>
        <v>30.1259765625</v>
      </c>
      <c r="P19">
        <f t="shared" si="7"/>
        <v>30.7314453125</v>
      </c>
      <c r="AM19" s="2"/>
      <c r="AN19" s="3" t="s">
        <v>23</v>
      </c>
      <c r="AO19" s="3" t="s">
        <v>22</v>
      </c>
      <c r="AP19" s="3"/>
      <c r="AQ19" s="3"/>
    </row>
    <row r="20" spans="1:43" ht="17.25" thickTop="1" thickBot="1" x14ac:dyDescent="0.3">
      <c r="A20" s="13">
        <v>68</v>
      </c>
      <c r="B20" s="13">
        <v>33396</v>
      </c>
      <c r="C20" s="13">
        <v>34079</v>
      </c>
      <c r="D20" s="13">
        <v>28674</v>
      </c>
      <c r="E20" s="13">
        <v>33966</v>
      </c>
      <c r="F20" s="13">
        <v>30701</v>
      </c>
      <c r="G20" s="13">
        <v>33971</v>
      </c>
      <c r="H20">
        <f t="shared" si="8"/>
        <v>30.198893229166668</v>
      </c>
      <c r="I20">
        <f t="shared" si="0"/>
        <v>33.208333333333336</v>
      </c>
      <c r="K20">
        <f t="shared" si="2"/>
        <v>32.61328125</v>
      </c>
      <c r="L20">
        <f t="shared" si="3"/>
        <v>33.2802734375</v>
      </c>
      <c r="M20">
        <f t="shared" si="4"/>
        <v>28.001953125</v>
      </c>
      <c r="N20">
        <f t="shared" si="5"/>
        <v>33.169921875</v>
      </c>
      <c r="O20">
        <f t="shared" si="6"/>
        <v>29.9814453125</v>
      </c>
      <c r="P20">
        <f t="shared" si="7"/>
        <v>33.1748046875</v>
      </c>
      <c r="AM20" s="4" t="s">
        <v>13</v>
      </c>
      <c r="AN20" s="8">
        <v>1209.22</v>
      </c>
      <c r="AO20" s="10">
        <v>12330</v>
      </c>
      <c r="AP20" s="5"/>
      <c r="AQ20" s="6"/>
    </row>
    <row r="21" spans="1:43" ht="16.5" thickBot="1" x14ac:dyDescent="0.3">
      <c r="A21" s="13">
        <v>72</v>
      </c>
      <c r="B21" s="13">
        <v>34429</v>
      </c>
      <c r="C21" s="13">
        <v>36154</v>
      </c>
      <c r="D21" s="13">
        <v>30266</v>
      </c>
      <c r="E21" s="13">
        <v>36113</v>
      </c>
      <c r="F21" s="13">
        <v>34701</v>
      </c>
      <c r="G21" s="13">
        <v>36199</v>
      </c>
      <c r="H21">
        <f t="shared" si="8"/>
        <v>32.35546875</v>
      </c>
      <c r="I21">
        <f t="shared" si="0"/>
        <v>35.307942708333336</v>
      </c>
      <c r="K21">
        <f t="shared" si="2"/>
        <v>33.6220703125</v>
      </c>
      <c r="L21">
        <f t="shared" si="3"/>
        <v>35.306640625</v>
      </c>
      <c r="M21">
        <f t="shared" si="4"/>
        <v>29.556640625</v>
      </c>
      <c r="N21">
        <f t="shared" si="5"/>
        <v>35.2666015625</v>
      </c>
      <c r="O21">
        <f t="shared" si="6"/>
        <v>33.8876953125</v>
      </c>
      <c r="P21">
        <f t="shared" si="7"/>
        <v>35.3505859375</v>
      </c>
      <c r="AM21" s="7" t="s">
        <v>14</v>
      </c>
      <c r="AN21" s="9">
        <v>1193.56</v>
      </c>
      <c r="AO21" s="11">
        <v>14023</v>
      </c>
      <c r="AP21" s="5"/>
      <c r="AQ21" s="6"/>
    </row>
    <row r="22" spans="1:43" x14ac:dyDescent="0.25">
      <c r="A22" s="13">
        <v>76</v>
      </c>
      <c r="B22" s="13">
        <v>37820</v>
      </c>
      <c r="C22" s="13">
        <v>38291</v>
      </c>
      <c r="D22" s="13">
        <v>34026</v>
      </c>
      <c r="E22" s="13">
        <v>38229</v>
      </c>
      <c r="F22" s="13">
        <v>35924</v>
      </c>
      <c r="G22" s="13">
        <v>38203</v>
      </c>
      <c r="H22">
        <f t="shared" si="8"/>
        <v>35.081380208333336</v>
      </c>
      <c r="I22">
        <f t="shared" si="0"/>
        <v>37.3447265625</v>
      </c>
      <c r="K22">
        <f t="shared" si="2"/>
        <v>36.93359375</v>
      </c>
      <c r="L22">
        <f t="shared" si="3"/>
        <v>37.3935546875</v>
      </c>
      <c r="M22">
        <f t="shared" si="4"/>
        <v>33.228515625</v>
      </c>
      <c r="N22">
        <f t="shared" si="5"/>
        <v>37.3330078125</v>
      </c>
      <c r="O22">
        <f t="shared" si="6"/>
        <v>35.08203125</v>
      </c>
      <c r="P22">
        <f t="shared" si="7"/>
        <v>37.3076171875</v>
      </c>
    </row>
    <row r="23" spans="1:43" x14ac:dyDescent="0.25">
      <c r="A23" s="13">
        <v>80</v>
      </c>
      <c r="B23" s="13">
        <v>39634</v>
      </c>
      <c r="C23" s="13">
        <v>40285</v>
      </c>
      <c r="D23" s="13">
        <v>38396</v>
      </c>
      <c r="E23" s="13">
        <v>40223</v>
      </c>
      <c r="F23" s="13">
        <v>38414</v>
      </c>
      <c r="G23" s="13">
        <v>40233</v>
      </c>
      <c r="H23">
        <f t="shared" si="8"/>
        <v>37.904947916666664</v>
      </c>
      <c r="I23">
        <f t="shared" si="0"/>
        <v>39.3037109375</v>
      </c>
      <c r="K23">
        <f t="shared" si="2"/>
        <v>38.705078125</v>
      </c>
      <c r="L23">
        <f t="shared" si="3"/>
        <v>39.3408203125</v>
      </c>
      <c r="M23">
        <f t="shared" si="4"/>
        <v>37.49609375</v>
      </c>
      <c r="N23">
        <f t="shared" si="5"/>
        <v>39.2802734375</v>
      </c>
      <c r="O23">
        <f t="shared" si="6"/>
        <v>37.513671875</v>
      </c>
      <c r="P23">
        <f t="shared" si="7"/>
        <v>39.2900390625</v>
      </c>
    </row>
    <row r="24" spans="1:43" x14ac:dyDescent="0.25">
      <c r="A24" s="13">
        <v>84</v>
      </c>
      <c r="B24" s="13">
        <v>41411</v>
      </c>
      <c r="C24" s="13">
        <v>42350</v>
      </c>
      <c r="D24" s="13">
        <v>39630</v>
      </c>
      <c r="E24" s="13">
        <v>42385</v>
      </c>
      <c r="F24" s="13">
        <v>30222</v>
      </c>
      <c r="G24" s="13">
        <v>42300</v>
      </c>
      <c r="H24">
        <f t="shared" si="8"/>
        <v>36.218424479166664</v>
      </c>
      <c r="I24">
        <f t="shared" si="0"/>
        <v>41.3525390625</v>
      </c>
      <c r="K24">
        <f t="shared" si="2"/>
        <v>40.4404296875</v>
      </c>
      <c r="L24">
        <f t="shared" si="3"/>
        <v>41.357421875</v>
      </c>
      <c r="M24">
        <f t="shared" si="4"/>
        <v>38.701171875</v>
      </c>
      <c r="N24">
        <f t="shared" si="5"/>
        <v>41.3916015625</v>
      </c>
      <c r="O24">
        <f t="shared" si="6"/>
        <v>29.513671875</v>
      </c>
      <c r="P24">
        <f t="shared" si="7"/>
        <v>41.30859375</v>
      </c>
    </row>
    <row r="25" spans="1:43" x14ac:dyDescent="0.25">
      <c r="A25" s="13">
        <v>88</v>
      </c>
      <c r="B25" s="13">
        <v>42799</v>
      </c>
      <c r="C25" s="13">
        <v>44488</v>
      </c>
      <c r="D25" s="13">
        <v>42134</v>
      </c>
      <c r="E25" s="13">
        <v>44481</v>
      </c>
      <c r="F25" s="13">
        <v>41351</v>
      </c>
      <c r="G25" s="13">
        <v>44400</v>
      </c>
      <c r="H25">
        <f t="shared" si="8"/>
        <v>41.108072916666664</v>
      </c>
      <c r="I25">
        <f t="shared" si="0"/>
        <v>43.414388020833336</v>
      </c>
      <c r="K25">
        <f t="shared" si="2"/>
        <v>41.7958984375</v>
      </c>
      <c r="L25">
        <f t="shared" si="3"/>
        <v>43.4453125</v>
      </c>
      <c r="M25">
        <f t="shared" si="4"/>
        <v>41.146484375</v>
      </c>
      <c r="N25">
        <f t="shared" si="5"/>
        <v>43.4384765625</v>
      </c>
      <c r="O25">
        <f t="shared" si="6"/>
        <v>40.3818359375</v>
      </c>
      <c r="P25">
        <f t="shared" si="7"/>
        <v>43.359375</v>
      </c>
    </row>
    <row r="26" spans="1:43" x14ac:dyDescent="0.25">
      <c r="A26" s="13">
        <v>92</v>
      </c>
      <c r="B26" s="13">
        <v>45661</v>
      </c>
      <c r="C26" s="13">
        <v>46370</v>
      </c>
      <c r="D26" s="13">
        <v>43556</v>
      </c>
      <c r="E26" s="13">
        <v>46281</v>
      </c>
      <c r="F26" s="13">
        <v>43005</v>
      </c>
      <c r="G26" s="13">
        <v>46285</v>
      </c>
      <c r="H26">
        <f t="shared" si="8"/>
        <v>43.041015625</v>
      </c>
      <c r="I26">
        <f t="shared" si="0"/>
        <v>45.2265625</v>
      </c>
      <c r="K26">
        <f t="shared" si="2"/>
        <v>44.5908203125</v>
      </c>
      <c r="L26">
        <f t="shared" si="3"/>
        <v>45.283203125</v>
      </c>
      <c r="M26">
        <f t="shared" si="4"/>
        <v>42.53515625</v>
      </c>
      <c r="N26">
        <f t="shared" si="5"/>
        <v>45.1962890625</v>
      </c>
      <c r="O26">
        <f t="shared" si="6"/>
        <v>41.9970703125</v>
      </c>
      <c r="P26">
        <f t="shared" si="7"/>
        <v>45.2001953125</v>
      </c>
    </row>
    <row r="27" spans="1:43" x14ac:dyDescent="0.25">
      <c r="A27" s="13">
        <v>96</v>
      </c>
      <c r="B27" s="13">
        <v>35072</v>
      </c>
      <c r="C27" s="13">
        <v>48511</v>
      </c>
      <c r="D27" s="13">
        <v>44850</v>
      </c>
      <c r="E27" s="13">
        <v>48509</v>
      </c>
      <c r="F27" s="13">
        <v>39625</v>
      </c>
      <c r="G27" s="13">
        <v>48415</v>
      </c>
      <c r="H27">
        <f t="shared" si="8"/>
        <v>38.9150390625</v>
      </c>
      <c r="I27">
        <f t="shared" si="0"/>
        <v>47.342122395833336</v>
      </c>
      <c r="K27">
        <f t="shared" si="2"/>
        <v>34.25</v>
      </c>
      <c r="L27">
        <f t="shared" si="3"/>
        <v>47.3740234375</v>
      </c>
      <c r="M27">
        <f t="shared" si="4"/>
        <v>43.798828125</v>
      </c>
      <c r="N27">
        <f t="shared" si="5"/>
        <v>47.3720703125</v>
      </c>
      <c r="O27">
        <f t="shared" si="6"/>
        <v>38.6962890625</v>
      </c>
      <c r="P27">
        <f t="shared" si="7"/>
        <v>47.2802734375</v>
      </c>
    </row>
    <row r="28" spans="1:43" x14ac:dyDescent="0.25">
      <c r="A28" s="13">
        <v>100</v>
      </c>
      <c r="B28" s="13">
        <v>48623</v>
      </c>
      <c r="C28" s="13">
        <v>50524</v>
      </c>
      <c r="D28" s="13">
        <v>41536</v>
      </c>
      <c r="E28" s="13">
        <v>50510</v>
      </c>
      <c r="F28" s="13">
        <v>45552</v>
      </c>
      <c r="G28" s="13">
        <v>50445</v>
      </c>
      <c r="H28">
        <f t="shared" si="8"/>
        <v>44.1767578125</v>
      </c>
      <c r="I28">
        <f t="shared" si="0"/>
        <v>49.3095703125</v>
      </c>
      <c r="K28">
        <f t="shared" si="2"/>
        <v>47.4833984375</v>
      </c>
      <c r="L28">
        <f t="shared" si="3"/>
        <v>49.33984375</v>
      </c>
      <c r="M28">
        <f t="shared" si="4"/>
        <v>40.5625</v>
      </c>
      <c r="N28">
        <f t="shared" si="5"/>
        <v>49.326171875</v>
      </c>
      <c r="O28">
        <f t="shared" si="6"/>
        <v>44.484375</v>
      </c>
      <c r="P28">
        <f t="shared" si="7"/>
        <v>49.2626953125</v>
      </c>
    </row>
    <row r="29" spans="1:43" x14ac:dyDescent="0.25">
      <c r="A29" s="13">
        <v>104</v>
      </c>
      <c r="B29" s="13">
        <v>47734</v>
      </c>
      <c r="C29" s="13">
        <v>52542</v>
      </c>
      <c r="D29" s="13">
        <v>47804</v>
      </c>
      <c r="E29" s="13">
        <v>52333</v>
      </c>
      <c r="F29" s="13">
        <v>47082</v>
      </c>
      <c r="G29" s="13">
        <v>52502</v>
      </c>
      <c r="H29">
        <f t="shared" si="8"/>
        <v>46.42578125</v>
      </c>
      <c r="I29">
        <f t="shared" si="0"/>
        <v>51.2294921875</v>
      </c>
      <c r="K29">
        <f t="shared" si="2"/>
        <v>46.615234375</v>
      </c>
      <c r="L29">
        <f t="shared" si="3"/>
        <v>51.310546875</v>
      </c>
      <c r="M29">
        <f t="shared" si="4"/>
        <v>46.68359375</v>
      </c>
      <c r="N29">
        <f t="shared" si="5"/>
        <v>51.1064453125</v>
      </c>
      <c r="O29">
        <f t="shared" si="6"/>
        <v>45.978515625</v>
      </c>
      <c r="P29">
        <f t="shared" si="7"/>
        <v>51.271484375</v>
      </c>
    </row>
    <row r="30" spans="1:43" x14ac:dyDescent="0.25">
      <c r="A30" s="13">
        <v>108</v>
      </c>
      <c r="B30" s="13">
        <v>47892</v>
      </c>
      <c r="C30" s="13">
        <v>54601</v>
      </c>
      <c r="D30" s="13">
        <v>30074</v>
      </c>
      <c r="E30" s="13">
        <v>54351</v>
      </c>
      <c r="F30" s="13">
        <v>48639</v>
      </c>
      <c r="G30" s="13">
        <v>54334</v>
      </c>
      <c r="H30">
        <f t="shared" si="8"/>
        <v>41.212565104166664</v>
      </c>
      <c r="I30">
        <f t="shared" si="0"/>
        <v>53.152994791666664</v>
      </c>
      <c r="K30">
        <f t="shared" si="2"/>
        <v>46.76953125</v>
      </c>
      <c r="L30">
        <f t="shared" si="3"/>
        <v>53.3212890625</v>
      </c>
      <c r="M30">
        <f t="shared" si="4"/>
        <v>29.369140625</v>
      </c>
      <c r="N30">
        <f t="shared" si="5"/>
        <v>53.0771484375</v>
      </c>
      <c r="O30">
        <f t="shared" si="6"/>
        <v>47.4990234375</v>
      </c>
      <c r="P30">
        <f t="shared" si="7"/>
        <v>53.060546875</v>
      </c>
    </row>
    <row r="31" spans="1:43" x14ac:dyDescent="0.25">
      <c r="A31" s="13">
        <v>112</v>
      </c>
      <c r="B31" s="13">
        <v>47679</v>
      </c>
      <c r="C31" s="13">
        <v>56487</v>
      </c>
      <c r="D31" s="13">
        <v>40738</v>
      </c>
      <c r="E31" s="13">
        <v>56342</v>
      </c>
      <c r="F31" s="13">
        <v>47208</v>
      </c>
      <c r="G31" s="13">
        <v>56451</v>
      </c>
      <c r="H31">
        <f t="shared" si="8"/>
        <v>44.148763020833336</v>
      </c>
      <c r="I31">
        <f t="shared" si="0"/>
        <v>55.104166666666664</v>
      </c>
      <c r="K31">
        <f t="shared" si="2"/>
        <v>46.5615234375</v>
      </c>
      <c r="L31">
        <f t="shared" si="3"/>
        <v>55.1630859375</v>
      </c>
      <c r="M31">
        <f t="shared" si="4"/>
        <v>39.783203125</v>
      </c>
      <c r="N31">
        <f t="shared" si="5"/>
        <v>55.021484375</v>
      </c>
      <c r="O31">
        <f t="shared" si="6"/>
        <v>46.1015625</v>
      </c>
      <c r="P31">
        <f t="shared" si="7"/>
        <v>55.1279296875</v>
      </c>
    </row>
    <row r="32" spans="1:43" x14ac:dyDescent="0.25">
      <c r="A32" s="13">
        <v>116</v>
      </c>
      <c r="B32" s="13">
        <v>47022</v>
      </c>
      <c r="C32" s="13">
        <v>58725</v>
      </c>
      <c r="D32" s="13">
        <v>48313</v>
      </c>
      <c r="E32" s="13">
        <v>58706</v>
      </c>
      <c r="F32" s="13">
        <v>44292</v>
      </c>
      <c r="G32" s="13">
        <v>58318</v>
      </c>
      <c r="H32">
        <f t="shared" si="8"/>
        <v>45.451497395833336</v>
      </c>
      <c r="I32">
        <f t="shared" si="0"/>
        <v>57.2099609375</v>
      </c>
      <c r="K32">
        <f t="shared" si="2"/>
        <v>45.919921875</v>
      </c>
      <c r="L32">
        <f t="shared" si="3"/>
        <v>57.3486328125</v>
      </c>
      <c r="M32">
        <f t="shared" si="4"/>
        <v>47.1806640625</v>
      </c>
      <c r="N32">
        <f t="shared" si="5"/>
        <v>57.330078125</v>
      </c>
      <c r="O32">
        <f t="shared" si="6"/>
        <v>43.25390625</v>
      </c>
      <c r="P32">
        <f t="shared" si="7"/>
        <v>56.951171875</v>
      </c>
    </row>
    <row r="33" spans="1:16" x14ac:dyDescent="0.25">
      <c r="A33" s="13">
        <v>120</v>
      </c>
      <c r="B33" s="13">
        <v>30120</v>
      </c>
      <c r="C33" s="13">
        <v>60526</v>
      </c>
      <c r="D33" s="13">
        <v>35047</v>
      </c>
      <c r="E33" s="13">
        <v>60520</v>
      </c>
      <c r="F33" s="13">
        <v>38553</v>
      </c>
      <c r="G33" s="13">
        <v>60146</v>
      </c>
      <c r="H33">
        <f t="shared" si="8"/>
        <v>33.763020833333336</v>
      </c>
      <c r="I33">
        <f t="shared" si="0"/>
        <v>58.981770833333336</v>
      </c>
      <c r="K33">
        <f t="shared" si="2"/>
        <v>29.4140625</v>
      </c>
      <c r="L33">
        <f t="shared" si="3"/>
        <v>59.107421875</v>
      </c>
      <c r="M33">
        <f t="shared" si="4"/>
        <v>34.2255859375</v>
      </c>
      <c r="N33">
        <f t="shared" si="5"/>
        <v>59.1015625</v>
      </c>
      <c r="O33">
        <f t="shared" si="6"/>
        <v>37.6494140625</v>
      </c>
      <c r="P33">
        <f t="shared" si="7"/>
        <v>58.736328125</v>
      </c>
    </row>
    <row r="34" spans="1:16" x14ac:dyDescent="0.25">
      <c r="A34" s="13">
        <v>124</v>
      </c>
      <c r="B34" s="13">
        <v>31820</v>
      </c>
      <c r="C34" s="13">
        <v>61300</v>
      </c>
      <c r="D34" s="13">
        <v>36937</v>
      </c>
      <c r="E34" s="13">
        <v>61746</v>
      </c>
      <c r="F34" s="13">
        <v>45491</v>
      </c>
      <c r="G34" s="13">
        <v>61542</v>
      </c>
      <c r="H34">
        <f t="shared" si="8"/>
        <v>37.190104166666664</v>
      </c>
      <c r="I34">
        <f t="shared" si="0"/>
        <v>60.087239583333336</v>
      </c>
      <c r="K34">
        <f t="shared" si="2"/>
        <v>31.07421875</v>
      </c>
      <c r="L34">
        <f t="shared" si="3"/>
        <v>59.86328125</v>
      </c>
      <c r="M34">
        <f t="shared" si="4"/>
        <v>36.0712890625</v>
      </c>
      <c r="N34">
        <f t="shared" si="5"/>
        <v>60.298828125</v>
      </c>
      <c r="O34">
        <f t="shared" si="6"/>
        <v>44.4248046875</v>
      </c>
      <c r="P34">
        <f t="shared" si="7"/>
        <v>60.099609375</v>
      </c>
    </row>
    <row r="35" spans="1:16" x14ac:dyDescent="0.25">
      <c r="A35" s="13">
        <v>128</v>
      </c>
      <c r="B35" s="13">
        <v>43635</v>
      </c>
      <c r="C35" s="13">
        <v>62062</v>
      </c>
      <c r="D35" s="13">
        <v>41846</v>
      </c>
      <c r="E35" s="13">
        <v>61880</v>
      </c>
      <c r="F35" s="13">
        <v>46535</v>
      </c>
      <c r="G35" s="13">
        <v>61737</v>
      </c>
      <c r="H35">
        <f t="shared" si="8"/>
        <v>42.973958333333336</v>
      </c>
      <c r="I35">
        <f t="shared" si="0"/>
        <v>60.4423828125</v>
      </c>
      <c r="K35">
        <f t="shared" si="2"/>
        <v>42.6123046875</v>
      </c>
      <c r="L35">
        <f t="shared" si="3"/>
        <v>60.607421875</v>
      </c>
      <c r="M35">
        <f t="shared" si="4"/>
        <v>40.865234375</v>
      </c>
      <c r="N35">
        <f t="shared" si="5"/>
        <v>60.4296875</v>
      </c>
      <c r="O35">
        <f t="shared" si="6"/>
        <v>45.4443359375</v>
      </c>
      <c r="P35">
        <f t="shared" si="7"/>
        <v>60.2900390625</v>
      </c>
    </row>
    <row r="36" spans="1:16" x14ac:dyDescent="0.25">
      <c r="A36" s="13">
        <v>132</v>
      </c>
      <c r="B36" s="13">
        <v>40704</v>
      </c>
      <c r="C36" s="13">
        <v>62041</v>
      </c>
      <c r="D36" s="13">
        <v>48433</v>
      </c>
      <c r="E36" s="13">
        <v>62158</v>
      </c>
      <c r="F36" s="13">
        <v>52128</v>
      </c>
      <c r="G36" s="13">
        <v>61843</v>
      </c>
      <c r="H36">
        <f t="shared" ref="H36:H67" si="9">AVERAGE(B36,D36,F36)/1024</f>
        <v>45.984700520833336</v>
      </c>
      <c r="I36">
        <f t="shared" ref="I36:I67" si="10">AVERAGE(C36,E36,G36)/1024</f>
        <v>60.560546875</v>
      </c>
      <c r="K36">
        <f t="shared" si="2"/>
        <v>39.75</v>
      </c>
      <c r="L36">
        <f t="shared" si="3"/>
        <v>60.5869140625</v>
      </c>
      <c r="M36">
        <f t="shared" si="4"/>
        <v>47.2978515625</v>
      </c>
      <c r="N36">
        <f t="shared" si="5"/>
        <v>60.701171875</v>
      </c>
      <c r="O36">
        <f t="shared" si="6"/>
        <v>50.90625</v>
      </c>
      <c r="P36">
        <f t="shared" si="7"/>
        <v>60.3935546875</v>
      </c>
    </row>
    <row r="37" spans="1:16" x14ac:dyDescent="0.25">
      <c r="A37" s="13">
        <v>136</v>
      </c>
      <c r="B37" s="13">
        <v>42652</v>
      </c>
      <c r="C37" s="13">
        <v>62160</v>
      </c>
      <c r="D37" s="13">
        <v>45936</v>
      </c>
      <c r="E37" s="13">
        <v>61873</v>
      </c>
      <c r="F37" s="13">
        <v>49911</v>
      </c>
      <c r="G37" s="13">
        <v>61979</v>
      </c>
      <c r="H37">
        <f t="shared" si="9"/>
        <v>45.084309895833336</v>
      </c>
      <c r="I37">
        <f t="shared" si="10"/>
        <v>60.55078125</v>
      </c>
      <c r="K37">
        <f t="shared" si="2"/>
        <v>41.65234375</v>
      </c>
      <c r="L37">
        <f t="shared" si="3"/>
        <v>60.703125</v>
      </c>
      <c r="M37">
        <f t="shared" si="4"/>
        <v>44.859375</v>
      </c>
      <c r="N37">
        <f t="shared" si="5"/>
        <v>60.4228515625</v>
      </c>
      <c r="O37">
        <f t="shared" si="6"/>
        <v>48.7412109375</v>
      </c>
      <c r="P37">
        <f t="shared" si="7"/>
        <v>60.5263671875</v>
      </c>
    </row>
    <row r="38" spans="1:16" x14ac:dyDescent="0.25">
      <c r="A38" s="13">
        <v>140</v>
      </c>
      <c r="B38" s="13">
        <v>41621</v>
      </c>
      <c r="C38" s="13">
        <v>61966</v>
      </c>
      <c r="D38" s="13">
        <v>50107</v>
      </c>
      <c r="E38" s="13">
        <v>62011</v>
      </c>
      <c r="F38" s="13">
        <v>51057</v>
      </c>
      <c r="G38" s="13">
        <v>61942</v>
      </c>
      <c r="H38">
        <f t="shared" si="9"/>
        <v>46.4794921875</v>
      </c>
      <c r="I38">
        <f t="shared" si="10"/>
        <v>60.5205078125</v>
      </c>
      <c r="K38">
        <f t="shared" si="2"/>
        <v>40.6455078125</v>
      </c>
      <c r="L38">
        <f t="shared" si="3"/>
        <v>60.513671875</v>
      </c>
      <c r="M38">
        <f t="shared" si="4"/>
        <v>48.9326171875</v>
      </c>
      <c r="N38">
        <f t="shared" si="5"/>
        <v>60.5576171875</v>
      </c>
      <c r="O38">
        <f t="shared" si="6"/>
        <v>49.8603515625</v>
      </c>
      <c r="P38">
        <f t="shared" si="7"/>
        <v>60.490234375</v>
      </c>
    </row>
    <row r="39" spans="1:16" x14ac:dyDescent="0.25">
      <c r="A39" s="13">
        <v>144</v>
      </c>
      <c r="B39" s="13">
        <v>49073</v>
      </c>
      <c r="C39" s="13">
        <v>62250</v>
      </c>
      <c r="D39" s="13">
        <v>47757</v>
      </c>
      <c r="E39" s="13">
        <v>61943</v>
      </c>
      <c r="F39" s="13">
        <v>51582</v>
      </c>
      <c r="G39" s="13">
        <v>62138</v>
      </c>
      <c r="H39">
        <f t="shared" si="9"/>
        <v>48.311197916666664</v>
      </c>
      <c r="I39">
        <f t="shared" si="10"/>
        <v>60.654622395833336</v>
      </c>
      <c r="K39">
        <f t="shared" si="2"/>
        <v>47.9228515625</v>
      </c>
      <c r="L39">
        <f t="shared" si="3"/>
        <v>60.791015625</v>
      </c>
      <c r="M39">
        <f t="shared" si="4"/>
        <v>46.6376953125</v>
      </c>
      <c r="N39">
        <f t="shared" si="5"/>
        <v>60.4912109375</v>
      </c>
      <c r="O39">
        <f t="shared" si="6"/>
        <v>50.373046875</v>
      </c>
      <c r="P39">
        <f t="shared" si="7"/>
        <v>60.681640625</v>
      </c>
    </row>
    <row r="40" spans="1:16" x14ac:dyDescent="0.25">
      <c r="A40" s="13">
        <v>148</v>
      </c>
      <c r="B40" s="13">
        <v>47475</v>
      </c>
      <c r="C40" s="13">
        <v>61948</v>
      </c>
      <c r="D40" s="13">
        <v>49697</v>
      </c>
      <c r="E40" s="13">
        <v>61755</v>
      </c>
      <c r="F40" s="13">
        <v>51823</v>
      </c>
      <c r="G40" s="13">
        <v>61850</v>
      </c>
      <c r="H40">
        <f t="shared" si="9"/>
        <v>48.5009765625</v>
      </c>
      <c r="I40">
        <f t="shared" si="10"/>
        <v>60.4013671875</v>
      </c>
      <c r="K40">
        <f t="shared" si="2"/>
        <v>46.3623046875</v>
      </c>
      <c r="L40">
        <f t="shared" si="3"/>
        <v>60.49609375</v>
      </c>
      <c r="M40">
        <f t="shared" si="4"/>
        <v>48.5322265625</v>
      </c>
      <c r="N40">
        <f t="shared" si="5"/>
        <v>60.3076171875</v>
      </c>
      <c r="O40">
        <f t="shared" si="6"/>
        <v>50.6083984375</v>
      </c>
      <c r="P40">
        <f t="shared" si="7"/>
        <v>60.400390625</v>
      </c>
    </row>
    <row r="41" spans="1:16" x14ac:dyDescent="0.25">
      <c r="A41" s="13">
        <v>152</v>
      </c>
      <c r="B41" s="13">
        <v>47481</v>
      </c>
      <c r="C41" s="13">
        <v>62263</v>
      </c>
      <c r="D41" s="13">
        <v>45787</v>
      </c>
      <c r="E41" s="13">
        <v>61821</v>
      </c>
      <c r="F41" s="13">
        <v>51237</v>
      </c>
      <c r="G41" s="13">
        <v>62021</v>
      </c>
      <c r="H41">
        <f t="shared" si="9"/>
        <v>47.039388020833336</v>
      </c>
      <c r="I41">
        <f t="shared" si="10"/>
        <v>60.5810546875</v>
      </c>
      <c r="K41">
        <f t="shared" si="2"/>
        <v>46.3681640625</v>
      </c>
      <c r="L41">
        <f t="shared" si="3"/>
        <v>60.8037109375</v>
      </c>
      <c r="M41">
        <f t="shared" si="4"/>
        <v>44.7138671875</v>
      </c>
      <c r="N41">
        <f t="shared" si="5"/>
        <v>60.3720703125</v>
      </c>
      <c r="O41">
        <f t="shared" si="6"/>
        <v>50.0361328125</v>
      </c>
      <c r="P41">
        <f t="shared" si="7"/>
        <v>60.5673828125</v>
      </c>
    </row>
    <row r="42" spans="1:16" x14ac:dyDescent="0.25">
      <c r="A42" s="13">
        <v>156</v>
      </c>
      <c r="B42" s="13">
        <v>46201</v>
      </c>
      <c r="C42" s="13">
        <v>62116</v>
      </c>
      <c r="D42" s="13">
        <v>46549</v>
      </c>
      <c r="E42" s="13">
        <v>61900</v>
      </c>
      <c r="F42" s="13">
        <v>38191</v>
      </c>
      <c r="G42" s="13">
        <v>61416</v>
      </c>
      <c r="H42">
        <f t="shared" si="9"/>
        <v>42.6240234375</v>
      </c>
      <c r="I42">
        <f t="shared" si="10"/>
        <v>60.361979166666664</v>
      </c>
      <c r="K42">
        <f t="shared" si="2"/>
        <v>45.1181640625</v>
      </c>
      <c r="L42">
        <f t="shared" si="3"/>
        <v>60.66015625</v>
      </c>
      <c r="M42">
        <f t="shared" si="4"/>
        <v>45.4580078125</v>
      </c>
      <c r="N42">
        <f t="shared" si="5"/>
        <v>60.44921875</v>
      </c>
      <c r="O42">
        <f t="shared" si="6"/>
        <v>37.2958984375</v>
      </c>
      <c r="P42">
        <f t="shared" si="7"/>
        <v>59.9765625</v>
      </c>
    </row>
    <row r="43" spans="1:16" x14ac:dyDescent="0.25">
      <c r="A43" s="13">
        <v>160</v>
      </c>
      <c r="B43" s="13">
        <v>46789</v>
      </c>
      <c r="C43" s="13">
        <v>62080</v>
      </c>
      <c r="D43" s="13">
        <v>48277</v>
      </c>
      <c r="E43" s="13">
        <v>61762</v>
      </c>
      <c r="F43" s="13">
        <v>52031</v>
      </c>
      <c r="G43" s="13">
        <v>61408</v>
      </c>
      <c r="H43">
        <f t="shared" si="9"/>
        <v>47.883138020833336</v>
      </c>
      <c r="I43">
        <f t="shared" si="10"/>
        <v>60.302734375</v>
      </c>
      <c r="K43">
        <f t="shared" si="2"/>
        <v>45.6923828125</v>
      </c>
      <c r="L43">
        <f t="shared" si="3"/>
        <v>60.625</v>
      </c>
      <c r="M43">
        <f t="shared" si="4"/>
        <v>47.1455078125</v>
      </c>
      <c r="N43">
        <f t="shared" si="5"/>
        <v>60.314453125</v>
      </c>
      <c r="O43">
        <f t="shared" si="6"/>
        <v>50.8115234375</v>
      </c>
      <c r="P43">
        <f t="shared" si="7"/>
        <v>59.96875</v>
      </c>
    </row>
    <row r="44" spans="1:16" x14ac:dyDescent="0.25">
      <c r="A44" s="13">
        <v>164</v>
      </c>
      <c r="B44" s="13">
        <v>46833</v>
      </c>
      <c r="C44" s="13">
        <v>62246</v>
      </c>
      <c r="D44" s="13">
        <v>44554</v>
      </c>
      <c r="E44" s="13">
        <v>61717</v>
      </c>
      <c r="F44" s="13">
        <v>52201</v>
      </c>
      <c r="G44" s="13">
        <v>61354</v>
      </c>
      <c r="H44">
        <f t="shared" si="9"/>
        <v>46.740885416666664</v>
      </c>
      <c r="I44">
        <f t="shared" si="10"/>
        <v>60.324544270833336</v>
      </c>
      <c r="K44">
        <f t="shared" si="2"/>
        <v>45.7353515625</v>
      </c>
      <c r="L44">
        <f t="shared" si="3"/>
        <v>60.787109375</v>
      </c>
      <c r="M44">
        <f t="shared" si="4"/>
        <v>43.509765625</v>
      </c>
      <c r="N44">
        <f t="shared" si="5"/>
        <v>60.2705078125</v>
      </c>
      <c r="O44">
        <f t="shared" si="6"/>
        <v>50.9775390625</v>
      </c>
      <c r="P44">
        <f t="shared" si="7"/>
        <v>59.916015625</v>
      </c>
    </row>
    <row r="45" spans="1:16" x14ac:dyDescent="0.25">
      <c r="A45" s="13">
        <v>168</v>
      </c>
      <c r="B45" s="13">
        <v>46340</v>
      </c>
      <c r="C45" s="13">
        <v>62121</v>
      </c>
      <c r="D45" s="13">
        <v>50956</v>
      </c>
      <c r="E45" s="13">
        <v>61734</v>
      </c>
      <c r="F45" s="13">
        <v>45580</v>
      </c>
      <c r="G45" s="13">
        <v>61068</v>
      </c>
      <c r="H45">
        <f t="shared" si="9"/>
        <v>46.509114583333336</v>
      </c>
      <c r="I45">
        <f t="shared" si="10"/>
        <v>60.1962890625</v>
      </c>
      <c r="K45">
        <f t="shared" si="2"/>
        <v>45.25390625</v>
      </c>
      <c r="L45">
        <f t="shared" si="3"/>
        <v>60.6650390625</v>
      </c>
      <c r="M45">
        <f t="shared" si="4"/>
        <v>49.76171875</v>
      </c>
      <c r="N45">
        <f t="shared" si="5"/>
        <v>60.287109375</v>
      </c>
      <c r="O45">
        <f t="shared" si="6"/>
        <v>44.51171875</v>
      </c>
      <c r="P45">
        <f t="shared" si="7"/>
        <v>59.63671875</v>
      </c>
    </row>
    <row r="46" spans="1:16" x14ac:dyDescent="0.25">
      <c r="A46" s="13">
        <v>172</v>
      </c>
      <c r="B46" s="13">
        <v>30565</v>
      </c>
      <c r="C46" s="13">
        <v>62088</v>
      </c>
      <c r="D46" s="13">
        <v>47865</v>
      </c>
      <c r="E46" s="13">
        <v>61659</v>
      </c>
      <c r="F46" s="13">
        <v>36551</v>
      </c>
      <c r="G46" s="13">
        <v>61108</v>
      </c>
      <c r="H46">
        <f t="shared" si="9"/>
        <v>37.4287109375</v>
      </c>
      <c r="I46">
        <f t="shared" si="10"/>
        <v>60.174153645833336</v>
      </c>
      <c r="K46">
        <f t="shared" si="2"/>
        <v>29.8486328125</v>
      </c>
      <c r="L46">
        <f t="shared" si="3"/>
        <v>60.6328125</v>
      </c>
      <c r="M46">
        <f t="shared" si="4"/>
        <v>46.7431640625</v>
      </c>
      <c r="N46">
        <f t="shared" si="5"/>
        <v>60.2138671875</v>
      </c>
      <c r="O46">
        <f t="shared" si="6"/>
        <v>35.6943359375</v>
      </c>
      <c r="P46">
        <f t="shared" si="7"/>
        <v>59.67578125</v>
      </c>
    </row>
    <row r="47" spans="1:16" x14ac:dyDescent="0.25">
      <c r="A47" s="13">
        <v>176</v>
      </c>
      <c r="B47" s="13">
        <v>46802</v>
      </c>
      <c r="C47" s="13">
        <v>61896</v>
      </c>
      <c r="D47" s="13">
        <v>41472</v>
      </c>
      <c r="E47" s="13">
        <v>58949</v>
      </c>
      <c r="F47" s="13">
        <v>44106</v>
      </c>
      <c r="G47" s="13">
        <v>60250</v>
      </c>
      <c r="H47">
        <f t="shared" si="9"/>
        <v>43.092447916666664</v>
      </c>
      <c r="I47">
        <f t="shared" si="10"/>
        <v>58.9501953125</v>
      </c>
      <c r="K47">
        <f t="shared" si="2"/>
        <v>45.705078125</v>
      </c>
      <c r="L47">
        <f t="shared" si="3"/>
        <v>60.4453125</v>
      </c>
      <c r="M47">
        <f t="shared" si="4"/>
        <v>40.5</v>
      </c>
      <c r="N47">
        <f t="shared" si="5"/>
        <v>57.5673828125</v>
      </c>
      <c r="O47">
        <f t="shared" si="6"/>
        <v>43.072265625</v>
      </c>
      <c r="P47">
        <f t="shared" si="7"/>
        <v>58.837890625</v>
      </c>
    </row>
    <row r="48" spans="1:16" x14ac:dyDescent="0.25">
      <c r="A48" s="13">
        <v>180</v>
      </c>
      <c r="B48" s="13">
        <v>33092</v>
      </c>
      <c r="C48" s="13">
        <v>49620</v>
      </c>
      <c r="D48" s="13">
        <v>27191</v>
      </c>
      <c r="E48" s="13">
        <v>48154</v>
      </c>
      <c r="F48" s="13">
        <v>35255</v>
      </c>
      <c r="G48" s="13">
        <v>47562</v>
      </c>
      <c r="H48">
        <f t="shared" si="9"/>
        <v>31.099609375</v>
      </c>
      <c r="I48">
        <f t="shared" si="10"/>
        <v>47.309895833333336</v>
      </c>
      <c r="K48">
        <f t="shared" si="2"/>
        <v>32.31640625</v>
      </c>
      <c r="L48">
        <f t="shared" si="3"/>
        <v>48.45703125</v>
      </c>
      <c r="M48">
        <f t="shared" si="4"/>
        <v>26.5537109375</v>
      </c>
      <c r="N48">
        <f t="shared" si="5"/>
        <v>47.025390625</v>
      </c>
      <c r="O48">
        <f t="shared" si="6"/>
        <v>34.4287109375</v>
      </c>
      <c r="P48">
        <f t="shared" si="7"/>
        <v>46.447265625</v>
      </c>
    </row>
    <row r="49" spans="1:16" x14ac:dyDescent="0.25">
      <c r="A49" s="13">
        <v>184</v>
      </c>
      <c r="B49" s="13">
        <v>43585</v>
      </c>
      <c r="C49" s="13">
        <v>45647</v>
      </c>
      <c r="D49" s="13">
        <v>44024</v>
      </c>
      <c r="E49" s="13">
        <v>45361</v>
      </c>
      <c r="F49" s="13">
        <v>41615</v>
      </c>
      <c r="G49" s="13">
        <v>45280</v>
      </c>
      <c r="H49">
        <f t="shared" si="9"/>
        <v>42.065104166666664</v>
      </c>
      <c r="I49">
        <f t="shared" si="10"/>
        <v>44.364583333333336</v>
      </c>
      <c r="K49">
        <f t="shared" si="2"/>
        <v>42.5634765625</v>
      </c>
      <c r="L49">
        <f t="shared" si="3"/>
        <v>44.5771484375</v>
      </c>
      <c r="M49">
        <f t="shared" si="4"/>
        <v>42.9921875</v>
      </c>
      <c r="N49">
        <f t="shared" si="5"/>
        <v>44.2978515625</v>
      </c>
      <c r="O49">
        <f t="shared" si="6"/>
        <v>40.6396484375</v>
      </c>
      <c r="P49">
        <f t="shared" si="7"/>
        <v>44.21875</v>
      </c>
    </row>
    <row r="50" spans="1:16" x14ac:dyDescent="0.25">
      <c r="A50" s="13">
        <v>188</v>
      </c>
      <c r="B50" s="13">
        <v>41121</v>
      </c>
      <c r="C50" s="13">
        <v>43780</v>
      </c>
      <c r="D50" s="13">
        <v>42343</v>
      </c>
      <c r="E50" s="13">
        <v>43440</v>
      </c>
      <c r="F50" s="13">
        <v>39741</v>
      </c>
      <c r="G50" s="13">
        <v>43171</v>
      </c>
      <c r="H50">
        <f t="shared" si="9"/>
        <v>40.105794270833336</v>
      </c>
      <c r="I50">
        <f t="shared" si="10"/>
        <v>42.444986979166664</v>
      </c>
      <c r="K50">
        <f t="shared" si="2"/>
        <v>40.1572265625</v>
      </c>
      <c r="L50">
        <f t="shared" si="3"/>
        <v>42.75390625</v>
      </c>
      <c r="M50">
        <f t="shared" si="4"/>
        <v>41.3505859375</v>
      </c>
      <c r="N50">
        <f t="shared" si="5"/>
        <v>42.421875</v>
      </c>
      <c r="O50">
        <f t="shared" si="6"/>
        <v>38.8095703125</v>
      </c>
      <c r="P50">
        <f t="shared" si="7"/>
        <v>42.1591796875</v>
      </c>
    </row>
    <row r="51" spans="1:16" x14ac:dyDescent="0.25">
      <c r="A51" s="13">
        <v>192</v>
      </c>
      <c r="B51" s="13">
        <v>39056</v>
      </c>
      <c r="C51" s="13">
        <v>41688</v>
      </c>
      <c r="D51" s="13">
        <v>39909</v>
      </c>
      <c r="E51" s="13">
        <v>41357</v>
      </c>
      <c r="F51" s="13">
        <v>36881</v>
      </c>
      <c r="G51" s="13">
        <v>41073</v>
      </c>
      <c r="H51">
        <f t="shared" si="9"/>
        <v>37.710286458333336</v>
      </c>
      <c r="I51">
        <f t="shared" si="10"/>
        <v>40.402994791666664</v>
      </c>
      <c r="K51">
        <f t="shared" si="2"/>
        <v>38.140625</v>
      </c>
      <c r="L51">
        <f t="shared" si="3"/>
        <v>40.7109375</v>
      </c>
      <c r="M51">
        <f t="shared" si="4"/>
        <v>38.9736328125</v>
      </c>
      <c r="N51">
        <f t="shared" si="5"/>
        <v>40.3876953125</v>
      </c>
      <c r="O51">
        <f t="shared" si="6"/>
        <v>36.0166015625</v>
      </c>
      <c r="P51">
        <f t="shared" si="7"/>
        <v>40.1103515625</v>
      </c>
    </row>
    <row r="52" spans="1:16" x14ac:dyDescent="0.25">
      <c r="A52" s="13">
        <v>196</v>
      </c>
      <c r="B52" s="13">
        <v>37869</v>
      </c>
      <c r="C52" s="13">
        <v>39752</v>
      </c>
      <c r="D52" s="13">
        <v>38602</v>
      </c>
      <c r="E52" s="13">
        <v>39407</v>
      </c>
      <c r="F52" s="13">
        <v>35371</v>
      </c>
      <c r="G52" s="13">
        <v>39125</v>
      </c>
      <c r="H52">
        <f t="shared" si="9"/>
        <v>36.406901041666664</v>
      </c>
      <c r="I52">
        <f t="shared" si="10"/>
        <v>38.50390625</v>
      </c>
      <c r="K52">
        <f t="shared" si="2"/>
        <v>36.9814453125</v>
      </c>
      <c r="L52">
        <f t="shared" si="3"/>
        <v>38.8203125</v>
      </c>
      <c r="M52">
        <f t="shared" si="4"/>
        <v>37.697265625</v>
      </c>
      <c r="N52">
        <f t="shared" si="5"/>
        <v>38.4833984375</v>
      </c>
      <c r="O52">
        <f t="shared" si="6"/>
        <v>34.5419921875</v>
      </c>
      <c r="P52">
        <f t="shared" si="7"/>
        <v>38.2080078125</v>
      </c>
    </row>
    <row r="53" spans="1:16" x14ac:dyDescent="0.25">
      <c r="A53" s="13">
        <v>200</v>
      </c>
      <c r="B53" s="13">
        <v>36870</v>
      </c>
      <c r="C53" s="13">
        <v>37497</v>
      </c>
      <c r="D53" s="13">
        <v>36353</v>
      </c>
      <c r="E53" s="13">
        <v>37231</v>
      </c>
      <c r="F53" s="13">
        <v>35965</v>
      </c>
      <c r="G53" s="13">
        <v>37199</v>
      </c>
      <c r="H53">
        <f t="shared" si="9"/>
        <v>35.54296875</v>
      </c>
      <c r="I53">
        <f t="shared" si="10"/>
        <v>36.4345703125</v>
      </c>
      <c r="K53">
        <f t="shared" si="2"/>
        <v>36.005859375</v>
      </c>
      <c r="L53">
        <f t="shared" si="3"/>
        <v>36.6181640625</v>
      </c>
      <c r="M53">
        <f t="shared" si="4"/>
        <v>35.5009765625</v>
      </c>
      <c r="N53">
        <f t="shared" si="5"/>
        <v>36.3583984375</v>
      </c>
      <c r="O53">
        <f t="shared" si="6"/>
        <v>35.1220703125</v>
      </c>
      <c r="P53">
        <f t="shared" si="7"/>
        <v>36.3271484375</v>
      </c>
    </row>
    <row r="54" spans="1:16" x14ac:dyDescent="0.25">
      <c r="A54" s="13">
        <v>204</v>
      </c>
      <c r="B54" s="13">
        <v>34657</v>
      </c>
      <c r="C54" s="13">
        <v>35399</v>
      </c>
      <c r="D54" s="13">
        <v>34607</v>
      </c>
      <c r="E54" s="13">
        <v>35102</v>
      </c>
      <c r="F54" s="13">
        <v>33017</v>
      </c>
      <c r="G54" s="13">
        <v>34985</v>
      </c>
      <c r="H54">
        <f t="shared" si="9"/>
        <v>33.294596354166664</v>
      </c>
      <c r="I54">
        <f t="shared" si="10"/>
        <v>34.337890625</v>
      </c>
      <c r="K54">
        <f t="shared" si="2"/>
        <v>33.8447265625</v>
      </c>
      <c r="L54">
        <f t="shared" si="3"/>
        <v>34.5693359375</v>
      </c>
      <c r="M54">
        <f t="shared" si="4"/>
        <v>33.7958984375</v>
      </c>
      <c r="N54">
        <f t="shared" si="5"/>
        <v>34.279296875</v>
      </c>
      <c r="O54">
        <f t="shared" si="6"/>
        <v>32.2431640625</v>
      </c>
      <c r="P54">
        <f t="shared" si="7"/>
        <v>34.1650390625</v>
      </c>
    </row>
    <row r="55" spans="1:16" x14ac:dyDescent="0.25">
      <c r="A55" s="13">
        <v>208</v>
      </c>
      <c r="B55" s="13">
        <v>33445</v>
      </c>
      <c r="C55" s="13">
        <v>33385</v>
      </c>
      <c r="D55" s="13">
        <v>32661</v>
      </c>
      <c r="E55" s="13">
        <v>33114</v>
      </c>
      <c r="F55" s="13">
        <v>31460</v>
      </c>
      <c r="G55" s="13">
        <v>33162</v>
      </c>
      <c r="H55">
        <f t="shared" si="9"/>
        <v>31.759765625</v>
      </c>
      <c r="I55">
        <f t="shared" si="10"/>
        <v>32.441731770833336</v>
      </c>
      <c r="K55">
        <f t="shared" si="2"/>
        <v>32.6611328125</v>
      </c>
      <c r="L55">
        <f t="shared" si="3"/>
        <v>32.6025390625</v>
      </c>
      <c r="M55">
        <f t="shared" si="4"/>
        <v>31.8955078125</v>
      </c>
      <c r="N55">
        <f t="shared" si="5"/>
        <v>32.337890625</v>
      </c>
      <c r="O55">
        <f t="shared" si="6"/>
        <v>30.72265625</v>
      </c>
      <c r="P55">
        <f t="shared" si="7"/>
        <v>32.384765625</v>
      </c>
    </row>
    <row r="56" spans="1:16" x14ac:dyDescent="0.25">
      <c r="A56" s="13">
        <v>212</v>
      </c>
      <c r="B56" s="13">
        <v>30640</v>
      </c>
      <c r="C56" s="13">
        <v>31221</v>
      </c>
      <c r="D56" s="13">
        <v>29322</v>
      </c>
      <c r="E56" s="13">
        <v>31018</v>
      </c>
      <c r="F56" s="13">
        <v>30186</v>
      </c>
      <c r="G56" s="13">
        <v>31141</v>
      </c>
      <c r="H56">
        <f t="shared" si="9"/>
        <v>29.345052083333332</v>
      </c>
      <c r="I56">
        <f t="shared" si="10"/>
        <v>30.397135416666668</v>
      </c>
      <c r="K56">
        <f t="shared" si="2"/>
        <v>29.921875</v>
      </c>
      <c r="L56">
        <f t="shared" si="3"/>
        <v>30.4892578125</v>
      </c>
      <c r="M56">
        <f t="shared" si="4"/>
        <v>28.634765625</v>
      </c>
      <c r="N56">
        <f t="shared" si="5"/>
        <v>30.291015625</v>
      </c>
      <c r="O56">
        <f t="shared" si="6"/>
        <v>29.478515625</v>
      </c>
      <c r="P56">
        <f t="shared" si="7"/>
        <v>30.4111328125</v>
      </c>
    </row>
    <row r="57" spans="1:16" x14ac:dyDescent="0.25">
      <c r="A57" s="13">
        <v>216</v>
      </c>
      <c r="B57" s="13">
        <v>27937</v>
      </c>
      <c r="C57" s="13">
        <v>29257</v>
      </c>
      <c r="D57" s="13">
        <v>27860</v>
      </c>
      <c r="E57" s="13">
        <v>29040</v>
      </c>
      <c r="F57" s="13">
        <v>28513</v>
      </c>
      <c r="G57" s="13">
        <v>29021</v>
      </c>
      <c r="H57">
        <f t="shared" si="9"/>
        <v>27.444661458333332</v>
      </c>
      <c r="I57">
        <f t="shared" si="10"/>
        <v>28.423828125</v>
      </c>
      <c r="K57">
        <f t="shared" si="2"/>
        <v>27.2822265625</v>
      </c>
      <c r="L57">
        <f t="shared" si="3"/>
        <v>28.5712890625</v>
      </c>
      <c r="M57">
        <f t="shared" si="4"/>
        <v>27.20703125</v>
      </c>
      <c r="N57">
        <f t="shared" si="5"/>
        <v>28.359375</v>
      </c>
      <c r="O57">
        <f t="shared" si="6"/>
        <v>27.8447265625</v>
      </c>
      <c r="P57">
        <f t="shared" si="7"/>
        <v>28.3408203125</v>
      </c>
    </row>
    <row r="58" spans="1:16" x14ac:dyDescent="0.25">
      <c r="A58" s="13">
        <v>220</v>
      </c>
      <c r="B58" s="13">
        <v>26969</v>
      </c>
      <c r="C58" s="13">
        <v>27145</v>
      </c>
      <c r="D58" s="13">
        <v>26828</v>
      </c>
      <c r="E58" s="13">
        <v>26982</v>
      </c>
      <c r="F58" s="13">
        <v>26354</v>
      </c>
      <c r="G58" s="13">
        <v>27091</v>
      </c>
      <c r="H58">
        <f t="shared" si="9"/>
        <v>26.0908203125</v>
      </c>
      <c r="I58">
        <f t="shared" si="10"/>
        <v>26.438151041666668</v>
      </c>
      <c r="K58">
        <f t="shared" si="2"/>
        <v>26.3369140625</v>
      </c>
      <c r="L58">
        <f t="shared" si="3"/>
        <v>26.5087890625</v>
      </c>
      <c r="M58">
        <f t="shared" si="4"/>
        <v>26.19921875</v>
      </c>
      <c r="N58">
        <f t="shared" si="5"/>
        <v>26.349609375</v>
      </c>
      <c r="O58">
        <f t="shared" si="6"/>
        <v>25.736328125</v>
      </c>
      <c r="P58">
        <f t="shared" si="7"/>
        <v>26.4560546875</v>
      </c>
    </row>
    <row r="59" spans="1:16" x14ac:dyDescent="0.25">
      <c r="A59" s="13">
        <v>224</v>
      </c>
      <c r="B59" s="13">
        <v>25094</v>
      </c>
      <c r="C59" s="13">
        <v>25031</v>
      </c>
      <c r="D59" s="13">
        <v>20910</v>
      </c>
      <c r="E59" s="13">
        <v>24875</v>
      </c>
      <c r="F59" s="13">
        <v>24428</v>
      </c>
      <c r="G59" s="13">
        <v>25006</v>
      </c>
      <c r="H59">
        <f t="shared" si="9"/>
        <v>22.927083333333332</v>
      </c>
      <c r="I59">
        <f t="shared" si="10"/>
        <v>24.385416666666668</v>
      </c>
      <c r="K59">
        <f t="shared" si="2"/>
        <v>24.505859375</v>
      </c>
      <c r="L59">
        <f t="shared" si="3"/>
        <v>24.4443359375</v>
      </c>
      <c r="M59">
        <f t="shared" si="4"/>
        <v>20.419921875</v>
      </c>
      <c r="N59">
        <f t="shared" si="5"/>
        <v>24.2919921875</v>
      </c>
      <c r="O59">
        <f t="shared" si="6"/>
        <v>23.85546875</v>
      </c>
      <c r="P59">
        <f t="shared" si="7"/>
        <v>24.419921875</v>
      </c>
    </row>
    <row r="60" spans="1:16" x14ac:dyDescent="0.25">
      <c r="A60" s="13">
        <v>228</v>
      </c>
      <c r="B60" s="13">
        <v>17612</v>
      </c>
      <c r="C60" s="13">
        <v>23127</v>
      </c>
      <c r="D60" s="13">
        <v>22471</v>
      </c>
      <c r="E60" s="13">
        <v>22797</v>
      </c>
      <c r="F60" s="13">
        <v>22487</v>
      </c>
      <c r="G60" s="13">
        <v>23053</v>
      </c>
      <c r="H60">
        <f t="shared" si="9"/>
        <v>20.367838541666668</v>
      </c>
      <c r="I60">
        <f t="shared" si="10"/>
        <v>22.453450520833332</v>
      </c>
      <c r="K60">
        <f t="shared" si="2"/>
        <v>17.19921875</v>
      </c>
      <c r="L60">
        <f t="shared" si="3"/>
        <v>22.5849609375</v>
      </c>
      <c r="M60">
        <f t="shared" si="4"/>
        <v>21.9443359375</v>
      </c>
      <c r="N60">
        <f t="shared" si="5"/>
        <v>22.2626953125</v>
      </c>
      <c r="O60">
        <f t="shared" si="6"/>
        <v>21.9599609375</v>
      </c>
      <c r="P60">
        <f t="shared" si="7"/>
        <v>22.5126953125</v>
      </c>
    </row>
    <row r="61" spans="1:16" x14ac:dyDescent="0.25">
      <c r="A61" s="13">
        <v>232</v>
      </c>
      <c r="B61" s="13">
        <v>20921</v>
      </c>
      <c r="C61" s="13">
        <v>20861</v>
      </c>
      <c r="D61" s="13">
        <v>20816</v>
      </c>
      <c r="E61" s="13">
        <v>20793</v>
      </c>
      <c r="F61" s="13">
        <v>20454</v>
      </c>
      <c r="G61" s="13">
        <v>20963</v>
      </c>
      <c r="H61">
        <f t="shared" si="9"/>
        <v>20.244466145833332</v>
      </c>
      <c r="I61">
        <f t="shared" si="10"/>
        <v>20.383138020833332</v>
      </c>
      <c r="K61">
        <f t="shared" si="2"/>
        <v>20.4306640625</v>
      </c>
      <c r="L61">
        <f t="shared" si="3"/>
        <v>20.3720703125</v>
      </c>
      <c r="M61">
        <f t="shared" si="4"/>
        <v>20.328125</v>
      </c>
      <c r="N61">
        <f t="shared" si="5"/>
        <v>20.3056640625</v>
      </c>
      <c r="O61">
        <f t="shared" si="6"/>
        <v>19.974609375</v>
      </c>
      <c r="P61">
        <f t="shared" si="7"/>
        <v>20.4716796875</v>
      </c>
    </row>
    <row r="62" spans="1:16" x14ac:dyDescent="0.25">
      <c r="A62" s="13">
        <v>236</v>
      </c>
      <c r="B62" s="13">
        <v>18523</v>
      </c>
      <c r="C62" s="13">
        <v>18897</v>
      </c>
      <c r="D62" s="13">
        <v>18811</v>
      </c>
      <c r="E62" s="13">
        <v>18800</v>
      </c>
      <c r="F62" s="13">
        <v>18727</v>
      </c>
      <c r="G62" s="13">
        <v>19030</v>
      </c>
      <c r="H62">
        <f t="shared" si="9"/>
        <v>18.2490234375</v>
      </c>
      <c r="I62">
        <f t="shared" si="10"/>
        <v>18.4658203125</v>
      </c>
      <c r="K62">
        <f t="shared" si="2"/>
        <v>18.0888671875</v>
      </c>
      <c r="L62">
        <f t="shared" si="3"/>
        <v>18.4541015625</v>
      </c>
      <c r="M62">
        <f t="shared" si="4"/>
        <v>18.3701171875</v>
      </c>
      <c r="N62">
        <f t="shared" si="5"/>
        <v>18.359375</v>
      </c>
      <c r="O62">
        <f t="shared" si="6"/>
        <v>18.2880859375</v>
      </c>
      <c r="P62">
        <f t="shared" si="7"/>
        <v>18.583984375</v>
      </c>
    </row>
    <row r="63" spans="1:16" x14ac:dyDescent="0.25">
      <c r="A63" s="13">
        <v>240</v>
      </c>
      <c r="B63" s="13">
        <v>16802</v>
      </c>
      <c r="C63" s="13">
        <v>16738</v>
      </c>
      <c r="D63" s="13">
        <v>16871</v>
      </c>
      <c r="E63" s="13">
        <v>16926</v>
      </c>
      <c r="F63" s="13">
        <v>16612</v>
      </c>
      <c r="G63" s="13">
        <v>16995</v>
      </c>
      <c r="H63">
        <f t="shared" si="9"/>
        <v>16.368815104166668</v>
      </c>
      <c r="I63">
        <f t="shared" si="10"/>
        <v>16.490559895833332</v>
      </c>
      <c r="K63">
        <f t="shared" si="2"/>
        <v>16.408203125</v>
      </c>
      <c r="L63">
        <f t="shared" si="3"/>
        <v>16.345703125</v>
      </c>
      <c r="M63">
        <f t="shared" si="4"/>
        <v>16.4755859375</v>
      </c>
      <c r="N63">
        <f t="shared" si="5"/>
        <v>16.529296875</v>
      </c>
      <c r="O63">
        <f t="shared" si="6"/>
        <v>16.22265625</v>
      </c>
      <c r="P63">
        <f t="shared" si="7"/>
        <v>16.5966796875</v>
      </c>
    </row>
    <row r="64" spans="1:16" x14ac:dyDescent="0.25">
      <c r="A64" s="13">
        <v>244</v>
      </c>
      <c r="B64" s="13">
        <v>14582</v>
      </c>
      <c r="C64" s="13">
        <v>14777</v>
      </c>
      <c r="D64" s="13">
        <v>14998</v>
      </c>
      <c r="E64" s="13">
        <v>14966</v>
      </c>
      <c r="F64" s="13">
        <v>14586</v>
      </c>
      <c r="G64" s="13">
        <v>14886</v>
      </c>
      <c r="H64">
        <f t="shared" si="9"/>
        <v>14.376953125</v>
      </c>
      <c r="I64">
        <f t="shared" si="10"/>
        <v>14.527669270833334</v>
      </c>
      <c r="K64">
        <f t="shared" si="2"/>
        <v>14.240234375</v>
      </c>
      <c r="L64">
        <f t="shared" si="3"/>
        <v>14.4306640625</v>
      </c>
      <c r="M64">
        <f t="shared" si="4"/>
        <v>14.646484375</v>
      </c>
      <c r="N64">
        <f t="shared" si="5"/>
        <v>14.615234375</v>
      </c>
      <c r="O64">
        <f t="shared" si="6"/>
        <v>14.244140625</v>
      </c>
      <c r="P64">
        <f t="shared" si="7"/>
        <v>14.537109375</v>
      </c>
    </row>
    <row r="65" spans="1:16" x14ac:dyDescent="0.25">
      <c r="A65" s="13">
        <v>248</v>
      </c>
      <c r="B65" s="13">
        <v>12808</v>
      </c>
      <c r="C65" s="13">
        <v>12771</v>
      </c>
      <c r="D65" s="13">
        <v>13077</v>
      </c>
      <c r="E65" s="13">
        <v>13068</v>
      </c>
      <c r="F65" s="13">
        <v>12685</v>
      </c>
      <c r="G65" s="13">
        <v>13026</v>
      </c>
      <c r="H65">
        <f t="shared" si="9"/>
        <v>12.555338541666666</v>
      </c>
      <c r="I65">
        <f t="shared" si="10"/>
        <v>12.6513671875</v>
      </c>
      <c r="K65">
        <f t="shared" si="2"/>
        <v>12.5078125</v>
      </c>
      <c r="L65">
        <f t="shared" si="3"/>
        <v>12.4716796875</v>
      </c>
      <c r="M65">
        <f t="shared" si="4"/>
        <v>12.7705078125</v>
      </c>
      <c r="N65">
        <f t="shared" si="5"/>
        <v>12.76171875</v>
      </c>
      <c r="O65">
        <f t="shared" si="6"/>
        <v>12.3876953125</v>
      </c>
      <c r="P65">
        <f t="shared" si="7"/>
        <v>12.720703125</v>
      </c>
    </row>
    <row r="66" spans="1:16" x14ac:dyDescent="0.25">
      <c r="A66" s="13">
        <v>252</v>
      </c>
      <c r="B66" s="13">
        <v>10656</v>
      </c>
      <c r="C66" s="13">
        <v>10639</v>
      </c>
      <c r="D66" s="13">
        <v>11132</v>
      </c>
      <c r="E66" s="13">
        <v>11316</v>
      </c>
      <c r="F66" s="13">
        <v>10733</v>
      </c>
      <c r="G66" s="13">
        <v>11109</v>
      </c>
      <c r="H66">
        <f t="shared" si="9"/>
        <v>10.586263020833334</v>
      </c>
      <c r="I66">
        <f t="shared" si="10"/>
        <v>10.763020833333334</v>
      </c>
      <c r="K66">
        <f t="shared" si="2"/>
        <v>10.40625</v>
      </c>
      <c r="L66">
        <f t="shared" si="3"/>
        <v>10.3896484375</v>
      </c>
      <c r="M66">
        <f t="shared" si="4"/>
        <v>10.87109375</v>
      </c>
      <c r="N66">
        <f t="shared" si="5"/>
        <v>11.05078125</v>
      </c>
      <c r="O66">
        <f t="shared" si="6"/>
        <v>10.4814453125</v>
      </c>
      <c r="P66">
        <f t="shared" si="7"/>
        <v>10.8486328125</v>
      </c>
    </row>
    <row r="67" spans="1:16" x14ac:dyDescent="0.25">
      <c r="A67" s="13">
        <v>256</v>
      </c>
      <c r="B67" s="13">
        <v>8832</v>
      </c>
      <c r="C67" s="13">
        <v>8838</v>
      </c>
      <c r="D67" s="13">
        <v>9526</v>
      </c>
      <c r="E67" s="13">
        <v>9864</v>
      </c>
      <c r="F67" s="13">
        <v>8460</v>
      </c>
      <c r="G67" s="13">
        <v>9398</v>
      </c>
      <c r="H67">
        <f t="shared" si="9"/>
        <v>8.7298177083333339</v>
      </c>
      <c r="I67">
        <f t="shared" si="10"/>
        <v>9.1471354166666661</v>
      </c>
      <c r="K67">
        <f t="shared" si="2"/>
        <v>8.625</v>
      </c>
      <c r="L67">
        <f t="shared" si="3"/>
        <v>8.630859375</v>
      </c>
      <c r="M67">
        <f t="shared" si="4"/>
        <v>9.302734375</v>
      </c>
      <c r="N67">
        <f t="shared" si="5"/>
        <v>9.6328125</v>
      </c>
      <c r="O67">
        <f t="shared" si="6"/>
        <v>8.26171875</v>
      </c>
      <c r="P67">
        <f t="shared" si="7"/>
        <v>9.177734375</v>
      </c>
    </row>
    <row r="68" spans="1:16" x14ac:dyDescent="0.25">
      <c r="A68" s="13">
        <v>260</v>
      </c>
      <c r="B68" s="13">
        <v>6257</v>
      </c>
      <c r="C68" s="13">
        <v>6721</v>
      </c>
      <c r="D68" s="13">
        <v>8326</v>
      </c>
      <c r="E68" s="13">
        <v>8389</v>
      </c>
      <c r="F68" s="13">
        <v>6759</v>
      </c>
      <c r="G68" s="13">
        <v>7546</v>
      </c>
      <c r="H68">
        <f t="shared" ref="H68:H83" si="11">AVERAGE(B68,D68,F68)/1024</f>
        <v>6.947265625</v>
      </c>
      <c r="I68">
        <f t="shared" ref="I68:I83" si="12">AVERAGE(C68,E68,G68)/1024</f>
        <v>7.375</v>
      </c>
      <c r="K68">
        <f t="shared" si="2"/>
        <v>6.1103515625</v>
      </c>
      <c r="L68">
        <f t="shared" si="3"/>
        <v>6.5634765625</v>
      </c>
      <c r="M68">
        <f t="shared" si="4"/>
        <v>8.130859375</v>
      </c>
      <c r="N68">
        <f t="shared" si="5"/>
        <v>8.1923828125</v>
      </c>
      <c r="O68">
        <f t="shared" si="6"/>
        <v>6.6005859375</v>
      </c>
      <c r="P68">
        <f t="shared" si="7"/>
        <v>7.369140625</v>
      </c>
    </row>
    <row r="69" spans="1:16" x14ac:dyDescent="0.25">
      <c r="A69" s="13">
        <v>264</v>
      </c>
      <c r="B69" s="13">
        <v>4711</v>
      </c>
      <c r="C69" s="13">
        <v>4699</v>
      </c>
      <c r="D69" s="13">
        <v>6367</v>
      </c>
      <c r="E69" s="13">
        <v>6370</v>
      </c>
      <c r="F69" s="13">
        <v>5372</v>
      </c>
      <c r="G69" s="13">
        <v>5726</v>
      </c>
      <c r="H69">
        <f t="shared" si="11"/>
        <v>5.354817708333333</v>
      </c>
      <c r="I69">
        <f t="shared" si="12"/>
        <v>5.467122395833333</v>
      </c>
      <c r="K69">
        <f t="shared" ref="K69:K87" si="13">B69/1024</f>
        <v>4.6005859375</v>
      </c>
      <c r="L69">
        <f t="shared" ref="L69:L87" si="14">C69/1024</f>
        <v>4.5888671875</v>
      </c>
      <c r="M69">
        <f t="shared" ref="M69:M87" si="15">D69/1024</f>
        <v>6.2177734375</v>
      </c>
      <c r="N69">
        <f t="shared" ref="N69:N87" si="16">E69/1024</f>
        <v>6.220703125</v>
      </c>
      <c r="O69">
        <f t="shared" ref="O69:O87" si="17">F69/1024</f>
        <v>5.24609375</v>
      </c>
      <c r="P69">
        <f t="shared" ref="P69:P87" si="18">G69/1024</f>
        <v>5.591796875</v>
      </c>
    </row>
    <row r="70" spans="1:16" x14ac:dyDescent="0.25">
      <c r="A70" s="13">
        <v>268</v>
      </c>
      <c r="B70" s="13">
        <v>2557</v>
      </c>
      <c r="C70" s="13">
        <v>2550</v>
      </c>
      <c r="D70" s="13">
        <v>4524</v>
      </c>
      <c r="E70" s="13">
        <v>4501</v>
      </c>
      <c r="F70" s="13">
        <v>3906</v>
      </c>
      <c r="G70" s="13">
        <v>4249</v>
      </c>
      <c r="H70">
        <f t="shared" si="11"/>
        <v>3.5764973958333335</v>
      </c>
      <c r="I70">
        <f t="shared" si="12"/>
        <v>3.6783854166666665</v>
      </c>
      <c r="K70">
        <f t="shared" si="13"/>
        <v>2.4970703125</v>
      </c>
      <c r="L70">
        <f t="shared" si="14"/>
        <v>2.490234375</v>
      </c>
      <c r="M70">
        <f t="shared" si="15"/>
        <v>4.41796875</v>
      </c>
      <c r="N70">
        <f t="shared" si="16"/>
        <v>4.3955078125</v>
      </c>
      <c r="O70">
        <f t="shared" si="17"/>
        <v>3.814453125</v>
      </c>
      <c r="P70">
        <f t="shared" si="18"/>
        <v>4.1494140625</v>
      </c>
    </row>
    <row r="71" spans="1:16" x14ac:dyDescent="0.25">
      <c r="A71" s="13">
        <v>272</v>
      </c>
      <c r="B71" s="13">
        <v>1169</v>
      </c>
      <c r="C71" s="13">
        <v>1160</v>
      </c>
      <c r="D71" s="13">
        <v>3242</v>
      </c>
      <c r="E71" s="13">
        <v>3239</v>
      </c>
      <c r="F71" s="13">
        <v>2457</v>
      </c>
      <c r="G71" s="13">
        <v>2807</v>
      </c>
      <c r="H71">
        <f t="shared" si="11"/>
        <v>2.2356770833333335</v>
      </c>
      <c r="I71">
        <f t="shared" si="12"/>
        <v>2.345703125</v>
      </c>
      <c r="K71">
        <f t="shared" si="13"/>
        <v>1.1416015625</v>
      </c>
      <c r="L71">
        <f t="shared" si="14"/>
        <v>1.1328125</v>
      </c>
      <c r="M71">
        <f t="shared" si="15"/>
        <v>3.166015625</v>
      </c>
      <c r="N71">
        <f t="shared" si="16"/>
        <v>3.1630859375</v>
      </c>
      <c r="O71">
        <f t="shared" si="17"/>
        <v>2.3994140625</v>
      </c>
      <c r="P71">
        <f t="shared" si="18"/>
        <v>2.7412109375</v>
      </c>
    </row>
    <row r="72" spans="1:16" x14ac:dyDescent="0.25">
      <c r="A72" s="13">
        <v>276</v>
      </c>
      <c r="B72" s="13">
        <v>405</v>
      </c>
      <c r="C72" s="13">
        <v>395</v>
      </c>
      <c r="D72" s="13">
        <v>2583</v>
      </c>
      <c r="E72" s="13">
        <v>2577</v>
      </c>
      <c r="F72" s="13">
        <v>2137</v>
      </c>
      <c r="G72" s="13">
        <v>2491</v>
      </c>
      <c r="H72">
        <f t="shared" si="11"/>
        <v>1.6682942708333333</v>
      </c>
      <c r="I72">
        <f t="shared" si="12"/>
        <v>1.7783203125</v>
      </c>
      <c r="K72">
        <f t="shared" si="13"/>
        <v>0.3955078125</v>
      </c>
      <c r="L72">
        <f t="shared" si="14"/>
        <v>0.3857421875</v>
      </c>
      <c r="M72">
        <f t="shared" si="15"/>
        <v>2.5224609375</v>
      </c>
      <c r="N72">
        <f t="shared" si="16"/>
        <v>2.5166015625</v>
      </c>
      <c r="O72">
        <f t="shared" si="17"/>
        <v>2.0869140625</v>
      </c>
      <c r="P72">
        <f t="shared" si="18"/>
        <v>2.4326171875</v>
      </c>
    </row>
    <row r="73" spans="1:16" x14ac:dyDescent="0.25">
      <c r="A73" s="13">
        <v>280</v>
      </c>
      <c r="B73" s="13">
        <v>111</v>
      </c>
      <c r="C73" s="13">
        <v>107</v>
      </c>
      <c r="D73" s="13">
        <v>2358</v>
      </c>
      <c r="E73" s="13">
        <v>2347</v>
      </c>
      <c r="F73" s="13">
        <v>2004</v>
      </c>
      <c r="G73" s="13">
        <v>2359</v>
      </c>
      <c r="H73">
        <f t="shared" si="11"/>
        <v>1.4560546875</v>
      </c>
      <c r="I73">
        <f t="shared" si="12"/>
        <v>1.5667317708333333</v>
      </c>
      <c r="K73">
        <f t="shared" si="13"/>
        <v>0.1083984375</v>
      </c>
      <c r="L73">
        <f t="shared" si="14"/>
        <v>0.1044921875</v>
      </c>
      <c r="M73">
        <f t="shared" si="15"/>
        <v>2.302734375</v>
      </c>
      <c r="N73">
        <f t="shared" si="16"/>
        <v>2.2919921875</v>
      </c>
      <c r="O73">
        <f t="shared" si="17"/>
        <v>1.95703125</v>
      </c>
      <c r="P73">
        <f t="shared" si="18"/>
        <v>2.3037109375</v>
      </c>
    </row>
    <row r="74" spans="1:16" x14ac:dyDescent="0.25">
      <c r="A74" s="13">
        <v>284</v>
      </c>
      <c r="B74" s="13">
        <v>50</v>
      </c>
      <c r="C74" s="13">
        <v>46</v>
      </c>
      <c r="D74" s="13">
        <v>2023</v>
      </c>
      <c r="E74" s="13">
        <v>2024</v>
      </c>
      <c r="F74" s="13">
        <v>1764</v>
      </c>
      <c r="G74" s="13">
        <v>2110</v>
      </c>
      <c r="H74">
        <f t="shared" si="11"/>
        <v>1.2490234375</v>
      </c>
      <c r="I74">
        <f t="shared" si="12"/>
        <v>1.3606770833333333</v>
      </c>
      <c r="K74">
        <f t="shared" si="13"/>
        <v>4.8828125E-2</v>
      </c>
      <c r="L74">
        <f t="shared" si="14"/>
        <v>4.4921875E-2</v>
      </c>
      <c r="M74">
        <f t="shared" si="15"/>
        <v>1.9755859375</v>
      </c>
      <c r="N74">
        <f t="shared" si="16"/>
        <v>1.9765625</v>
      </c>
      <c r="O74">
        <f t="shared" si="17"/>
        <v>1.72265625</v>
      </c>
      <c r="P74">
        <f t="shared" si="18"/>
        <v>2.060546875</v>
      </c>
    </row>
    <row r="75" spans="1:16" x14ac:dyDescent="0.25">
      <c r="A75" s="13">
        <v>288</v>
      </c>
      <c r="B75" s="13">
        <v>4</v>
      </c>
      <c r="C75" s="13">
        <v>0</v>
      </c>
      <c r="D75" s="13">
        <v>1650</v>
      </c>
      <c r="E75" s="13">
        <v>1647</v>
      </c>
      <c r="F75" s="13">
        <v>1499</v>
      </c>
      <c r="G75" s="13">
        <v>1849</v>
      </c>
      <c r="H75">
        <f t="shared" si="11"/>
        <v>1.0263671875</v>
      </c>
      <c r="I75">
        <f t="shared" si="12"/>
        <v>1.1380208333333333</v>
      </c>
      <c r="K75">
        <f t="shared" si="13"/>
        <v>3.90625E-3</v>
      </c>
      <c r="L75">
        <f t="shared" si="14"/>
        <v>0</v>
      </c>
      <c r="M75">
        <f t="shared" si="15"/>
        <v>1.611328125</v>
      </c>
      <c r="N75">
        <f t="shared" si="16"/>
        <v>1.6083984375</v>
      </c>
      <c r="O75">
        <f t="shared" si="17"/>
        <v>1.4638671875</v>
      </c>
      <c r="P75">
        <f t="shared" si="18"/>
        <v>1.8056640625</v>
      </c>
    </row>
    <row r="76" spans="1:16" x14ac:dyDescent="0.25">
      <c r="A76" s="13">
        <v>292</v>
      </c>
      <c r="B76" s="13">
        <v>4</v>
      </c>
      <c r="C76" s="13">
        <v>0</v>
      </c>
      <c r="D76" s="13">
        <v>1322</v>
      </c>
      <c r="E76" s="13">
        <v>1311</v>
      </c>
      <c r="F76" s="13">
        <v>1262</v>
      </c>
      <c r="G76" s="13">
        <v>1607</v>
      </c>
      <c r="H76">
        <f t="shared" si="11"/>
        <v>0.84244791666666663</v>
      </c>
      <c r="I76">
        <f t="shared" si="12"/>
        <v>0.94986979166666663</v>
      </c>
      <c r="K76">
        <f t="shared" si="13"/>
        <v>3.90625E-3</v>
      </c>
      <c r="L76">
        <f t="shared" si="14"/>
        <v>0</v>
      </c>
      <c r="M76">
        <f t="shared" si="15"/>
        <v>1.291015625</v>
      </c>
      <c r="N76">
        <f t="shared" si="16"/>
        <v>1.2802734375</v>
      </c>
      <c r="O76">
        <f t="shared" si="17"/>
        <v>1.232421875</v>
      </c>
      <c r="P76">
        <f t="shared" si="18"/>
        <v>1.5693359375</v>
      </c>
    </row>
    <row r="77" spans="1:16" x14ac:dyDescent="0.25">
      <c r="A77" s="13">
        <v>296</v>
      </c>
      <c r="B77" s="13">
        <v>2</v>
      </c>
      <c r="C77" s="13">
        <v>0</v>
      </c>
      <c r="D77" s="13">
        <v>1043</v>
      </c>
      <c r="E77" s="13">
        <v>1041</v>
      </c>
      <c r="F77" s="13">
        <v>1225</v>
      </c>
      <c r="G77" s="13">
        <v>1578</v>
      </c>
      <c r="H77">
        <f t="shared" si="11"/>
        <v>0.73893229166666663</v>
      </c>
      <c r="I77">
        <f t="shared" si="12"/>
        <v>0.8525390625</v>
      </c>
      <c r="K77">
        <f t="shared" si="13"/>
        <v>1.953125E-3</v>
      </c>
      <c r="L77">
        <f t="shared" si="14"/>
        <v>0</v>
      </c>
      <c r="M77">
        <f t="shared" si="15"/>
        <v>1.0185546875</v>
      </c>
      <c r="N77">
        <f t="shared" si="16"/>
        <v>1.0166015625</v>
      </c>
      <c r="O77">
        <f t="shared" si="17"/>
        <v>1.1962890625</v>
      </c>
      <c r="P77">
        <f t="shared" si="18"/>
        <v>1.541015625</v>
      </c>
    </row>
    <row r="78" spans="1:16" x14ac:dyDescent="0.25">
      <c r="A78" s="13">
        <v>300</v>
      </c>
      <c r="B78" s="13">
        <v>5</v>
      </c>
      <c r="C78" s="13">
        <v>0</v>
      </c>
      <c r="D78" s="13">
        <v>783</v>
      </c>
      <c r="E78" s="13">
        <v>764</v>
      </c>
      <c r="F78" s="13">
        <v>916</v>
      </c>
      <c r="G78" s="13">
        <v>1256</v>
      </c>
      <c r="H78">
        <f t="shared" si="11"/>
        <v>0.5546875</v>
      </c>
      <c r="I78">
        <f t="shared" si="12"/>
        <v>0.65755208333333337</v>
      </c>
      <c r="K78">
        <f t="shared" si="13"/>
        <v>4.8828125E-3</v>
      </c>
      <c r="L78">
        <f t="shared" si="14"/>
        <v>0</v>
      </c>
      <c r="M78">
        <f t="shared" si="15"/>
        <v>0.7646484375</v>
      </c>
      <c r="N78">
        <f t="shared" si="16"/>
        <v>0.74609375</v>
      </c>
      <c r="O78">
        <f t="shared" si="17"/>
        <v>0.89453125</v>
      </c>
      <c r="P78">
        <f t="shared" si="18"/>
        <v>1.2265625</v>
      </c>
    </row>
    <row r="79" spans="1:16" x14ac:dyDescent="0.25">
      <c r="A79" s="13">
        <v>304</v>
      </c>
      <c r="B79" s="13">
        <v>8</v>
      </c>
      <c r="C79" s="13">
        <v>0</v>
      </c>
      <c r="D79" s="13">
        <v>314</v>
      </c>
      <c r="E79" s="13">
        <v>306</v>
      </c>
      <c r="F79" s="13">
        <v>700</v>
      </c>
      <c r="G79" s="13">
        <v>1053</v>
      </c>
      <c r="H79">
        <f t="shared" si="11"/>
        <v>0.33268229166666669</v>
      </c>
      <c r="I79">
        <f t="shared" si="12"/>
        <v>0.4423828125</v>
      </c>
      <c r="K79">
        <f t="shared" si="13"/>
        <v>7.8125E-3</v>
      </c>
      <c r="L79">
        <f t="shared" si="14"/>
        <v>0</v>
      </c>
      <c r="M79">
        <f t="shared" si="15"/>
        <v>0.306640625</v>
      </c>
      <c r="N79">
        <f t="shared" si="16"/>
        <v>0.298828125</v>
      </c>
      <c r="O79">
        <f t="shared" si="17"/>
        <v>0.68359375</v>
      </c>
      <c r="P79">
        <f t="shared" si="18"/>
        <v>1.0283203125</v>
      </c>
    </row>
    <row r="80" spans="1:16" x14ac:dyDescent="0.25">
      <c r="A80" s="13">
        <v>308</v>
      </c>
      <c r="B80" s="13">
        <v>5</v>
      </c>
      <c r="C80" s="13">
        <v>0</v>
      </c>
      <c r="D80" s="13">
        <v>270</v>
      </c>
      <c r="E80" s="13">
        <v>267</v>
      </c>
      <c r="F80" s="13">
        <v>624</v>
      </c>
      <c r="G80" s="13">
        <v>973</v>
      </c>
      <c r="H80">
        <f t="shared" si="11"/>
        <v>0.29264322916666669</v>
      </c>
      <c r="I80">
        <f t="shared" si="12"/>
        <v>0.40364583333333331</v>
      </c>
      <c r="K80">
        <f t="shared" si="13"/>
        <v>4.8828125E-3</v>
      </c>
      <c r="L80">
        <f t="shared" si="14"/>
        <v>0</v>
      </c>
      <c r="M80">
        <f t="shared" si="15"/>
        <v>0.263671875</v>
      </c>
      <c r="N80">
        <f t="shared" si="16"/>
        <v>0.2607421875</v>
      </c>
      <c r="O80">
        <f t="shared" si="17"/>
        <v>0.609375</v>
      </c>
      <c r="P80">
        <f t="shared" si="18"/>
        <v>0.9501953125</v>
      </c>
    </row>
    <row r="81" spans="1:16" x14ac:dyDescent="0.25">
      <c r="A81" s="13">
        <v>312</v>
      </c>
      <c r="B81" s="13">
        <v>2</v>
      </c>
      <c r="C81" s="13">
        <v>0</v>
      </c>
      <c r="D81" s="13">
        <v>270</v>
      </c>
      <c r="E81" s="13">
        <v>266</v>
      </c>
      <c r="F81" s="13">
        <v>626</v>
      </c>
      <c r="G81" s="13">
        <v>977</v>
      </c>
      <c r="H81">
        <f t="shared" si="11"/>
        <v>0.29231770833333331</v>
      </c>
      <c r="I81">
        <f t="shared" si="12"/>
        <v>0.40462239583333331</v>
      </c>
      <c r="K81">
        <f t="shared" si="13"/>
        <v>1.953125E-3</v>
      </c>
      <c r="L81">
        <f t="shared" si="14"/>
        <v>0</v>
      </c>
      <c r="M81">
        <f t="shared" si="15"/>
        <v>0.263671875</v>
      </c>
      <c r="N81">
        <f t="shared" si="16"/>
        <v>0.259765625</v>
      </c>
      <c r="O81">
        <f t="shared" si="17"/>
        <v>0.611328125</v>
      </c>
      <c r="P81">
        <f t="shared" si="18"/>
        <v>0.9541015625</v>
      </c>
    </row>
    <row r="82" spans="1:16" x14ac:dyDescent="0.25">
      <c r="A82" s="13">
        <v>316</v>
      </c>
      <c r="B82" s="13">
        <v>2</v>
      </c>
      <c r="C82" s="13">
        <v>0</v>
      </c>
      <c r="D82" s="13">
        <v>269</v>
      </c>
      <c r="E82" s="13">
        <v>266</v>
      </c>
      <c r="F82" s="13">
        <v>497</v>
      </c>
      <c r="G82" s="13">
        <v>979</v>
      </c>
      <c r="H82">
        <f t="shared" si="11"/>
        <v>0.25</v>
      </c>
      <c r="I82">
        <f t="shared" si="12"/>
        <v>0.4052734375</v>
      </c>
      <c r="K82">
        <f t="shared" si="13"/>
        <v>1.953125E-3</v>
      </c>
      <c r="L82">
        <f t="shared" si="14"/>
        <v>0</v>
      </c>
      <c r="M82">
        <f t="shared" si="15"/>
        <v>0.2626953125</v>
      </c>
      <c r="N82">
        <f t="shared" si="16"/>
        <v>0.259765625</v>
      </c>
      <c r="O82">
        <f t="shared" si="17"/>
        <v>0.4853515625</v>
      </c>
      <c r="P82">
        <f t="shared" si="18"/>
        <v>0.9560546875</v>
      </c>
    </row>
    <row r="83" spans="1:16" x14ac:dyDescent="0.25">
      <c r="A83" s="13">
        <v>320</v>
      </c>
      <c r="B83" s="13">
        <v>3</v>
      </c>
      <c r="C83" s="13">
        <v>0</v>
      </c>
      <c r="D83" s="13">
        <v>272</v>
      </c>
      <c r="E83" s="13">
        <v>265</v>
      </c>
      <c r="F83" s="13">
        <v>756</v>
      </c>
      <c r="G83" s="13">
        <v>977</v>
      </c>
      <c r="H83">
        <f t="shared" si="11"/>
        <v>0.33561197916666669</v>
      </c>
      <c r="I83">
        <f t="shared" si="12"/>
        <v>0.404296875</v>
      </c>
      <c r="K83">
        <f t="shared" si="13"/>
        <v>2.9296875E-3</v>
      </c>
      <c r="L83">
        <f t="shared" si="14"/>
        <v>0</v>
      </c>
      <c r="M83">
        <f t="shared" si="15"/>
        <v>0.265625</v>
      </c>
      <c r="N83">
        <f t="shared" si="16"/>
        <v>0.2587890625</v>
      </c>
      <c r="O83">
        <f t="shared" si="17"/>
        <v>0.73828125</v>
      </c>
      <c r="P83">
        <f t="shared" si="18"/>
        <v>0.9541015625</v>
      </c>
    </row>
    <row r="84" spans="1:16" x14ac:dyDescent="0.25">
      <c r="A84" s="13">
        <v>320</v>
      </c>
      <c r="B84" s="13">
        <v>0</v>
      </c>
      <c r="C84" s="13">
        <v>0</v>
      </c>
      <c r="D84" s="13">
        <v>274</v>
      </c>
      <c r="E84" s="13">
        <v>266</v>
      </c>
      <c r="F84" s="13">
        <v>625</v>
      </c>
      <c r="G84" s="13">
        <v>973</v>
      </c>
      <c r="H84" t="e">
        <f>AVERAGE(#REF!,D84,F84)/1024</f>
        <v>#REF!</v>
      </c>
      <c r="I84" t="e">
        <f>AVERAGE(#REF!,E84,G84)/1024</f>
        <v>#REF!</v>
      </c>
      <c r="K84">
        <f t="shared" si="13"/>
        <v>0</v>
      </c>
      <c r="L84">
        <f t="shared" si="14"/>
        <v>0</v>
      </c>
      <c r="M84">
        <f t="shared" si="15"/>
        <v>0.267578125</v>
      </c>
      <c r="N84">
        <f t="shared" si="16"/>
        <v>0.259765625</v>
      </c>
      <c r="O84">
        <f t="shared" si="17"/>
        <v>0.6103515625</v>
      </c>
      <c r="P84">
        <f t="shared" si="18"/>
        <v>0.9501953125</v>
      </c>
    </row>
    <row r="85" spans="1:16" x14ac:dyDescent="0.25">
      <c r="A85" s="13"/>
      <c r="D85" s="13">
        <v>270</v>
      </c>
      <c r="E85" s="13">
        <v>265</v>
      </c>
      <c r="F85" s="13">
        <v>624</v>
      </c>
      <c r="G85" s="13">
        <v>977</v>
      </c>
      <c r="H85" t="e">
        <f>AVERAGE(#REF!,D85,F85)/1024</f>
        <v>#REF!</v>
      </c>
      <c r="I85" t="e">
        <f>AVERAGE(#REF!,E85,G85)/1024</f>
        <v>#REF!</v>
      </c>
      <c r="K85">
        <f t="shared" si="13"/>
        <v>0</v>
      </c>
      <c r="L85">
        <f t="shared" si="14"/>
        <v>0</v>
      </c>
      <c r="M85">
        <f t="shared" si="15"/>
        <v>0.263671875</v>
      </c>
      <c r="N85">
        <f t="shared" si="16"/>
        <v>0.2587890625</v>
      </c>
      <c r="O85">
        <f t="shared" si="17"/>
        <v>0.609375</v>
      </c>
      <c r="P85">
        <f t="shared" si="18"/>
        <v>0.9541015625</v>
      </c>
    </row>
    <row r="86" spans="1:16" x14ac:dyDescent="0.25">
      <c r="D86" s="13">
        <v>199</v>
      </c>
      <c r="E86" s="13">
        <v>195</v>
      </c>
      <c r="F86" s="13">
        <v>574</v>
      </c>
      <c r="G86" s="13">
        <v>929</v>
      </c>
      <c r="H86" t="e">
        <f>AVERAGE(#REF!,D86,F86)/1024</f>
        <v>#REF!</v>
      </c>
      <c r="I86" t="e">
        <f>AVERAGE(#REF!,E86,G86)/1024</f>
        <v>#REF!</v>
      </c>
      <c r="K86">
        <f t="shared" si="13"/>
        <v>0</v>
      </c>
      <c r="L86">
        <f t="shared" si="14"/>
        <v>0</v>
      </c>
      <c r="M86">
        <f t="shared" si="15"/>
        <v>0.1943359375</v>
      </c>
      <c r="N86">
        <f t="shared" si="16"/>
        <v>0.1904296875</v>
      </c>
      <c r="O86">
        <f t="shared" si="17"/>
        <v>0.560546875</v>
      </c>
      <c r="P86">
        <f t="shared" si="18"/>
        <v>0.9072265625</v>
      </c>
    </row>
    <row r="87" spans="1:16" x14ac:dyDescent="0.25">
      <c r="D87" s="13">
        <v>34</v>
      </c>
      <c r="E87" s="13">
        <v>33</v>
      </c>
      <c r="F87" s="13">
        <v>537</v>
      </c>
      <c r="G87" s="13">
        <v>885</v>
      </c>
      <c r="H87">
        <f>AVERAGE(B84,D87,F87)/1024</f>
        <v>0.18587239583333334</v>
      </c>
      <c r="I87">
        <f>AVERAGE(C84,E87,G87)/1024</f>
        <v>0.298828125</v>
      </c>
      <c r="K87">
        <f t="shared" si="13"/>
        <v>0</v>
      </c>
      <c r="L87">
        <f t="shared" si="14"/>
        <v>0</v>
      </c>
      <c r="M87">
        <f t="shared" si="15"/>
        <v>3.3203125E-2</v>
      </c>
      <c r="N87">
        <f t="shared" si="16"/>
        <v>3.22265625E-2</v>
      </c>
      <c r="O87">
        <f t="shared" si="17"/>
        <v>0.5244140625</v>
      </c>
      <c r="P87">
        <f t="shared" si="18"/>
        <v>0.8642578125</v>
      </c>
    </row>
    <row r="88" spans="1:16" x14ac:dyDescent="0.25">
      <c r="D88" s="13">
        <v>0</v>
      </c>
      <c r="E88" s="13">
        <v>0</v>
      </c>
      <c r="F88" s="13" t="s">
        <v>24</v>
      </c>
      <c r="G88" s="13" t="s">
        <v>25</v>
      </c>
    </row>
  </sheetData>
  <mergeCells count="10">
    <mergeCell ref="K2:L2"/>
    <mergeCell ref="M2:N2"/>
    <mergeCell ref="O2:P2"/>
    <mergeCell ref="V3:X3"/>
    <mergeCell ref="B1:I1"/>
    <mergeCell ref="K1:P1"/>
    <mergeCell ref="B2:C2"/>
    <mergeCell ref="D2:E2"/>
    <mergeCell ref="F2:G2"/>
    <mergeCell ref="H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opLeftCell="A6" workbookViewId="0">
      <selection activeCell="D5" sqref="D5"/>
    </sheetView>
  </sheetViews>
  <sheetFormatPr defaultRowHeight="15" x14ac:dyDescent="0.25"/>
  <cols>
    <col min="1" max="1" width="7.85546875" bestFit="1" customWidth="1"/>
    <col min="2" max="2" width="7.85546875" customWidth="1"/>
    <col min="3" max="4" width="7.7109375" customWidth="1"/>
    <col min="5" max="5" width="22.85546875" bestFit="1" customWidth="1"/>
    <col min="6" max="6" width="24.7109375" bestFit="1" customWidth="1"/>
    <col min="7" max="7" width="20.28515625" bestFit="1" customWidth="1"/>
    <col min="8" max="8" width="22.28515625" bestFit="1" customWidth="1"/>
    <col min="9" max="9" width="19.7109375" bestFit="1" customWidth="1"/>
    <col min="10" max="10" width="33.42578125" bestFit="1" customWidth="1"/>
    <col min="11" max="11" width="32.85546875" bestFit="1" customWidth="1"/>
    <col min="12" max="12" width="35.28515625" bestFit="1" customWidth="1"/>
    <col min="13" max="13" width="31" bestFit="1" customWidth="1"/>
    <col min="14" max="14" width="30.140625" bestFit="1" customWidth="1"/>
    <col min="15" max="15" width="29.42578125" bestFit="1" customWidth="1"/>
    <col min="16" max="16" width="31.85546875" bestFit="1" customWidth="1"/>
    <col min="17" max="17" width="27.5703125" bestFit="1" customWidth="1"/>
    <col min="18" max="19" width="21.7109375" bestFit="1" customWidth="1"/>
    <col min="20" max="21" width="29.140625" bestFit="1" customWidth="1"/>
    <col min="22" max="22" width="34.5703125" bestFit="1" customWidth="1"/>
    <col min="23" max="23" width="13.85546875" bestFit="1" customWidth="1"/>
    <col min="24" max="24" width="18.5703125" bestFit="1" customWidth="1"/>
    <col min="25" max="25" width="14.28515625" bestFit="1" customWidth="1"/>
    <col min="26" max="26" width="19.7109375" bestFit="1" customWidth="1"/>
    <col min="27" max="27" width="16.7109375" bestFit="1" customWidth="1"/>
    <col min="28" max="28" width="16.28515625" bestFit="1" customWidth="1"/>
    <col min="29" max="30" width="18.5703125" bestFit="1" customWidth="1"/>
    <col min="31" max="31" width="22" bestFit="1" customWidth="1"/>
    <col min="32" max="32" width="22.140625" bestFit="1" customWidth="1"/>
    <col min="33" max="33" width="25.140625" bestFit="1" customWidth="1"/>
    <col min="34" max="34" width="22.28515625" bestFit="1" customWidth="1"/>
    <col min="35" max="35" width="26.85546875" bestFit="1" customWidth="1"/>
    <col min="36" max="36" width="29" bestFit="1" customWidth="1"/>
    <col min="37" max="37" width="19" bestFit="1" customWidth="1"/>
    <col min="38" max="38" width="17.5703125" bestFit="1" customWidth="1"/>
    <col min="39" max="39" width="20.140625" bestFit="1" customWidth="1"/>
    <col min="40" max="40" width="17.28515625" bestFit="1" customWidth="1"/>
    <col min="41" max="41" width="37.140625" bestFit="1" customWidth="1"/>
    <col min="42" max="42" width="37.42578125" bestFit="1" customWidth="1"/>
    <col min="43" max="43" width="35.85546875" bestFit="1" customWidth="1"/>
    <col min="44" max="44" width="32.85546875" bestFit="1" customWidth="1"/>
    <col min="45" max="45" width="36.140625" bestFit="1" customWidth="1"/>
    <col min="46" max="46" width="14.42578125" bestFit="1" customWidth="1"/>
    <col min="47" max="47" width="32.28515625" bestFit="1" customWidth="1"/>
    <col min="48" max="48" width="18.7109375" bestFit="1" customWidth="1"/>
    <col min="49" max="50" width="36.5703125" bestFit="1" customWidth="1"/>
    <col min="51" max="51" width="36.28515625" bestFit="1" customWidth="1"/>
    <col min="52" max="52" width="36.140625" bestFit="1" customWidth="1"/>
    <col min="53" max="53" width="44.42578125" bestFit="1" customWidth="1"/>
    <col min="54" max="54" width="44.140625" bestFit="1" customWidth="1"/>
    <col min="55" max="55" width="44" bestFit="1" customWidth="1"/>
    <col min="56" max="56" width="51.5703125" bestFit="1" customWidth="1"/>
    <col min="57" max="57" width="51.28515625" bestFit="1" customWidth="1"/>
    <col min="58" max="58" width="51.140625" bestFit="1" customWidth="1"/>
    <col min="59" max="59" width="24" bestFit="1" customWidth="1"/>
    <col min="60" max="60" width="23.7109375" bestFit="1" customWidth="1"/>
    <col min="61" max="61" width="23.5703125" bestFit="1" customWidth="1"/>
    <col min="62" max="62" width="23.85546875" bestFit="1" customWidth="1"/>
    <col min="63" max="63" width="23.5703125" bestFit="1" customWidth="1"/>
    <col min="64" max="64" width="23.42578125" bestFit="1" customWidth="1"/>
    <col min="65" max="65" width="19.5703125" bestFit="1" customWidth="1"/>
    <col min="66" max="66" width="24.28515625" bestFit="1" customWidth="1"/>
    <col min="67" max="67" width="24.85546875" bestFit="1" customWidth="1"/>
    <col min="68" max="68" width="24.28515625" bestFit="1" customWidth="1"/>
    <col min="69" max="69" width="25.28515625" bestFit="1" customWidth="1"/>
    <col min="70" max="70" width="27.28515625" bestFit="1" customWidth="1"/>
    <col min="71" max="71" width="26.7109375" bestFit="1" customWidth="1"/>
    <col min="72" max="72" width="29" bestFit="1" customWidth="1"/>
    <col min="73" max="73" width="27" bestFit="1" customWidth="1"/>
    <col min="74" max="74" width="28.7109375" bestFit="1" customWidth="1"/>
    <col min="75" max="75" width="31.140625" bestFit="1" customWidth="1"/>
    <col min="76" max="76" width="33.85546875" bestFit="1" customWidth="1"/>
    <col min="77" max="77" width="25.7109375" bestFit="1" customWidth="1"/>
    <col min="78" max="78" width="30" bestFit="1" customWidth="1"/>
    <col min="79" max="79" width="30.5703125" bestFit="1" customWidth="1"/>
    <col min="80" max="80" width="33.85546875" bestFit="1" customWidth="1"/>
    <col min="81" max="81" width="35.42578125" bestFit="1" customWidth="1"/>
    <col min="82" max="82" width="32.5703125" bestFit="1" customWidth="1"/>
    <col min="83" max="83" width="32.85546875" bestFit="1" customWidth="1"/>
    <col min="84" max="84" width="16.140625" bestFit="1" customWidth="1"/>
    <col min="85" max="85" width="20.42578125" bestFit="1" customWidth="1"/>
    <col min="86" max="86" width="15.140625" bestFit="1" customWidth="1"/>
    <col min="87" max="87" width="19.42578125" bestFit="1" customWidth="1"/>
    <col min="88" max="88" width="33.85546875" bestFit="1" customWidth="1"/>
    <col min="89" max="89" width="47.28515625" bestFit="1" customWidth="1"/>
    <col min="90" max="90" width="34.28515625" bestFit="1" customWidth="1"/>
    <col min="91" max="91" width="47.7109375" bestFit="1" customWidth="1"/>
    <col min="92" max="92" width="36" bestFit="1" customWidth="1"/>
    <col min="93" max="93" width="36.28515625" bestFit="1" customWidth="1"/>
    <col min="94" max="94" width="34.7109375" bestFit="1" customWidth="1"/>
    <col min="95" max="95" width="31.5703125" bestFit="1" customWidth="1"/>
    <col min="96" max="96" width="31.85546875" bestFit="1" customWidth="1"/>
    <col min="97" max="97" width="30.28515625" bestFit="1" customWidth="1"/>
    <col min="98" max="98" width="34.28515625" bestFit="1" customWidth="1"/>
    <col min="99" max="99" width="47.42578125" bestFit="1" customWidth="1"/>
    <col min="100" max="100" width="47.7109375" bestFit="1" customWidth="1"/>
    <col min="101" max="101" width="46" bestFit="1" customWidth="1"/>
    <col min="102" max="102" width="36.42578125" bestFit="1" customWidth="1"/>
    <col min="103" max="103" width="36.7109375" bestFit="1" customWidth="1"/>
    <col min="104" max="104" width="35.140625" bestFit="1" customWidth="1"/>
    <col min="105" max="105" width="23.7109375" bestFit="1" customWidth="1"/>
    <col min="106" max="106" width="24" bestFit="1" customWidth="1"/>
    <col min="107" max="107" width="22.42578125" bestFit="1" customWidth="1"/>
    <col min="108" max="108" width="20" bestFit="1" customWidth="1"/>
    <col min="109" max="110" width="18.140625" bestFit="1" customWidth="1"/>
    <col min="111" max="111" width="23.5703125" bestFit="1" customWidth="1"/>
    <col min="112" max="112" width="24.28515625" bestFit="1" customWidth="1"/>
    <col min="113" max="113" width="28.5703125" bestFit="1" customWidth="1"/>
    <col min="114" max="114" width="20" bestFit="1" customWidth="1"/>
    <col min="115" max="115" width="25.5703125" bestFit="1" customWidth="1"/>
    <col min="116" max="116" width="24.28515625" bestFit="1" customWidth="1"/>
    <col min="117" max="117" width="23.140625" bestFit="1" customWidth="1"/>
    <col min="118" max="118" width="25" bestFit="1" customWidth="1"/>
    <col min="119" max="119" width="26.28515625" bestFit="1" customWidth="1"/>
    <col min="120" max="120" width="20.7109375" bestFit="1" customWidth="1"/>
    <col min="121" max="121" width="23.42578125" bestFit="1" customWidth="1"/>
    <col min="122" max="122" width="22.7109375" bestFit="1" customWidth="1"/>
    <col min="123" max="123" width="21.140625" bestFit="1" customWidth="1"/>
    <col min="124" max="124" width="20.7109375" bestFit="1" customWidth="1"/>
    <col min="125" max="125" width="23.42578125" bestFit="1" customWidth="1"/>
    <col min="126" max="126" width="19.28515625" bestFit="1" customWidth="1"/>
    <col min="127" max="127" width="22" bestFit="1" customWidth="1"/>
    <col min="128" max="128" width="21.5703125" bestFit="1" customWidth="1"/>
    <col min="129" max="129" width="22" bestFit="1" customWidth="1"/>
    <col min="130" max="130" width="22.5703125" bestFit="1" customWidth="1"/>
    <col min="131" max="131" width="19.42578125" bestFit="1" customWidth="1"/>
    <col min="132" max="132" width="37.28515625" bestFit="1" customWidth="1"/>
    <col min="133" max="133" width="36.7109375" bestFit="1" customWidth="1"/>
    <col min="134" max="134" width="39.140625" bestFit="1" customWidth="1"/>
    <col min="135" max="135" width="34.28515625" bestFit="1" customWidth="1"/>
    <col min="136" max="136" width="36.140625" bestFit="1" customWidth="1"/>
    <col min="137" max="137" width="34.85546875" bestFit="1" customWidth="1"/>
    <col min="138" max="138" width="36.42578125" bestFit="1" customWidth="1"/>
    <col min="139" max="139" width="36.5703125" bestFit="1" customWidth="1"/>
    <col min="140" max="140" width="37" bestFit="1" customWidth="1"/>
    <col min="141" max="141" width="36.28515625" bestFit="1" customWidth="1"/>
    <col min="142" max="142" width="25.7109375" bestFit="1" customWidth="1"/>
    <col min="143" max="143" width="49.85546875" bestFit="1" customWidth="1"/>
    <col min="144" max="144" width="42.28515625" bestFit="1" customWidth="1"/>
    <col min="145" max="145" width="36.7109375" bestFit="1" customWidth="1"/>
    <col min="146" max="146" width="37" bestFit="1" customWidth="1"/>
    <col min="147" max="147" width="37.42578125" bestFit="1" customWidth="1"/>
    <col min="148" max="148" width="36.7109375" bestFit="1" customWidth="1"/>
    <col min="149" max="149" width="26.140625" bestFit="1" customWidth="1"/>
    <col min="150" max="150" width="50.42578125" bestFit="1" customWidth="1"/>
    <col min="151" max="151" width="42.7109375" bestFit="1" customWidth="1"/>
    <col min="152" max="152" width="37.140625" bestFit="1" customWidth="1"/>
    <col min="153" max="153" width="30.42578125" bestFit="1" customWidth="1"/>
    <col min="154" max="154" width="30.85546875" bestFit="1" customWidth="1"/>
    <col min="155" max="155" width="31.7109375" bestFit="1" customWidth="1"/>
    <col min="156" max="156" width="32.140625" bestFit="1" customWidth="1"/>
    <col min="157" max="157" width="30.140625" bestFit="1" customWidth="1"/>
    <col min="158" max="158" width="19.42578125" bestFit="1" customWidth="1"/>
    <col min="159" max="159" width="43.7109375" bestFit="1" customWidth="1"/>
    <col min="160" max="160" width="36" bestFit="1" customWidth="1"/>
    <col min="161" max="161" width="30.5703125" bestFit="1" customWidth="1"/>
    <col min="162" max="162" width="31.42578125" bestFit="1" customWidth="1"/>
    <col min="163" max="163" width="20.7109375" bestFit="1" customWidth="1"/>
    <col min="164" max="164" width="45" bestFit="1" customWidth="1"/>
    <col min="165" max="165" width="37.28515625" bestFit="1" customWidth="1"/>
    <col min="166" max="166" width="31.85546875" bestFit="1" customWidth="1"/>
    <col min="167" max="168" width="26.7109375" bestFit="1" customWidth="1"/>
    <col min="169" max="169" width="32.7109375" bestFit="1" customWidth="1"/>
    <col min="170" max="170" width="31.140625" bestFit="1" customWidth="1"/>
    <col min="171" max="171" width="32" bestFit="1" customWidth="1"/>
    <col min="172" max="172" width="31.140625" bestFit="1" customWidth="1"/>
    <col min="173" max="173" width="31.85546875" bestFit="1" customWidth="1"/>
    <col min="174" max="174" width="32.28515625" bestFit="1" customWidth="1"/>
    <col min="175" max="175" width="31.5703125" bestFit="1" customWidth="1"/>
    <col min="176" max="176" width="20.85546875" bestFit="1" customWidth="1"/>
    <col min="177" max="177" width="45.140625" bestFit="1" customWidth="1"/>
    <col min="178" max="178" width="37.42578125" bestFit="1" customWidth="1"/>
    <col min="179" max="179" width="32" bestFit="1" customWidth="1"/>
    <col min="180" max="180" width="24.85546875" bestFit="1" customWidth="1"/>
    <col min="181" max="181" width="22.7109375" bestFit="1" customWidth="1"/>
    <col min="182" max="182" width="21.42578125" bestFit="1" customWidth="1"/>
    <col min="183" max="183" width="20" bestFit="1" customWidth="1"/>
    <col min="184" max="184" width="21.85546875" bestFit="1" customWidth="1"/>
    <col min="185" max="185" width="19.42578125" bestFit="1" customWidth="1"/>
    <col min="186" max="186" width="17.7109375" bestFit="1" customWidth="1"/>
    <col min="187" max="187" width="16.140625" bestFit="1" customWidth="1"/>
    <col min="188" max="188" width="17.85546875" bestFit="1" customWidth="1"/>
    <col min="189" max="189" width="27.42578125" bestFit="1" customWidth="1"/>
    <col min="190" max="190" width="24.42578125" bestFit="1" customWidth="1"/>
    <col min="191" max="191" width="23.140625" bestFit="1" customWidth="1"/>
    <col min="192" max="192" width="23.5703125" bestFit="1" customWidth="1"/>
    <col min="193" max="193" width="23.28515625" bestFit="1" customWidth="1"/>
    <col min="194" max="195" width="27.7109375" bestFit="1" customWidth="1"/>
    <col min="196" max="196" width="33.28515625" bestFit="1" customWidth="1"/>
    <col min="197" max="197" width="33.5703125" bestFit="1" customWidth="1"/>
    <col min="198" max="198" width="32" bestFit="1" customWidth="1"/>
    <col min="199" max="199" width="33.28515625" bestFit="1" customWidth="1"/>
    <col min="200" max="200" width="33.5703125" bestFit="1" customWidth="1"/>
    <col min="201" max="201" width="32" bestFit="1" customWidth="1"/>
    <col min="202" max="202" width="17.85546875" bestFit="1" customWidth="1"/>
    <col min="203" max="203" width="12.85546875" bestFit="1" customWidth="1"/>
    <col min="204" max="204" width="13.7109375" bestFit="1" customWidth="1"/>
    <col min="205" max="205" width="19.28515625" bestFit="1" customWidth="1"/>
    <col min="206" max="206" width="16.7109375" bestFit="1" customWidth="1"/>
    <col min="207" max="207" width="16" bestFit="1" customWidth="1"/>
    <col min="208" max="208" width="38" bestFit="1" customWidth="1"/>
    <col min="209" max="209" width="38.28515625" bestFit="1" customWidth="1"/>
    <col min="210" max="210" width="36.5703125" bestFit="1" customWidth="1"/>
    <col min="211" max="211" width="22.28515625" bestFit="1" customWidth="1"/>
    <col min="212" max="212" width="33.5703125" bestFit="1" customWidth="1"/>
    <col min="213" max="213" width="36.85546875" bestFit="1" customWidth="1"/>
    <col min="214" max="214" width="39" bestFit="1" customWidth="1"/>
    <col min="215" max="215" width="39.28515625" bestFit="1" customWidth="1"/>
    <col min="216" max="216" width="37.5703125" bestFit="1" customWidth="1"/>
    <col min="217" max="217" width="23.28515625" bestFit="1" customWidth="1"/>
    <col min="218" max="218" width="34.7109375" bestFit="1" customWidth="1"/>
    <col min="219" max="219" width="38" bestFit="1" customWidth="1"/>
    <col min="220" max="220" width="13.28515625" bestFit="1" customWidth="1"/>
    <col min="221" max="221" width="22.7109375" bestFit="1" customWidth="1"/>
    <col min="222" max="222" width="27.28515625" bestFit="1" customWidth="1"/>
    <col min="223" max="223" width="7.5703125" bestFit="1" customWidth="1"/>
    <col min="224" max="224" width="12" bestFit="1" customWidth="1"/>
    <col min="225" max="225" width="15.28515625" bestFit="1" customWidth="1"/>
    <col min="226" max="226" width="22.28515625" bestFit="1" customWidth="1"/>
    <col min="227" max="227" width="20.140625" bestFit="1" customWidth="1"/>
    <col min="228" max="228" width="23.42578125" bestFit="1" customWidth="1"/>
    <col min="229" max="229" width="10.5703125" bestFit="1" customWidth="1"/>
    <col min="230" max="230" width="14" bestFit="1" customWidth="1"/>
    <col min="231" max="231" width="17" bestFit="1" customWidth="1"/>
    <col min="232" max="232" width="13.85546875" bestFit="1" customWidth="1"/>
    <col min="233" max="233" width="22.85546875" bestFit="1" customWidth="1"/>
    <col min="234" max="234" width="26.5703125" bestFit="1" customWidth="1"/>
    <col min="235" max="235" width="16.140625" bestFit="1" customWidth="1"/>
    <col min="236" max="236" width="17.28515625" bestFit="1" customWidth="1"/>
    <col min="237" max="237" width="21.85546875" bestFit="1" customWidth="1"/>
    <col min="238" max="238" width="14.28515625" bestFit="1" customWidth="1"/>
    <col min="239" max="239" width="14.42578125" bestFit="1" customWidth="1"/>
    <col min="240" max="240" width="24" bestFit="1" customWidth="1"/>
    <col min="241" max="241" width="33" bestFit="1" customWidth="1"/>
    <col min="242" max="242" width="22.7109375" bestFit="1" customWidth="1"/>
    <col min="243" max="243" width="27.28515625" bestFit="1" customWidth="1"/>
    <col min="244" max="244" width="25.7109375" bestFit="1" customWidth="1"/>
    <col min="245" max="245" width="26" bestFit="1" customWidth="1"/>
    <col min="246" max="246" width="23.28515625" bestFit="1" customWidth="1"/>
    <col min="247" max="247" width="21.140625" bestFit="1" customWidth="1"/>
    <col min="248" max="248" width="22.7109375" bestFit="1" customWidth="1"/>
    <col min="249" max="249" width="20.85546875" bestFit="1" customWidth="1"/>
    <col min="250" max="250" width="30.85546875" bestFit="1" customWidth="1"/>
    <col min="251" max="251" width="26.42578125" bestFit="1" customWidth="1"/>
    <col min="252" max="252" width="32.5703125" bestFit="1" customWidth="1"/>
    <col min="253" max="253" width="27.7109375" bestFit="1" customWidth="1"/>
    <col min="254" max="254" width="24.140625" bestFit="1" customWidth="1"/>
    <col min="255" max="255" width="26.42578125" bestFit="1" customWidth="1"/>
    <col min="256" max="256" width="25.85546875" bestFit="1" customWidth="1"/>
    <col min="257" max="257" width="28.140625" bestFit="1" customWidth="1"/>
    <col min="258" max="258" width="23.85546875" bestFit="1" customWidth="1"/>
    <col min="259" max="259" width="20.42578125" bestFit="1" customWidth="1"/>
    <col min="260" max="260" width="22.140625" bestFit="1" customWidth="1"/>
    <col min="261" max="261" width="15.7109375" bestFit="1" customWidth="1"/>
    <col min="262" max="262" width="33.85546875" bestFit="1" customWidth="1"/>
    <col min="263" max="263" width="34.140625" bestFit="1" customWidth="1"/>
    <col min="264" max="264" width="32.42578125" bestFit="1" customWidth="1"/>
    <col min="265" max="265" width="29.42578125" bestFit="1" customWidth="1"/>
    <col min="266" max="266" width="30.42578125" bestFit="1" customWidth="1"/>
    <col min="267" max="267" width="37.42578125" bestFit="1" customWidth="1"/>
    <col min="268" max="268" width="37.7109375" bestFit="1" customWidth="1"/>
    <col min="269" max="269" width="36.140625" bestFit="1" customWidth="1"/>
    <col min="270" max="270" width="33.140625" bestFit="1" customWidth="1"/>
    <col min="271" max="271" width="34.140625" bestFit="1" customWidth="1"/>
    <col min="272" max="272" width="19.7109375" bestFit="1" customWidth="1"/>
    <col min="273" max="273" width="20.7109375" bestFit="1" customWidth="1"/>
    <col min="274" max="274" width="37.7109375" bestFit="1" customWidth="1"/>
    <col min="275" max="275" width="30" bestFit="1" customWidth="1"/>
    <col min="276" max="276" width="25.85546875" bestFit="1" customWidth="1"/>
    <col min="277" max="277" width="29.140625" bestFit="1" customWidth="1"/>
    <col min="278" max="278" width="21" bestFit="1" customWidth="1"/>
    <col min="279" max="279" width="40.85546875" bestFit="1" customWidth="1"/>
    <col min="280" max="280" width="36.7109375" bestFit="1" customWidth="1"/>
    <col min="281" max="281" width="28.28515625" bestFit="1" customWidth="1"/>
    <col min="282" max="282" width="24.85546875" bestFit="1" customWidth="1"/>
    <col min="283" max="283" width="35.5703125" bestFit="1" customWidth="1"/>
    <col min="284" max="284" width="36.28515625" bestFit="1" customWidth="1"/>
    <col min="285" max="285" width="32.140625" bestFit="1" customWidth="1"/>
    <col min="286" max="286" width="36.7109375" bestFit="1" customWidth="1"/>
    <col min="287" max="287" width="32.5703125" bestFit="1" customWidth="1"/>
    <col min="288" max="288" width="41.28515625" bestFit="1" customWidth="1"/>
    <col min="289" max="289" width="37.140625" bestFit="1" customWidth="1"/>
    <col min="290" max="290" width="36.5703125" bestFit="1" customWidth="1"/>
    <col min="291" max="291" width="32.42578125" bestFit="1" customWidth="1"/>
    <col min="292" max="292" width="33.5703125" bestFit="1" customWidth="1"/>
    <col min="293" max="293" width="29.42578125" bestFit="1" customWidth="1"/>
    <col min="294" max="294" width="44.5703125" bestFit="1" customWidth="1"/>
    <col min="295" max="295" width="40.42578125" bestFit="1" customWidth="1"/>
    <col min="296" max="296" width="28.5703125" bestFit="1" customWidth="1"/>
    <col min="297" max="297" width="27.5703125" bestFit="1" customWidth="1"/>
    <col min="298" max="298" width="39.5703125" bestFit="1" customWidth="1"/>
    <col min="299" max="299" width="38.5703125" bestFit="1" customWidth="1"/>
    <col min="300" max="300" width="35" bestFit="1" customWidth="1"/>
    <col min="301" max="301" width="34" bestFit="1" customWidth="1"/>
    <col min="302" max="302" width="35.42578125" bestFit="1" customWidth="1"/>
    <col min="303" max="303" width="34.42578125" bestFit="1" customWidth="1"/>
    <col min="304" max="304" width="40" bestFit="1" customWidth="1"/>
    <col min="305" max="305" width="39" bestFit="1" customWidth="1"/>
    <col min="306" max="306" width="35.28515625" bestFit="1" customWidth="1"/>
    <col min="307" max="307" width="34.28515625" bestFit="1" customWidth="1"/>
    <col min="308" max="308" width="32.28515625" bestFit="1" customWidth="1"/>
    <col min="309" max="309" width="31.28515625" bestFit="1" customWidth="1"/>
    <col min="310" max="310" width="43.28515625" bestFit="1" customWidth="1"/>
    <col min="311" max="311" width="42.28515625" bestFit="1" customWidth="1"/>
    <col min="312" max="312" width="25.140625" bestFit="1" customWidth="1"/>
    <col min="313" max="313" width="24.5703125" bestFit="1" customWidth="1"/>
    <col min="314" max="314" width="27" bestFit="1" customWidth="1"/>
    <col min="315" max="315" width="48.5703125" bestFit="1" customWidth="1"/>
    <col min="316" max="316" width="59.5703125" bestFit="1" customWidth="1"/>
    <col min="317" max="317" width="60.5703125" bestFit="1" customWidth="1"/>
    <col min="318" max="318" width="59.28515625" bestFit="1" customWidth="1"/>
    <col min="319" max="319" width="49.28515625" bestFit="1" customWidth="1"/>
    <col min="320" max="320" width="32.42578125" bestFit="1" customWidth="1"/>
    <col min="321" max="321" width="55.7109375" bestFit="1" customWidth="1"/>
    <col min="322" max="322" width="57.28515625" bestFit="1" customWidth="1"/>
    <col min="323" max="323" width="55.7109375" bestFit="1" customWidth="1"/>
    <col min="324" max="324" width="54" bestFit="1" customWidth="1"/>
    <col min="325" max="325" width="42.7109375" bestFit="1" customWidth="1"/>
    <col min="326" max="326" width="32.140625" bestFit="1" customWidth="1"/>
    <col min="327" max="327" width="41.7109375" bestFit="1" customWidth="1"/>
    <col min="328" max="328" width="42.85546875" bestFit="1" customWidth="1"/>
    <col min="329" max="329" width="39" bestFit="1" customWidth="1"/>
    <col min="330" max="330" width="30.42578125" bestFit="1" customWidth="1"/>
    <col min="331" max="331" width="19.5703125" bestFit="1" customWidth="1"/>
    <col min="332" max="332" width="29.85546875" bestFit="1" customWidth="1"/>
    <col min="333" max="333" width="13.85546875" bestFit="1" customWidth="1"/>
    <col min="334" max="334" width="30.85546875" bestFit="1" customWidth="1"/>
    <col min="335" max="335" width="25.28515625" bestFit="1" customWidth="1"/>
    <col min="336" max="336" width="26.5703125" bestFit="1" customWidth="1"/>
    <col min="337" max="337" width="29.85546875" bestFit="1" customWidth="1"/>
    <col min="338" max="338" width="29" bestFit="1" customWidth="1"/>
    <col min="339" max="339" width="20.28515625" bestFit="1" customWidth="1"/>
    <col min="340" max="340" width="23.42578125" bestFit="1" customWidth="1"/>
    <col min="341" max="341" width="20.140625" bestFit="1" customWidth="1"/>
    <col min="342" max="342" width="29" bestFit="1" customWidth="1"/>
    <col min="343" max="343" width="22.5703125" bestFit="1" customWidth="1"/>
    <col min="344" max="344" width="23.5703125" bestFit="1" customWidth="1"/>
    <col min="345" max="345" width="28.140625" bestFit="1" customWidth="1"/>
    <col min="346" max="346" width="20.5703125" bestFit="1" customWidth="1"/>
    <col min="347" max="347" width="20.7109375" bestFit="1" customWidth="1"/>
    <col min="348" max="348" width="30.42578125" bestFit="1" customWidth="1"/>
    <col min="349" max="349" width="39.42578125" bestFit="1" customWidth="1"/>
    <col min="350" max="350" width="27.5703125" bestFit="1" customWidth="1"/>
    <col min="351" max="351" width="26.28515625" bestFit="1" customWidth="1"/>
    <col min="352" max="352" width="29" bestFit="1" customWidth="1"/>
    <col min="353" max="353" width="33.5703125" bestFit="1" customWidth="1"/>
    <col min="354" max="354" width="32" bestFit="1" customWidth="1"/>
    <col min="355" max="355" width="34.28515625" bestFit="1" customWidth="1"/>
    <col min="356" max="356" width="35.85546875" bestFit="1" customWidth="1"/>
    <col min="357" max="357" width="31.85546875" bestFit="1" customWidth="1"/>
    <col min="358" max="358" width="32.140625" bestFit="1" customWidth="1"/>
    <col min="359" max="359" width="28.140625" bestFit="1" customWidth="1"/>
    <col min="360" max="360" width="39" bestFit="1" customWidth="1"/>
    <col min="361" max="361" width="43.85546875" bestFit="1" customWidth="1"/>
    <col min="362" max="362" width="23.42578125" bestFit="1" customWidth="1"/>
    <col min="363" max="363" width="32.7109375" bestFit="1" customWidth="1"/>
    <col min="364" max="364" width="41.28515625" bestFit="1" customWidth="1"/>
    <col min="365" max="365" width="42.28515625" bestFit="1" customWidth="1"/>
    <col min="366" max="366" width="32" bestFit="1" customWidth="1"/>
    <col min="367" max="367" width="33.5703125" bestFit="1" customWidth="1"/>
    <col min="368" max="368" width="28.42578125" bestFit="1" customWidth="1"/>
    <col min="369" max="369" width="29.7109375" bestFit="1" customWidth="1"/>
    <col min="370" max="370" width="27.5703125" bestFit="1" customWidth="1"/>
    <col min="371" max="371" width="23" bestFit="1" customWidth="1"/>
    <col min="372" max="372" width="29" bestFit="1" customWidth="1"/>
    <col min="373" max="373" width="28" bestFit="1" customWidth="1"/>
    <col min="374" max="374" width="37.140625" bestFit="1" customWidth="1"/>
    <col min="375" max="375" width="31" bestFit="1" customWidth="1"/>
    <col min="376" max="376" width="28.85546875" bestFit="1" customWidth="1"/>
    <col min="377" max="377" width="32.42578125" bestFit="1" customWidth="1"/>
    <col min="378" max="378" width="33.5703125" bestFit="1" customWidth="1"/>
    <col min="379" max="379" width="33.42578125" bestFit="1" customWidth="1"/>
    <col min="380" max="380" width="32.85546875" bestFit="1" customWidth="1"/>
    <col min="381" max="381" width="34.140625" bestFit="1" customWidth="1"/>
    <col min="382" max="382" width="27.7109375" bestFit="1" customWidth="1"/>
    <col min="383" max="383" width="44" bestFit="1" customWidth="1"/>
    <col min="384" max="384" width="19" bestFit="1" customWidth="1"/>
    <col min="385" max="385" width="20.85546875" bestFit="1" customWidth="1"/>
    <col min="386" max="386" width="27.85546875" bestFit="1" customWidth="1"/>
    <col min="387" max="387" width="23.28515625" bestFit="1" customWidth="1"/>
    <col min="388" max="388" width="30.42578125" bestFit="1" customWidth="1"/>
    <col min="389" max="389" width="22.7109375" bestFit="1" customWidth="1"/>
    <col min="390" max="390" width="29.85546875" bestFit="1" customWidth="1"/>
    <col min="391" max="391" width="24.85546875" bestFit="1" customWidth="1"/>
    <col min="392" max="392" width="32" bestFit="1" customWidth="1"/>
    <col min="393" max="393" width="42.42578125" bestFit="1" customWidth="1"/>
    <col min="394" max="394" width="29.42578125" bestFit="1" customWidth="1"/>
    <col min="395" max="395" width="39.7109375" bestFit="1" customWidth="1"/>
    <col min="396" max="396" width="31.7109375" bestFit="1" customWidth="1"/>
    <col min="397" max="397" width="32" bestFit="1" customWidth="1"/>
    <col min="398" max="398" width="30.28515625" bestFit="1" customWidth="1"/>
    <col min="399" max="399" width="30.5703125" bestFit="1" customWidth="1"/>
    <col min="400" max="400" width="29" bestFit="1" customWidth="1"/>
    <col min="401" max="401" width="32.28515625" bestFit="1" customWidth="1"/>
    <col min="402" max="402" width="48.42578125" bestFit="1" customWidth="1"/>
    <col min="403" max="403" width="43.140625" bestFit="1" customWidth="1"/>
    <col min="404" max="404" width="41.42578125" bestFit="1" customWidth="1"/>
    <col min="405" max="405" width="8.42578125" bestFit="1" customWidth="1"/>
    <col min="406" max="406" width="35.85546875" bestFit="1" customWidth="1"/>
    <col min="407" max="407" width="30.85546875" bestFit="1" customWidth="1"/>
    <col min="408" max="408" width="35.85546875" bestFit="1" customWidth="1"/>
    <col min="409" max="409" width="19.42578125" bestFit="1" customWidth="1"/>
    <col min="410" max="410" width="22.7109375" bestFit="1" customWidth="1"/>
    <col min="411" max="411" width="24.85546875" bestFit="1" customWidth="1"/>
    <col min="412" max="412" width="35.42578125" bestFit="1" customWidth="1"/>
    <col min="413" max="413" width="41.85546875" bestFit="1" customWidth="1"/>
    <col min="414" max="414" width="49.7109375" bestFit="1" customWidth="1"/>
    <col min="415" max="415" width="32.140625" bestFit="1" customWidth="1"/>
    <col min="416" max="417" width="30.7109375" bestFit="1" customWidth="1"/>
    <col min="418" max="418" width="39.85546875" bestFit="1" customWidth="1"/>
    <col min="419" max="419" width="23.28515625" bestFit="1" customWidth="1"/>
    <col min="420" max="420" width="40.7109375" bestFit="1" customWidth="1"/>
    <col min="421" max="421" width="34.28515625" bestFit="1" customWidth="1"/>
    <col min="422" max="422" width="45.85546875" bestFit="1" customWidth="1"/>
    <col min="423" max="423" width="38.42578125" bestFit="1" customWidth="1"/>
    <col min="424" max="424" width="31.5703125" bestFit="1" customWidth="1"/>
    <col min="425" max="425" width="39.140625" bestFit="1" customWidth="1"/>
    <col min="426" max="426" width="47.28515625" bestFit="1" customWidth="1"/>
    <col min="427" max="427" width="25.5703125" bestFit="1" customWidth="1"/>
    <col min="428" max="428" width="37.42578125" bestFit="1" customWidth="1"/>
    <col min="429" max="429" width="38" bestFit="1" customWidth="1"/>
    <col min="430" max="430" width="26.85546875" bestFit="1" customWidth="1"/>
    <col min="431" max="431" width="32" bestFit="1" customWidth="1"/>
    <col min="432" max="432" width="23" bestFit="1" customWidth="1"/>
    <col min="433" max="433" width="27.28515625" bestFit="1" customWidth="1"/>
    <col min="434" max="434" width="41.42578125" bestFit="1" customWidth="1"/>
    <col min="435" max="435" width="34" bestFit="1" customWidth="1"/>
    <col min="436" max="436" width="35.85546875" bestFit="1" customWidth="1"/>
    <col min="437" max="437" width="29" bestFit="1" customWidth="1"/>
    <col min="438" max="438" width="35.85546875" bestFit="1" customWidth="1"/>
    <col min="439" max="439" width="26.5703125" bestFit="1" customWidth="1"/>
    <col min="440" max="440" width="36" bestFit="1" customWidth="1"/>
    <col min="441" max="441" width="25.7109375" bestFit="1" customWidth="1"/>
    <col min="442" max="442" width="40.140625" bestFit="1" customWidth="1"/>
    <col min="443" max="443" width="51.85546875" bestFit="1" customWidth="1"/>
    <col min="444" max="444" width="48.140625" bestFit="1" customWidth="1"/>
    <col min="445" max="445" width="27.7109375" bestFit="1" customWidth="1"/>
    <col min="446" max="446" width="31.28515625" bestFit="1" customWidth="1"/>
    <col min="447" max="447" width="23.28515625" bestFit="1" customWidth="1"/>
    <col min="448" max="448" width="30.42578125" bestFit="1" customWidth="1"/>
    <col min="449" max="449" width="22.7109375" bestFit="1" customWidth="1"/>
    <col min="450" max="450" width="29.85546875" bestFit="1" customWidth="1"/>
    <col min="451" max="451" width="25" bestFit="1" customWidth="1"/>
    <col min="452" max="452" width="32.140625" bestFit="1" customWidth="1"/>
    <col min="453" max="453" width="29.85546875" bestFit="1" customWidth="1"/>
    <col min="454" max="454" width="30.140625" bestFit="1" customWidth="1"/>
    <col min="455" max="455" width="28.42578125" bestFit="1" customWidth="1"/>
    <col min="456" max="456" width="19.140625" bestFit="1" customWidth="1"/>
    <col min="457" max="457" width="26.5703125" bestFit="1" customWidth="1"/>
    <col min="458" max="458" width="33.5703125" bestFit="1" customWidth="1"/>
    <col min="459" max="459" width="26" bestFit="1" customWidth="1"/>
    <col min="460" max="460" width="33" bestFit="1" customWidth="1"/>
    <col min="461" max="461" width="28.28515625" bestFit="1" customWidth="1"/>
    <col min="462" max="462" width="35.42578125" bestFit="1" customWidth="1"/>
    <col min="463" max="463" width="45.7109375" bestFit="1" customWidth="1"/>
    <col min="464" max="464" width="45.28515625" bestFit="1" customWidth="1"/>
    <col min="465" max="465" width="33" bestFit="1" customWidth="1"/>
    <col min="466" max="466" width="33.28515625" bestFit="1" customWidth="1"/>
    <col min="467" max="467" width="31.7109375" bestFit="1" customWidth="1"/>
    <col min="468" max="468" width="22.42578125" bestFit="1" customWidth="1"/>
    <col min="469" max="469" width="21.7109375" bestFit="1" customWidth="1"/>
    <col min="470" max="470" width="26" bestFit="1" customWidth="1"/>
    <col min="471" max="471" width="33" bestFit="1" customWidth="1"/>
    <col min="472" max="472" width="25.28515625" bestFit="1" customWidth="1"/>
    <col min="473" max="473" width="32.42578125" bestFit="1" customWidth="1"/>
    <col min="474" max="474" width="27.7109375" bestFit="1" customWidth="1"/>
    <col min="475" max="475" width="34.85546875" bestFit="1" customWidth="1"/>
    <col min="476" max="476" width="23.42578125" bestFit="1" customWidth="1"/>
    <col min="477" max="477" width="30.5703125" bestFit="1" customWidth="1"/>
    <col min="478" max="478" width="18.5703125" bestFit="1" customWidth="1"/>
    <col min="479" max="479" width="22.85546875" bestFit="1" customWidth="1"/>
    <col min="480" max="480" width="30" bestFit="1" customWidth="1"/>
    <col min="481" max="481" width="22.28515625" bestFit="1" customWidth="1"/>
    <col min="482" max="482" width="29.28515625" bestFit="1" customWidth="1"/>
    <col min="483" max="483" width="24.5703125" bestFit="1" customWidth="1"/>
    <col min="484" max="484" width="31.7109375" bestFit="1" customWidth="1"/>
    <col min="485" max="485" width="27" bestFit="1" customWidth="1"/>
    <col min="486" max="486" width="31.28515625" bestFit="1" customWidth="1"/>
    <col min="487" max="487" width="31.140625" bestFit="1" customWidth="1"/>
    <col min="488" max="488" width="23.28515625" bestFit="1" customWidth="1"/>
    <col min="489" max="489" width="21" bestFit="1" customWidth="1"/>
    <col min="490" max="490" width="25.28515625" bestFit="1" customWidth="1"/>
    <col min="491" max="491" width="32.42578125" bestFit="1" customWidth="1"/>
    <col min="492" max="492" width="24.7109375" bestFit="1" customWidth="1"/>
    <col min="493" max="493" width="31.85546875" bestFit="1" customWidth="1"/>
    <col min="494" max="494" width="27.140625" bestFit="1" customWidth="1"/>
    <col min="495" max="495" width="34.28515625" bestFit="1" customWidth="1"/>
    <col min="496" max="496" width="22.85546875" bestFit="1" customWidth="1"/>
    <col min="497" max="497" width="30" bestFit="1" customWidth="1"/>
    <col min="498" max="498" width="24.5703125" bestFit="1" customWidth="1"/>
    <col min="499" max="499" width="28.85546875" bestFit="1" customWidth="1"/>
    <col min="500" max="500" width="36" bestFit="1" customWidth="1"/>
    <col min="501" max="501" width="28.28515625" bestFit="1" customWidth="1"/>
    <col min="502" max="502" width="35.42578125" bestFit="1" customWidth="1"/>
    <col min="503" max="503" width="30.7109375" bestFit="1" customWidth="1"/>
    <col min="504" max="504" width="37.7109375" bestFit="1" customWidth="1"/>
    <col min="505" max="505" width="26.42578125" bestFit="1" customWidth="1"/>
    <col min="506" max="506" width="33.42578125" bestFit="1" customWidth="1"/>
    <col min="507" max="507" width="23.42578125" bestFit="1" customWidth="1"/>
    <col min="508" max="508" width="20.85546875" bestFit="1" customWidth="1"/>
    <col min="509" max="509" width="36.28515625" bestFit="1" customWidth="1"/>
    <col min="510" max="510" width="39.85546875" bestFit="1" customWidth="1"/>
    <col min="511" max="511" width="37.7109375" bestFit="1" customWidth="1"/>
    <col min="512" max="512" width="38.140625" bestFit="1" customWidth="1"/>
    <col min="513" max="513" width="40.7109375" bestFit="1" customWidth="1"/>
    <col min="514" max="514" width="29.42578125" bestFit="1" customWidth="1"/>
    <col min="515" max="515" width="33.85546875" bestFit="1" customWidth="1"/>
    <col min="516" max="516" width="27.5703125" bestFit="1" customWidth="1"/>
    <col min="517" max="517" width="31.85546875" bestFit="1" customWidth="1"/>
    <col min="518" max="518" width="19.42578125" bestFit="1" customWidth="1"/>
    <col min="519" max="519" width="37.42578125" bestFit="1" customWidth="1"/>
    <col min="520" max="520" width="26.140625" bestFit="1" customWidth="1"/>
    <col min="521" max="521" width="27" bestFit="1" customWidth="1"/>
    <col min="522" max="522" width="30.7109375" bestFit="1" customWidth="1"/>
    <col min="523" max="523" width="35" bestFit="1" customWidth="1"/>
    <col min="524" max="524" width="26.140625" bestFit="1" customWidth="1"/>
    <col min="525" max="525" width="30.42578125" bestFit="1" customWidth="1"/>
    <col min="526" max="526" width="37.42578125" bestFit="1" customWidth="1"/>
    <col min="527" max="527" width="29.85546875" bestFit="1" customWidth="1"/>
    <col min="528" max="528" width="36.85546875" bestFit="1" customWidth="1"/>
    <col min="529" max="529" width="32.140625" bestFit="1" customWidth="1"/>
    <col min="530" max="530" width="39.28515625" bestFit="1" customWidth="1"/>
    <col min="531" max="531" width="27.85546875" bestFit="1" customWidth="1"/>
    <col min="532" max="532" width="35" bestFit="1" customWidth="1"/>
    <col min="533" max="533" width="26.5703125" bestFit="1" customWidth="1"/>
    <col min="534" max="534" width="30.85546875" bestFit="1" customWidth="1"/>
    <col min="535" max="535" width="38" bestFit="1" customWidth="1"/>
    <col min="536" max="536" width="30.28515625" bestFit="1" customWidth="1"/>
    <col min="537" max="537" width="37.28515625" bestFit="1" customWidth="1"/>
    <col min="538" max="538" width="32.5703125" bestFit="1" customWidth="1"/>
    <col min="539" max="539" width="39.7109375" bestFit="1" customWidth="1"/>
    <col min="540" max="540" width="25.7109375" bestFit="1" customWidth="1"/>
    <col min="541" max="541" width="30" bestFit="1" customWidth="1"/>
    <col min="542" max="542" width="37" bestFit="1" customWidth="1"/>
    <col min="543" max="543" width="29.28515625" bestFit="1" customWidth="1"/>
    <col min="544" max="544" width="36.42578125" bestFit="1" customWidth="1"/>
    <col min="545" max="545" width="31.7109375" bestFit="1" customWidth="1"/>
    <col min="546" max="546" width="38.85546875" bestFit="1" customWidth="1"/>
    <col min="547" max="547" width="20.5703125" bestFit="1" customWidth="1"/>
    <col min="548" max="548" width="24.85546875" bestFit="1" customWidth="1"/>
    <col min="549" max="549" width="32" bestFit="1" customWidth="1"/>
    <col min="550" max="550" width="24.28515625" bestFit="1" customWidth="1"/>
    <col min="551" max="551" width="31.42578125" bestFit="1" customWidth="1"/>
    <col min="552" max="552" width="26.7109375" bestFit="1" customWidth="1"/>
    <col min="553" max="553" width="33.85546875" bestFit="1" customWidth="1"/>
    <col min="554" max="554" width="22.42578125" bestFit="1" customWidth="1"/>
    <col min="555" max="555" width="29.42578125" bestFit="1" customWidth="1"/>
    <col min="556" max="556" width="23.28515625" bestFit="1" customWidth="1"/>
    <col min="557" max="557" width="26.42578125" bestFit="1" customWidth="1"/>
    <col min="558" max="558" width="15" bestFit="1" customWidth="1"/>
    <col min="559" max="559" width="26.140625" bestFit="1" customWidth="1"/>
    <col min="560" max="560" width="18.140625" bestFit="1" customWidth="1"/>
    <col min="561" max="561" width="12.5703125" bestFit="1" customWidth="1"/>
    <col min="562" max="562" width="15.7109375" bestFit="1" customWidth="1"/>
    <col min="563" max="563" width="13.7109375" bestFit="1" customWidth="1"/>
    <col min="564" max="564" width="16.7109375" bestFit="1" customWidth="1"/>
    <col min="565" max="565" width="17.42578125" bestFit="1" customWidth="1"/>
    <col min="566" max="566" width="20.42578125" bestFit="1" customWidth="1"/>
    <col min="567" max="567" width="15.7109375" bestFit="1" customWidth="1"/>
    <col min="568" max="568" width="18.85546875" bestFit="1" customWidth="1"/>
    <col min="569" max="569" width="24" bestFit="1" customWidth="1"/>
    <col min="570" max="570" width="21.5703125" bestFit="1" customWidth="1"/>
    <col min="571" max="571" width="25.85546875" bestFit="1" customWidth="1"/>
    <col min="572" max="572" width="32.85546875" bestFit="1" customWidth="1"/>
    <col min="573" max="573" width="25.140625" bestFit="1" customWidth="1"/>
    <col min="574" max="574" width="32.28515625" bestFit="1" customWidth="1"/>
    <col min="575" max="575" width="27.5703125" bestFit="1" customWidth="1"/>
    <col min="576" max="576" width="34.7109375" bestFit="1" customWidth="1"/>
    <col min="577" max="577" width="23.28515625" bestFit="1" customWidth="1"/>
    <col min="578" max="578" width="30.42578125" bestFit="1" customWidth="1"/>
    <col min="579" max="579" width="30" bestFit="1" customWidth="1"/>
    <col min="580" max="580" width="34.7109375" bestFit="1" customWidth="1"/>
    <col min="581" max="581" width="23.7109375" bestFit="1" customWidth="1"/>
    <col min="582" max="582" width="28" bestFit="1" customWidth="1"/>
    <col min="583" max="583" width="32.7109375" bestFit="1" customWidth="1"/>
    <col min="584" max="584" width="27" bestFit="1" customWidth="1"/>
    <col min="585" max="585" width="25" bestFit="1" customWidth="1"/>
    <col min="586" max="586" width="35.5703125" bestFit="1" customWidth="1"/>
    <col min="587" max="587" width="28" bestFit="1" customWidth="1"/>
    <col min="588" max="588" width="28.28515625" bestFit="1" customWidth="1"/>
    <col min="589" max="589" width="26.42578125" bestFit="1" customWidth="1"/>
    <col min="590" max="590" width="21.7109375" bestFit="1" customWidth="1"/>
    <col min="591" max="591" width="26" bestFit="1" customWidth="1"/>
    <col min="592" max="592" width="33" bestFit="1" customWidth="1"/>
    <col min="593" max="593" width="25.28515625" bestFit="1" customWidth="1"/>
    <col min="594" max="594" width="32.42578125" bestFit="1" customWidth="1"/>
    <col min="595" max="595" width="27.7109375" bestFit="1" customWidth="1"/>
    <col min="596" max="596" width="34.85546875" bestFit="1" customWidth="1"/>
    <col min="597" max="597" width="23.42578125" bestFit="1" customWidth="1"/>
    <col min="598" max="598" width="30.5703125" bestFit="1" customWidth="1"/>
    <col min="599" max="599" width="34.28515625" bestFit="1" customWidth="1"/>
    <col min="600" max="600" width="30" bestFit="1" customWidth="1"/>
    <col min="601" max="601" width="31.85546875" bestFit="1" customWidth="1"/>
    <col min="602" max="602" width="27.5703125" bestFit="1" customWidth="1"/>
    <col min="603" max="603" width="43.5703125" bestFit="1" customWidth="1"/>
    <col min="604" max="604" width="45.85546875" bestFit="1" customWidth="1"/>
    <col min="605" max="605" width="41.42578125" bestFit="1" customWidth="1"/>
    <col min="606" max="606" width="43.85546875" bestFit="1" customWidth="1"/>
    <col min="607" max="607" width="58.85546875" bestFit="1" customWidth="1"/>
    <col min="608" max="608" width="61.140625" bestFit="1" customWidth="1"/>
    <col min="609" max="609" width="24.140625" bestFit="1" customWidth="1"/>
    <col min="610" max="610" width="28.42578125" bestFit="1" customWidth="1"/>
    <col min="611" max="611" width="35.5703125" bestFit="1" customWidth="1"/>
    <col min="612" max="612" width="27.85546875" bestFit="1" customWidth="1"/>
    <col min="613" max="613" width="35" bestFit="1" customWidth="1"/>
    <col min="614" max="614" width="30.28515625" bestFit="1" customWidth="1"/>
    <col min="615" max="615" width="37.28515625" bestFit="1" customWidth="1"/>
    <col min="616" max="616" width="26" bestFit="1" customWidth="1"/>
    <col min="617" max="617" width="33" bestFit="1" customWidth="1"/>
    <col min="618" max="618" width="36.7109375" bestFit="1" customWidth="1"/>
    <col min="619" max="619" width="32.42578125" bestFit="1" customWidth="1"/>
    <col min="620" max="620" width="34.42578125" bestFit="1" customWidth="1"/>
    <col min="621" max="621" width="30.140625" bestFit="1" customWidth="1"/>
    <col min="622" max="622" width="46" bestFit="1" customWidth="1"/>
    <col min="623" max="623" width="48.42578125" bestFit="1" customWidth="1"/>
    <col min="624" max="624" width="44" bestFit="1" customWidth="1"/>
    <col min="625" max="625" width="46.42578125" bestFit="1" customWidth="1"/>
    <col min="626" max="626" width="61.28515625" bestFit="1" customWidth="1"/>
    <col min="627" max="627" width="63.7109375" bestFit="1" customWidth="1"/>
    <col min="628" max="628" width="45" bestFit="1" customWidth="1"/>
    <col min="629" max="629" width="18.85546875" bestFit="1" customWidth="1"/>
    <col min="630" max="630" width="23.140625" bestFit="1" customWidth="1"/>
    <col min="631" max="631" width="30.28515625" bestFit="1" customWidth="1"/>
    <col min="632" max="632" width="22.5703125" bestFit="1" customWidth="1"/>
    <col min="633" max="633" width="29.7109375" bestFit="1" customWidth="1"/>
    <col min="634" max="634" width="24.85546875" bestFit="1" customWidth="1"/>
    <col min="635" max="635" width="32" bestFit="1" customWidth="1"/>
    <col min="636" max="636" width="20.5703125" bestFit="1" customWidth="1"/>
    <col min="637" max="637" width="27.7109375" bestFit="1" customWidth="1"/>
    <col min="638" max="638" width="31.42578125" bestFit="1" customWidth="1"/>
    <col min="639" max="639" width="27.140625" bestFit="1" customWidth="1"/>
    <col min="640" max="640" width="29" bestFit="1" customWidth="1"/>
    <col min="641" max="641" width="24.7109375" bestFit="1" customWidth="1"/>
    <col min="642" max="642" width="38.140625" bestFit="1" customWidth="1"/>
    <col min="643" max="643" width="40.42578125" bestFit="1" customWidth="1"/>
    <col min="644" max="644" width="41.7109375" bestFit="1" customWidth="1"/>
    <col min="645" max="645" width="44.140625" bestFit="1" customWidth="1"/>
    <col min="646" max="646" width="20.85546875" bestFit="1" customWidth="1"/>
    <col min="647" max="647" width="25.140625" bestFit="1" customWidth="1"/>
    <col min="648" max="648" width="32.28515625" bestFit="1" customWidth="1"/>
    <col min="649" max="649" width="24.5703125" bestFit="1" customWidth="1"/>
    <col min="650" max="650" width="31.7109375" bestFit="1" customWidth="1"/>
    <col min="651" max="651" width="27" bestFit="1" customWidth="1"/>
    <col min="652" max="652" width="34.140625" bestFit="1" customWidth="1"/>
    <col min="653" max="653" width="22.7109375" bestFit="1" customWidth="1"/>
    <col min="654" max="654" width="29.85546875" bestFit="1" customWidth="1"/>
    <col min="655" max="656" width="32" bestFit="1" customWidth="1"/>
    <col min="657" max="658" width="37.7109375" bestFit="1" customWidth="1"/>
    <col min="659" max="659" width="22" bestFit="1" customWidth="1"/>
    <col min="660" max="660" width="26.28515625" bestFit="1" customWidth="1"/>
    <col min="661" max="661" width="33.28515625" bestFit="1" customWidth="1"/>
    <col min="662" max="662" width="25.7109375" bestFit="1" customWidth="1"/>
    <col min="663" max="663" width="32.7109375" bestFit="1" customWidth="1"/>
    <col min="664" max="664" width="28" bestFit="1" customWidth="1"/>
    <col min="665" max="665" width="35.140625" bestFit="1" customWidth="1"/>
    <col min="666" max="666" width="23.7109375" bestFit="1" customWidth="1"/>
    <col min="667" max="667" width="30.85546875" bestFit="1" customWidth="1"/>
    <col min="668" max="669" width="33" bestFit="1" customWidth="1"/>
    <col min="670" max="671" width="38.85546875" bestFit="1" customWidth="1"/>
    <col min="672" max="672" width="19.5703125" bestFit="1" customWidth="1"/>
    <col min="673" max="673" width="23.85546875" bestFit="1" customWidth="1"/>
    <col min="674" max="674" width="31" bestFit="1" customWidth="1"/>
    <col min="675" max="675" width="23.28515625" bestFit="1" customWidth="1"/>
    <col min="676" max="676" width="30.42578125" bestFit="1" customWidth="1"/>
    <col min="677" max="677" width="25.7109375" bestFit="1" customWidth="1"/>
    <col min="678" max="678" width="32.7109375" bestFit="1" customWidth="1"/>
    <col min="679" max="679" width="21.42578125" bestFit="1" customWidth="1"/>
    <col min="680" max="680" width="28.42578125" bestFit="1" customWidth="1"/>
    <col min="681" max="681" width="21" bestFit="1" customWidth="1"/>
    <col min="682" max="682" width="24.42578125" bestFit="1" customWidth="1"/>
    <col min="683" max="683" width="31.5703125" bestFit="1" customWidth="1"/>
    <col min="684" max="684" width="24.7109375" bestFit="1" customWidth="1"/>
    <col min="685" max="685" width="31.85546875" bestFit="1" customWidth="1"/>
    <col min="686" max="686" width="27.140625" bestFit="1" customWidth="1"/>
    <col min="687" max="687" width="34.28515625" bestFit="1" customWidth="1"/>
    <col min="688" max="688" width="25.140625" bestFit="1" customWidth="1"/>
    <col min="689" max="689" width="25.28515625" bestFit="1" customWidth="1"/>
    <col min="690" max="690" width="20.28515625" bestFit="1" customWidth="1"/>
    <col min="691" max="691" width="24.5703125" bestFit="1" customWidth="1"/>
    <col min="692" max="692" width="31.7109375" bestFit="1" customWidth="1"/>
    <col min="693" max="693" width="24" bestFit="1" customWidth="1"/>
    <col min="694" max="694" width="31.140625" bestFit="1" customWidth="1"/>
    <col min="695" max="695" width="26.42578125" bestFit="1" customWidth="1"/>
    <col min="696" max="696" width="33.42578125" bestFit="1" customWidth="1"/>
    <col min="697" max="697" width="22.140625" bestFit="1" customWidth="1"/>
    <col min="698" max="698" width="29.140625" bestFit="1" customWidth="1"/>
    <col min="699" max="699" width="20.7109375" bestFit="1" customWidth="1"/>
    <col min="700" max="700" width="25" bestFit="1" customWidth="1"/>
    <col min="701" max="701" width="32.140625" bestFit="1" customWidth="1"/>
    <col min="702" max="702" width="24.42578125" bestFit="1" customWidth="1"/>
    <col min="703" max="703" width="31.5703125" bestFit="1" customWidth="1"/>
    <col min="704" max="704" width="26.85546875" bestFit="1" customWidth="1"/>
    <col min="705" max="705" width="34" bestFit="1" customWidth="1"/>
    <col min="706" max="706" width="22.5703125" bestFit="1" customWidth="1"/>
    <col min="707" max="707" width="29.7109375" bestFit="1" customWidth="1"/>
    <col min="708" max="708" width="39" bestFit="1" customWidth="1"/>
    <col min="709" max="709" width="38.42578125" bestFit="1" customWidth="1"/>
    <col min="710" max="710" width="40.7109375" bestFit="1" customWidth="1"/>
    <col min="711" max="711" width="17.7109375" bestFit="1" customWidth="1"/>
    <col min="712" max="712" width="20.7109375" bestFit="1" customWidth="1"/>
    <col min="713" max="713" width="14" bestFit="1" customWidth="1"/>
    <col min="714" max="714" width="17" bestFit="1" customWidth="1"/>
    <col min="715" max="715" width="13.7109375" bestFit="1" customWidth="1"/>
    <col min="716" max="716" width="16.7109375" bestFit="1" customWidth="1"/>
    <col min="717" max="717" width="16.85546875" bestFit="1" customWidth="1"/>
    <col min="718" max="718" width="19.28515625" bestFit="1" customWidth="1"/>
    <col min="719" max="719" width="20" bestFit="1" customWidth="1"/>
    <col min="720" max="720" width="14.140625" bestFit="1" customWidth="1"/>
    <col min="721" max="721" width="17.28515625" bestFit="1" customWidth="1"/>
    <col min="722" max="722" width="13.7109375" bestFit="1" customWidth="1"/>
    <col min="723" max="723" width="16.7109375" bestFit="1" customWidth="1"/>
    <col min="724" max="724" width="13.7109375" bestFit="1" customWidth="1"/>
    <col min="725" max="725" width="16.7109375" bestFit="1" customWidth="1"/>
    <col min="726" max="726" width="13.85546875" bestFit="1" customWidth="1"/>
    <col min="727" max="727" width="16.85546875" bestFit="1" customWidth="1"/>
    <col min="728" max="728" width="17.7109375" bestFit="1" customWidth="1"/>
    <col min="729" max="729" width="20.7109375" bestFit="1" customWidth="1"/>
    <col min="730" max="730" width="13.7109375" bestFit="1" customWidth="1"/>
    <col min="731" max="731" width="16.7109375" bestFit="1" customWidth="1"/>
    <col min="732" max="732" width="14.7109375" bestFit="1" customWidth="1"/>
    <col min="733" max="733" width="17.85546875" bestFit="1" customWidth="1"/>
    <col min="734" max="734" width="13.7109375" bestFit="1" customWidth="1"/>
    <col min="735" max="735" width="16.7109375" bestFit="1" customWidth="1"/>
    <col min="736" max="736" width="14.28515625" bestFit="1" customWidth="1"/>
    <col min="737" max="737" width="17.42578125" bestFit="1" customWidth="1"/>
    <col min="738" max="738" width="14.28515625" bestFit="1" customWidth="1"/>
    <col min="739" max="739" width="17.42578125" bestFit="1" customWidth="1"/>
    <col min="740" max="740" width="14.140625" bestFit="1" customWidth="1"/>
    <col min="741" max="741" width="17.28515625" bestFit="1" customWidth="1"/>
    <col min="742" max="742" width="13.5703125" bestFit="1" customWidth="1"/>
    <col min="743" max="743" width="16.5703125" bestFit="1" customWidth="1"/>
    <col min="744" max="744" width="14.140625" bestFit="1" customWidth="1"/>
    <col min="745" max="745" width="17.28515625" bestFit="1" customWidth="1"/>
    <col min="746" max="746" width="14" bestFit="1" customWidth="1"/>
    <col min="747" max="747" width="17" bestFit="1" customWidth="1"/>
    <col min="748" max="748" width="13.85546875" bestFit="1" customWidth="1"/>
    <col min="749" max="749" width="16.85546875" bestFit="1" customWidth="1"/>
    <col min="750" max="750" width="13.42578125" bestFit="1" customWidth="1"/>
    <col min="751" max="751" width="16.42578125" bestFit="1" customWidth="1"/>
    <col min="752" max="752" width="14" bestFit="1" customWidth="1"/>
    <col min="753" max="753" width="17" bestFit="1" customWidth="1"/>
    <col min="754" max="754" width="24.140625" bestFit="1" customWidth="1"/>
    <col min="755" max="755" width="22.85546875" bestFit="1" customWidth="1"/>
    <col min="756" max="756" width="23" bestFit="1" customWidth="1"/>
    <col min="757" max="757" width="22.5703125" bestFit="1" customWidth="1"/>
    <col min="758" max="758" width="28.7109375" bestFit="1" customWidth="1"/>
    <col min="759" max="759" width="25" bestFit="1" customWidth="1"/>
    <col min="760" max="760" width="20.5703125" bestFit="1" customWidth="1"/>
    <col min="761" max="761" width="22.7109375" bestFit="1" customWidth="1"/>
    <col min="762" max="762" width="26.28515625" bestFit="1" customWidth="1"/>
    <col min="763" max="763" width="28" bestFit="1" customWidth="1"/>
    <col min="764" max="764" width="24.28515625" bestFit="1" customWidth="1"/>
    <col min="765" max="765" width="29.140625" bestFit="1" customWidth="1"/>
    <col min="766" max="766" width="24.42578125" bestFit="1" customWidth="1"/>
    <col min="767" max="767" width="29.140625" bestFit="1" customWidth="1"/>
    <col min="768" max="768" width="34" bestFit="1" customWidth="1"/>
    <col min="769" max="769" width="35.42578125" bestFit="1" customWidth="1"/>
    <col min="770" max="770" width="24" bestFit="1" customWidth="1"/>
    <col min="771" max="771" width="40.85546875" bestFit="1" customWidth="1"/>
    <col min="772" max="772" width="32.140625" bestFit="1" customWidth="1"/>
    <col min="773" max="773" width="25.85546875" bestFit="1" customWidth="1"/>
    <col min="774" max="774" width="36.140625" bestFit="1" customWidth="1"/>
    <col min="775" max="775" width="33.28515625" bestFit="1" customWidth="1"/>
    <col min="776" max="776" width="36.42578125" bestFit="1" customWidth="1"/>
    <col min="777" max="777" width="23.140625" bestFit="1" customWidth="1"/>
    <col min="778" max="778" width="23.5703125" bestFit="1" customWidth="1"/>
    <col min="779" max="779" width="32.42578125" bestFit="1" customWidth="1"/>
    <col min="780" max="780" width="28.42578125" bestFit="1" customWidth="1"/>
    <col min="781" max="781" width="25" bestFit="1" customWidth="1"/>
    <col min="782" max="782" width="22.7109375" bestFit="1" customWidth="1"/>
    <col min="783" max="783" width="26.5703125" bestFit="1" customWidth="1"/>
    <col min="784" max="784" width="34.7109375" bestFit="1" customWidth="1"/>
    <col min="785" max="785" width="26.5703125" bestFit="1" customWidth="1"/>
    <col min="786" max="786" width="30.42578125" bestFit="1" customWidth="1"/>
    <col min="787" max="787" width="19" bestFit="1" customWidth="1"/>
    <col min="788" max="788" width="33.28515625" bestFit="1" customWidth="1"/>
    <col min="789" max="789" width="37.5703125" bestFit="1" customWidth="1"/>
    <col min="790" max="790" width="37" bestFit="1" customWidth="1"/>
    <col min="791" max="791" width="39.42578125" bestFit="1" customWidth="1"/>
    <col min="792" max="792" width="35.140625" bestFit="1" customWidth="1"/>
    <col min="793" max="793" width="34" bestFit="1" customWidth="1"/>
    <col min="794" max="794" width="38.28515625" bestFit="1" customWidth="1"/>
    <col min="795" max="795" width="37.5703125" bestFit="1" customWidth="1"/>
    <col min="796" max="796" width="40" bestFit="1" customWidth="1"/>
    <col min="797" max="797" width="35.7109375" bestFit="1" customWidth="1"/>
    <col min="798" max="798" width="42.7109375" bestFit="1" customWidth="1"/>
    <col min="799" max="799" width="42.140625" bestFit="1" customWidth="1"/>
    <col min="800" max="800" width="44.42578125" bestFit="1" customWidth="1"/>
    <col min="801" max="801" width="40.140625" bestFit="1" customWidth="1"/>
    <col min="802" max="802" width="46.85546875" bestFit="1" customWidth="1"/>
    <col min="803" max="803" width="46.28515625" bestFit="1" customWidth="1"/>
    <col min="804" max="804" width="48.5703125" bestFit="1" customWidth="1"/>
    <col min="805" max="805" width="44.28515625" bestFit="1" customWidth="1"/>
    <col min="806" max="806" width="51.85546875" bestFit="1" customWidth="1"/>
    <col min="807" max="807" width="47.42578125" bestFit="1" customWidth="1"/>
    <col min="808" max="808" width="46.85546875" bestFit="1" customWidth="1"/>
    <col min="809" max="809" width="49.140625" bestFit="1" customWidth="1"/>
    <col min="810" max="810" width="44.85546875" bestFit="1" customWidth="1"/>
    <col min="811" max="811" width="60.140625" bestFit="1" customWidth="1"/>
    <col min="812" max="812" width="58.85546875" bestFit="1" customWidth="1"/>
    <col min="813" max="813" width="60.42578125" bestFit="1" customWidth="1"/>
    <col min="814" max="814" width="49.42578125" bestFit="1" customWidth="1"/>
    <col min="815" max="815" width="48.140625" bestFit="1" customWidth="1"/>
    <col min="816" max="816" width="49.7109375" bestFit="1" customWidth="1"/>
    <col min="817" max="817" width="49.42578125" bestFit="1" customWidth="1"/>
    <col min="818" max="818" width="48.140625" bestFit="1" customWidth="1"/>
    <col min="819" max="819" width="49.7109375" bestFit="1" customWidth="1"/>
    <col min="820" max="820" width="31.85546875" bestFit="1" customWidth="1"/>
    <col min="821" max="821" width="34.7109375" bestFit="1" customWidth="1"/>
    <col min="822" max="822" width="39.85546875" bestFit="1" customWidth="1"/>
    <col min="823" max="823" width="40.140625" bestFit="1" customWidth="1"/>
    <col min="824" max="824" width="59.5703125" bestFit="1" customWidth="1"/>
    <col min="825" max="825" width="58.140625" bestFit="1" customWidth="1"/>
    <col min="826" max="826" width="59.85546875" bestFit="1" customWidth="1"/>
    <col min="827" max="827" width="55.7109375" bestFit="1" customWidth="1"/>
    <col min="828" max="828" width="54.28515625" bestFit="1" customWidth="1"/>
    <col min="829" max="829" width="56" bestFit="1" customWidth="1"/>
    <col min="830" max="830" width="43.5703125" bestFit="1" customWidth="1"/>
    <col min="831" max="831" width="42.28515625" bestFit="1" customWidth="1"/>
    <col min="832" max="832" width="43.85546875" bestFit="1" customWidth="1"/>
    <col min="833" max="833" width="43.7109375" bestFit="1" customWidth="1"/>
    <col min="834" max="835" width="47" bestFit="1" customWidth="1"/>
    <col min="836" max="836" width="49" bestFit="1" customWidth="1"/>
    <col min="837" max="837" width="45.7109375" bestFit="1" customWidth="1"/>
    <col min="838" max="838" width="75.42578125" bestFit="1" customWidth="1"/>
    <col min="839" max="840" width="78.5703125" bestFit="1" customWidth="1"/>
    <col min="841" max="841" width="80.28515625" bestFit="1" customWidth="1"/>
    <col min="842" max="842" width="77.42578125" bestFit="1" customWidth="1"/>
    <col min="843" max="843" width="40.7109375" bestFit="1" customWidth="1"/>
    <col min="844" max="844" width="45.28515625" bestFit="1" customWidth="1"/>
    <col min="845" max="845" width="25.5703125" bestFit="1" customWidth="1"/>
    <col min="846" max="846" width="30.140625" bestFit="1" customWidth="1"/>
    <col min="847" max="847" width="33.28515625" bestFit="1" customWidth="1"/>
    <col min="848" max="848" width="40.28515625" bestFit="1" customWidth="1"/>
    <col min="849" max="849" width="38.28515625" bestFit="1" customWidth="1"/>
    <col min="850" max="850" width="41.42578125" bestFit="1" customWidth="1"/>
    <col min="851" max="851" width="28.5703125" bestFit="1" customWidth="1"/>
    <col min="852" max="852" width="32" bestFit="1" customWidth="1"/>
    <col min="853" max="853" width="35.140625" bestFit="1" customWidth="1"/>
    <col min="854" max="854" width="31.85546875" bestFit="1" customWidth="1"/>
    <col min="855" max="855" width="40.85546875" bestFit="1" customWidth="1"/>
    <col min="856" max="856" width="44.5703125" bestFit="1" customWidth="1"/>
    <col min="857" max="857" width="34.28515625" bestFit="1" customWidth="1"/>
    <col min="858" max="858" width="35.28515625" bestFit="1" customWidth="1"/>
    <col min="859" max="859" width="39.85546875" bestFit="1" customWidth="1"/>
    <col min="860" max="860" width="32.28515625" bestFit="1" customWidth="1"/>
    <col min="861" max="861" width="32.42578125" bestFit="1" customWidth="1"/>
    <col min="862" max="862" width="42.140625" bestFit="1" customWidth="1"/>
    <col min="863" max="863" width="51.140625" bestFit="1" customWidth="1"/>
    <col min="864" max="864" width="40.7109375" bestFit="1" customWidth="1"/>
    <col min="865" max="865" width="45.28515625" bestFit="1" customWidth="1"/>
    <col min="866" max="866" width="43.7109375" bestFit="1" customWidth="1"/>
    <col min="867" max="867" width="44" bestFit="1" customWidth="1"/>
    <col min="868" max="868" width="41.28515625" bestFit="1" customWidth="1"/>
    <col min="869" max="869" width="39.28515625" bestFit="1" customWidth="1"/>
    <col min="870" max="870" width="40.7109375" bestFit="1" customWidth="1"/>
    <col min="871" max="871" width="39" bestFit="1" customWidth="1"/>
    <col min="872" max="872" width="48.85546875" bestFit="1" customWidth="1"/>
    <col min="873" max="873" width="44.42578125" bestFit="1" customWidth="1"/>
    <col min="874" max="874" width="50.7109375" bestFit="1" customWidth="1"/>
    <col min="875" max="875" width="45.7109375" bestFit="1" customWidth="1"/>
    <col min="876" max="876" width="42.28515625" bestFit="1" customWidth="1"/>
    <col min="877" max="877" width="36.140625" bestFit="1" customWidth="1"/>
    <col min="878" max="878" width="43.28515625" bestFit="1" customWidth="1"/>
    <col min="879" max="879" width="35.5703125" bestFit="1" customWidth="1"/>
    <col min="880" max="880" width="42.7109375" bestFit="1" customWidth="1"/>
    <col min="881" max="881" width="38" bestFit="1" customWidth="1"/>
    <col min="882" max="882" width="45" bestFit="1" customWidth="1"/>
    <col min="883" max="883" width="33.5703125" bestFit="1" customWidth="1"/>
    <col min="884" max="884" width="40.7109375" bestFit="1" customWidth="1"/>
    <col min="885" max="885" width="8.85546875" bestFit="1" customWidth="1"/>
    <col min="886" max="886" width="22.28515625" bestFit="1" customWidth="1"/>
    <col min="887" max="887" width="25.140625" bestFit="1" customWidth="1"/>
    <col min="888" max="888" width="33.85546875" bestFit="1" customWidth="1"/>
    <col min="889" max="889" width="37.5703125" bestFit="1" customWidth="1"/>
    <col min="890" max="890" width="29.42578125" bestFit="1" customWidth="1"/>
    <col min="891" max="891" width="27.7109375" bestFit="1" customWidth="1"/>
    <col min="892" max="892" width="31.42578125" bestFit="1" customWidth="1"/>
    <col min="893" max="893" width="32" bestFit="1" customWidth="1"/>
    <col min="894" max="894" width="13.28515625" bestFit="1" customWidth="1"/>
    <col min="895" max="895" width="15.28515625" bestFit="1" customWidth="1"/>
    <col min="896" max="896" width="14.5703125" bestFit="1" customWidth="1"/>
    <col min="897" max="897" width="19.5703125" bestFit="1" customWidth="1"/>
    <col min="898" max="898" width="16.140625" bestFit="1" customWidth="1"/>
    <col min="899" max="899" width="18.85546875" bestFit="1" customWidth="1"/>
    <col min="900" max="900" width="10.85546875" bestFit="1" customWidth="1"/>
    <col min="901" max="901" width="32" bestFit="1" customWidth="1"/>
    <col min="902" max="902" width="33.140625" bestFit="1" customWidth="1"/>
    <col min="903" max="903" width="35.5703125" bestFit="1" customWidth="1"/>
    <col min="904" max="904" width="35.85546875" bestFit="1" customWidth="1"/>
    <col min="905" max="905" width="35.5703125" bestFit="1" customWidth="1"/>
    <col min="906" max="906" width="30.140625" bestFit="1" customWidth="1"/>
    <col min="907" max="907" width="32.85546875" bestFit="1" customWidth="1"/>
    <col min="908" max="908" width="33.140625" bestFit="1" customWidth="1"/>
    <col min="909" max="909" width="32.85546875" bestFit="1" customWidth="1"/>
    <col min="910" max="910" width="34.140625" bestFit="1" customWidth="1"/>
    <col min="911" max="911" width="36.42578125" bestFit="1" customWidth="1"/>
    <col min="912" max="912" width="36.7109375" bestFit="1" customWidth="1"/>
    <col min="913" max="913" width="36.42578125" bestFit="1" customWidth="1"/>
    <col min="914" max="914" width="31" bestFit="1" customWidth="1"/>
    <col min="915" max="915" width="33.85546875" bestFit="1" customWidth="1"/>
    <col min="916" max="916" width="34.140625" bestFit="1" customWidth="1"/>
    <col min="917" max="917" width="33.85546875" bestFit="1" customWidth="1"/>
    <col min="918" max="918" width="33.140625" bestFit="1" customWidth="1"/>
    <col min="919" max="919" width="35.5703125" bestFit="1" customWidth="1"/>
    <col min="920" max="920" width="35.85546875" bestFit="1" customWidth="1"/>
    <col min="921" max="921" width="35.5703125" bestFit="1" customWidth="1"/>
    <col min="922" max="922" width="30.140625" bestFit="1" customWidth="1"/>
    <col min="923" max="923" width="32.85546875" bestFit="1" customWidth="1"/>
    <col min="924" max="924" width="33.140625" bestFit="1" customWidth="1"/>
    <col min="925" max="925" width="32.85546875" bestFit="1" customWidth="1"/>
    <col min="926" max="926" width="32.140625" bestFit="1" customWidth="1"/>
    <col min="927" max="927" width="34.5703125" bestFit="1" customWidth="1"/>
    <col min="928" max="928" width="34.85546875" bestFit="1" customWidth="1"/>
    <col min="929" max="929" width="34.5703125" bestFit="1" customWidth="1"/>
    <col min="930" max="930" width="29" bestFit="1" customWidth="1"/>
    <col min="931" max="931" width="31.85546875" bestFit="1" customWidth="1"/>
    <col min="932" max="932" width="32.140625" bestFit="1" customWidth="1"/>
    <col min="933" max="933" width="31.85546875" bestFit="1" customWidth="1"/>
    <col min="934" max="934" width="33.5703125" bestFit="1" customWidth="1"/>
    <col min="935" max="935" width="36" bestFit="1" customWidth="1"/>
    <col min="936" max="936" width="36.28515625" bestFit="1" customWidth="1"/>
    <col min="937" max="937" width="36" bestFit="1" customWidth="1"/>
    <col min="938" max="938" width="30.5703125" bestFit="1" customWidth="1"/>
    <col min="939" max="939" width="33.28515625" bestFit="1" customWidth="1"/>
    <col min="940" max="940" width="33.5703125" bestFit="1" customWidth="1"/>
    <col min="941" max="941" width="33.28515625" bestFit="1" customWidth="1"/>
    <col min="942" max="942" width="33.85546875" bestFit="1" customWidth="1"/>
    <col min="943" max="943" width="36.140625" bestFit="1" customWidth="1"/>
    <col min="944" max="944" width="36.42578125" bestFit="1" customWidth="1"/>
    <col min="945" max="945" width="36.140625" bestFit="1" customWidth="1"/>
    <col min="946" max="946" width="30.7109375" bestFit="1" customWidth="1"/>
    <col min="947" max="947" width="33.42578125" bestFit="1" customWidth="1"/>
    <col min="948" max="948" width="33.85546875" bestFit="1" customWidth="1"/>
    <col min="949" max="949" width="33.42578125" bestFit="1" customWidth="1"/>
    <col min="950" max="950" width="32.5703125" bestFit="1" customWidth="1"/>
    <col min="951" max="951" width="35" bestFit="1" customWidth="1"/>
    <col min="952" max="952" width="35.28515625" bestFit="1" customWidth="1"/>
    <col min="953" max="953" width="35" bestFit="1" customWidth="1"/>
    <col min="954" max="954" width="29.42578125" bestFit="1" customWidth="1"/>
    <col min="955" max="955" width="32.28515625" bestFit="1" customWidth="1"/>
    <col min="956" max="956" width="32.5703125" bestFit="1" customWidth="1"/>
    <col min="957" max="957" width="32.28515625" bestFit="1" customWidth="1"/>
    <col min="958" max="958" width="35.140625" bestFit="1" customWidth="1"/>
    <col min="959" max="959" width="37.42578125" bestFit="1" customWidth="1"/>
    <col min="960" max="960" width="37.7109375" bestFit="1" customWidth="1"/>
    <col min="961" max="961" width="37.42578125" bestFit="1" customWidth="1"/>
    <col min="962" max="962" width="32" bestFit="1" customWidth="1"/>
    <col min="963" max="963" width="34.85546875" bestFit="1" customWidth="1"/>
    <col min="964" max="964" width="35.140625" bestFit="1" customWidth="1"/>
    <col min="965" max="965" width="34.85546875" bestFit="1" customWidth="1"/>
    <col min="966" max="966" width="33.85546875" bestFit="1" customWidth="1"/>
    <col min="967" max="967" width="36.140625" bestFit="1" customWidth="1"/>
    <col min="968" max="968" width="36.42578125" bestFit="1" customWidth="1"/>
    <col min="969" max="969" width="36.140625" bestFit="1" customWidth="1"/>
    <col min="970" max="970" width="30.7109375" bestFit="1" customWidth="1"/>
    <col min="971" max="971" width="33.42578125" bestFit="1" customWidth="1"/>
    <col min="972" max="972" width="33.85546875" bestFit="1" customWidth="1"/>
    <col min="973" max="973" width="33.42578125" bestFit="1" customWidth="1"/>
    <col min="974" max="974" width="34" bestFit="1" customWidth="1"/>
    <col min="975" max="975" width="36.28515625" bestFit="1" customWidth="1"/>
    <col min="976" max="976" width="36.5703125" bestFit="1" customWidth="1"/>
    <col min="977" max="977" width="36.28515625" bestFit="1" customWidth="1"/>
    <col min="978" max="978" width="30.85546875" bestFit="1" customWidth="1"/>
    <col min="979" max="979" width="33.5703125" bestFit="1" customWidth="1"/>
    <col min="980" max="980" width="34" bestFit="1" customWidth="1"/>
    <col min="981" max="981" width="33.5703125" bestFit="1" customWidth="1"/>
    <col min="982" max="982" width="32.5703125" bestFit="1" customWidth="1"/>
    <col min="983" max="983" width="35" bestFit="1" customWidth="1"/>
    <col min="984" max="984" width="35.28515625" bestFit="1" customWidth="1"/>
    <col min="985" max="985" width="35" bestFit="1" customWidth="1"/>
    <col min="986" max="986" width="29.42578125" bestFit="1" customWidth="1"/>
    <col min="987" max="987" width="32.28515625" bestFit="1" customWidth="1"/>
    <col min="988" max="988" width="32.5703125" bestFit="1" customWidth="1"/>
    <col min="989" max="989" width="32.28515625" bestFit="1" customWidth="1"/>
    <col min="990" max="990" width="35.140625" bestFit="1" customWidth="1"/>
    <col min="991" max="991" width="37.42578125" bestFit="1" customWidth="1"/>
    <col min="992" max="992" width="37.7109375" bestFit="1" customWidth="1"/>
    <col min="993" max="993" width="37.42578125" bestFit="1" customWidth="1"/>
    <col min="994" max="994" width="32" bestFit="1" customWidth="1"/>
    <col min="995" max="995" width="34.85546875" bestFit="1" customWidth="1"/>
    <col min="996" max="996" width="35.140625" bestFit="1" customWidth="1"/>
    <col min="997" max="997" width="34.85546875" bestFit="1" customWidth="1"/>
    <col min="998" max="998" width="34.5703125" bestFit="1" customWidth="1"/>
    <col min="999" max="999" width="36.85546875" bestFit="1" customWidth="1"/>
    <col min="1000" max="1000" width="37.140625" bestFit="1" customWidth="1"/>
    <col min="1001" max="1001" width="36.85546875" bestFit="1" customWidth="1"/>
    <col min="1002" max="1002" width="31.42578125" bestFit="1" customWidth="1"/>
    <col min="1003" max="1003" width="34.28515625" bestFit="1" customWidth="1"/>
    <col min="1004" max="1004" width="34.5703125" bestFit="1" customWidth="1"/>
    <col min="1005" max="1005" width="34.28515625" bestFit="1" customWidth="1"/>
    <col min="1006" max="1006" width="34.5703125" bestFit="1" customWidth="1"/>
    <col min="1007" max="1007" width="36.85546875" bestFit="1" customWidth="1"/>
    <col min="1008" max="1008" width="37.140625" bestFit="1" customWidth="1"/>
    <col min="1009" max="1009" width="36.85546875" bestFit="1" customWidth="1"/>
    <col min="1010" max="1010" width="31.42578125" bestFit="1" customWidth="1"/>
    <col min="1011" max="1011" width="34.28515625" bestFit="1" customWidth="1"/>
    <col min="1012" max="1012" width="34.5703125" bestFit="1" customWidth="1"/>
    <col min="1013" max="1013" width="34.28515625" bestFit="1" customWidth="1"/>
    <col min="1014" max="1014" width="34" bestFit="1" customWidth="1"/>
    <col min="1015" max="1015" width="36.28515625" bestFit="1" customWidth="1"/>
    <col min="1016" max="1016" width="36.5703125" bestFit="1" customWidth="1"/>
    <col min="1017" max="1017" width="36.28515625" bestFit="1" customWidth="1"/>
    <col min="1018" max="1018" width="30.85546875" bestFit="1" customWidth="1"/>
    <col min="1019" max="1019" width="33.5703125" bestFit="1" customWidth="1"/>
    <col min="1020" max="1020" width="34" bestFit="1" customWidth="1"/>
    <col min="1021" max="1021" width="33.5703125" bestFit="1" customWidth="1"/>
    <col min="1022" max="1022" width="34.7109375" bestFit="1" customWidth="1"/>
    <col min="1023" max="1023" width="37" bestFit="1" customWidth="1"/>
    <col min="1024" max="1024" width="37.28515625" bestFit="1" customWidth="1"/>
    <col min="1025" max="1025" width="37" bestFit="1" customWidth="1"/>
    <col min="1026" max="1026" width="31.5703125" bestFit="1" customWidth="1"/>
    <col min="1027" max="1027" width="34.42578125" bestFit="1" customWidth="1"/>
    <col min="1028" max="1028" width="34.7109375" bestFit="1" customWidth="1"/>
    <col min="1029" max="1029" width="34.42578125" bestFit="1" customWidth="1"/>
    <col min="1030" max="1030" width="34.140625" bestFit="1" customWidth="1"/>
    <col min="1031" max="1031" width="36.42578125" bestFit="1" customWidth="1"/>
    <col min="1032" max="1032" width="36.7109375" bestFit="1" customWidth="1"/>
    <col min="1033" max="1033" width="36.42578125" bestFit="1" customWidth="1"/>
    <col min="1034" max="1034" width="31" bestFit="1" customWidth="1"/>
    <col min="1035" max="1035" width="33.85546875" bestFit="1" customWidth="1"/>
    <col min="1036" max="1036" width="34.140625" bestFit="1" customWidth="1"/>
    <col min="1037" max="1037" width="33.85546875" bestFit="1" customWidth="1"/>
    <col min="1038" max="1038" width="32" bestFit="1" customWidth="1"/>
    <col min="1039" max="1039" width="34.42578125" bestFit="1" customWidth="1"/>
    <col min="1040" max="1040" width="34.7109375" bestFit="1" customWidth="1"/>
    <col min="1041" max="1041" width="34.42578125" bestFit="1" customWidth="1"/>
    <col min="1042" max="1042" width="28.85546875" bestFit="1" customWidth="1"/>
    <col min="1043" max="1043" width="31.7109375" bestFit="1" customWidth="1"/>
    <col min="1044" max="1044" width="32" bestFit="1" customWidth="1"/>
    <col min="1045" max="1045" width="31.7109375" bestFit="1" customWidth="1"/>
    <col min="1046" max="1046" width="34.5703125" bestFit="1" customWidth="1"/>
    <col min="1047" max="1047" width="36.85546875" bestFit="1" customWidth="1"/>
    <col min="1048" max="1048" width="37.140625" bestFit="1" customWidth="1"/>
    <col min="1049" max="1049" width="36.85546875" bestFit="1" customWidth="1"/>
    <col min="1050" max="1050" width="31.42578125" bestFit="1" customWidth="1"/>
    <col min="1051" max="1051" width="34.28515625" bestFit="1" customWidth="1"/>
    <col min="1052" max="1052" width="34.5703125" bestFit="1" customWidth="1"/>
    <col min="1053" max="1053" width="34.28515625" bestFit="1" customWidth="1"/>
    <col min="1054" max="1054" width="39" bestFit="1" customWidth="1"/>
    <col min="1055" max="1055" width="41.28515625" bestFit="1" customWidth="1"/>
    <col min="1056" max="1056" width="41.5703125" bestFit="1" customWidth="1"/>
    <col min="1057" max="1057" width="41.28515625" bestFit="1" customWidth="1"/>
    <col min="1058" max="1058" width="35.85546875" bestFit="1" customWidth="1"/>
    <col min="1059" max="1059" width="38.7109375" bestFit="1" customWidth="1"/>
    <col min="1060" max="1060" width="39" bestFit="1" customWidth="1"/>
    <col min="1061" max="1061" width="38.7109375" bestFit="1" customWidth="1"/>
    <col min="1062" max="1062" width="40.140625" bestFit="1" customWidth="1"/>
    <col min="1063" max="1063" width="42.5703125" bestFit="1" customWidth="1"/>
    <col min="1064" max="1064" width="42.85546875" bestFit="1" customWidth="1"/>
    <col min="1065" max="1065" width="42.5703125" bestFit="1" customWidth="1"/>
    <col min="1066" max="1066" width="37" bestFit="1" customWidth="1"/>
    <col min="1067" max="1067" width="39.85546875" bestFit="1" customWidth="1"/>
    <col min="1068" max="1068" width="40.140625" bestFit="1" customWidth="1"/>
    <col min="1069" max="1069" width="39.85546875" bestFit="1" customWidth="1"/>
    <col min="1070" max="1070" width="32" bestFit="1" customWidth="1"/>
    <col min="1071" max="1071" width="34.42578125" bestFit="1" customWidth="1"/>
    <col min="1072" max="1072" width="34.7109375" bestFit="1" customWidth="1"/>
    <col min="1073" max="1073" width="34.42578125" bestFit="1" customWidth="1"/>
    <col min="1074" max="1074" width="28.85546875" bestFit="1" customWidth="1"/>
    <col min="1075" max="1075" width="31.7109375" bestFit="1" customWidth="1"/>
    <col min="1076" max="1076" width="32" bestFit="1" customWidth="1"/>
    <col min="1077" max="1077" width="31.7109375" bestFit="1" customWidth="1"/>
    <col min="1078" max="1078" width="33.85546875" bestFit="1" customWidth="1"/>
    <col min="1079" max="1079" width="36.140625" bestFit="1" customWidth="1"/>
    <col min="1080" max="1080" width="36.42578125" bestFit="1" customWidth="1"/>
    <col min="1081" max="1081" width="36.140625" bestFit="1" customWidth="1"/>
    <col min="1082" max="1082" width="30.7109375" bestFit="1" customWidth="1"/>
    <col min="1083" max="1083" width="33.42578125" bestFit="1" customWidth="1"/>
    <col min="1084" max="1084" width="33.85546875" bestFit="1" customWidth="1"/>
    <col min="1085" max="1085" width="33.42578125" bestFit="1" customWidth="1"/>
    <col min="1086" max="1086" width="32.28515625" bestFit="1" customWidth="1"/>
    <col min="1087" max="1087" width="34.7109375" bestFit="1" customWidth="1"/>
    <col min="1088" max="1088" width="35" bestFit="1" customWidth="1"/>
    <col min="1089" max="1089" width="34.7109375" bestFit="1" customWidth="1"/>
    <col min="1090" max="1090" width="29.140625" bestFit="1" customWidth="1"/>
    <col min="1091" max="1091" width="32" bestFit="1" customWidth="1"/>
    <col min="1092" max="1092" width="32.28515625" bestFit="1" customWidth="1"/>
    <col min="1093" max="1093" width="32" bestFit="1" customWidth="1"/>
    <col min="1094" max="1094" width="33.5703125" bestFit="1" customWidth="1"/>
    <col min="1095" max="1095" width="36" bestFit="1" customWidth="1"/>
    <col min="1096" max="1096" width="36.28515625" bestFit="1" customWidth="1"/>
    <col min="1097" max="1097" width="36" bestFit="1" customWidth="1"/>
    <col min="1098" max="1098" width="30.5703125" bestFit="1" customWidth="1"/>
    <col min="1099" max="1099" width="33.28515625" bestFit="1" customWidth="1"/>
    <col min="1100" max="1100" width="33.5703125" bestFit="1" customWidth="1"/>
    <col min="1101" max="1101" width="33.28515625" bestFit="1" customWidth="1"/>
    <col min="1102" max="1102" width="33.85546875" bestFit="1" customWidth="1"/>
    <col min="1103" max="1103" width="36.140625" bestFit="1" customWidth="1"/>
    <col min="1104" max="1104" width="36.42578125" bestFit="1" customWidth="1"/>
    <col min="1105" max="1105" width="36.140625" bestFit="1" customWidth="1"/>
    <col min="1106" max="1106" width="30.7109375" bestFit="1" customWidth="1"/>
    <col min="1107" max="1107" width="33.42578125" bestFit="1" customWidth="1"/>
    <col min="1108" max="1108" width="33.85546875" bestFit="1" customWidth="1"/>
    <col min="1109" max="1109" width="33.42578125" bestFit="1" customWidth="1"/>
    <col min="1110" max="1110" width="35.140625" bestFit="1" customWidth="1"/>
    <col min="1111" max="1111" width="37.42578125" bestFit="1" customWidth="1"/>
    <col min="1112" max="1112" width="37.7109375" bestFit="1" customWidth="1"/>
    <col min="1113" max="1113" width="37.42578125" bestFit="1" customWidth="1"/>
    <col min="1114" max="1114" width="32" bestFit="1" customWidth="1"/>
    <col min="1115" max="1115" width="34.85546875" bestFit="1" customWidth="1"/>
    <col min="1116" max="1116" width="35.140625" bestFit="1" customWidth="1"/>
    <col min="1117" max="1117" width="34.85546875" bestFit="1" customWidth="1"/>
    <col min="1118" max="1118" width="33.85546875" bestFit="1" customWidth="1"/>
    <col min="1119" max="1119" width="36.140625" bestFit="1" customWidth="1"/>
    <col min="1120" max="1120" width="36.42578125" bestFit="1" customWidth="1"/>
    <col min="1121" max="1121" width="36.140625" bestFit="1" customWidth="1"/>
    <col min="1122" max="1122" width="30.7109375" bestFit="1" customWidth="1"/>
    <col min="1123" max="1123" width="33.42578125" bestFit="1" customWidth="1"/>
    <col min="1124" max="1124" width="33.85546875" bestFit="1" customWidth="1"/>
    <col min="1125" max="1125" width="33.42578125" bestFit="1" customWidth="1"/>
    <col min="1126" max="1126" width="31.7109375" bestFit="1" customWidth="1"/>
    <col min="1127" max="1127" width="34.140625" bestFit="1" customWidth="1"/>
    <col min="1128" max="1128" width="34.42578125" bestFit="1" customWidth="1"/>
    <col min="1129" max="1129" width="34.140625" bestFit="1" customWidth="1"/>
    <col min="1130" max="1130" width="28.5703125" bestFit="1" customWidth="1"/>
    <col min="1131" max="1131" width="31.42578125" bestFit="1" customWidth="1"/>
    <col min="1132" max="1132" width="31.7109375" bestFit="1" customWidth="1"/>
    <col min="1133" max="1133" width="31.42578125" bestFit="1" customWidth="1"/>
    <col min="1134" max="1134" width="32.28515625" bestFit="1" customWidth="1"/>
    <col min="1135" max="1135" width="34.7109375" bestFit="1" customWidth="1"/>
    <col min="1136" max="1136" width="35" bestFit="1" customWidth="1"/>
    <col min="1137" max="1137" width="34.7109375" bestFit="1" customWidth="1"/>
    <col min="1138" max="1138" width="29.140625" bestFit="1" customWidth="1"/>
    <col min="1139" max="1139" width="32" bestFit="1" customWidth="1"/>
    <col min="1140" max="1140" width="32.28515625" bestFit="1" customWidth="1"/>
    <col min="1141" max="1141" width="32" bestFit="1" customWidth="1"/>
    <col min="1142" max="1142" width="35.28515625" bestFit="1" customWidth="1"/>
    <col min="1143" max="1143" width="37.5703125" bestFit="1" customWidth="1"/>
    <col min="1144" max="1144" width="38" bestFit="1" customWidth="1"/>
    <col min="1145" max="1145" width="37.5703125" bestFit="1" customWidth="1"/>
    <col min="1146" max="1146" width="32.140625" bestFit="1" customWidth="1"/>
    <col min="1147" max="1147" width="35" bestFit="1" customWidth="1"/>
    <col min="1148" max="1148" width="35.28515625" bestFit="1" customWidth="1"/>
    <col min="1149" max="1149" width="35" bestFit="1" customWidth="1"/>
    <col min="1150" max="1150" width="33.85546875" bestFit="1" customWidth="1"/>
    <col min="1151" max="1151" width="36.140625" bestFit="1" customWidth="1"/>
    <col min="1152" max="1152" width="36.42578125" bestFit="1" customWidth="1"/>
    <col min="1153" max="1153" width="36.140625" bestFit="1" customWidth="1"/>
    <col min="1154" max="1154" width="30.7109375" bestFit="1" customWidth="1"/>
    <col min="1155" max="1155" width="33.42578125" bestFit="1" customWidth="1"/>
    <col min="1156" max="1156" width="33.85546875" bestFit="1" customWidth="1"/>
    <col min="1157" max="1157" width="33.42578125" bestFit="1" customWidth="1"/>
    <col min="1158" max="1158" width="32.85546875" bestFit="1" customWidth="1"/>
    <col min="1159" max="1159" width="35.28515625" bestFit="1" customWidth="1"/>
    <col min="1160" max="1160" width="35.5703125" bestFit="1" customWidth="1"/>
    <col min="1161" max="1161" width="35.28515625" bestFit="1" customWidth="1"/>
    <col min="1162" max="1162" width="29.85546875" bestFit="1" customWidth="1"/>
    <col min="1163" max="1163" width="32.5703125" bestFit="1" customWidth="1"/>
    <col min="1164" max="1164" width="32.85546875" bestFit="1" customWidth="1"/>
    <col min="1165" max="1165" width="32.5703125" bestFit="1" customWidth="1"/>
    <col min="1166" max="1166" width="32.28515625" bestFit="1" customWidth="1"/>
    <col min="1167" max="1167" width="34.7109375" bestFit="1" customWidth="1"/>
    <col min="1168" max="1168" width="35" bestFit="1" customWidth="1"/>
    <col min="1169" max="1169" width="34.7109375" bestFit="1" customWidth="1"/>
    <col min="1170" max="1170" width="29.140625" bestFit="1" customWidth="1"/>
    <col min="1171" max="1171" width="32" bestFit="1" customWidth="1"/>
    <col min="1172" max="1172" width="32.28515625" bestFit="1" customWidth="1"/>
    <col min="1173" max="1173" width="32" bestFit="1" customWidth="1"/>
    <col min="1174" max="1174" width="32.7109375" bestFit="1" customWidth="1"/>
    <col min="1175" max="1175" width="35.140625" bestFit="1" customWidth="1"/>
    <col min="1176" max="1176" width="35.42578125" bestFit="1" customWidth="1"/>
    <col min="1177" max="1177" width="35.140625" bestFit="1" customWidth="1"/>
    <col min="1178" max="1178" width="29.7109375" bestFit="1" customWidth="1"/>
    <col min="1179" max="1179" width="32.42578125" bestFit="1" customWidth="1"/>
    <col min="1180" max="1180" width="32.7109375" bestFit="1" customWidth="1"/>
    <col min="1181" max="1181" width="32.42578125" bestFit="1" customWidth="1"/>
    <col min="1182" max="1182" width="33.85546875" bestFit="1" customWidth="1"/>
    <col min="1183" max="1183" width="36.140625" bestFit="1" customWidth="1"/>
    <col min="1184" max="1184" width="36.42578125" bestFit="1" customWidth="1"/>
    <col min="1185" max="1185" width="36.140625" bestFit="1" customWidth="1"/>
    <col min="1186" max="1186" width="30.7109375" bestFit="1" customWidth="1"/>
    <col min="1187" max="1187" width="33.42578125" bestFit="1" customWidth="1"/>
    <col min="1188" max="1188" width="33.85546875" bestFit="1" customWidth="1"/>
    <col min="1189" max="1189" width="33.42578125" bestFit="1" customWidth="1"/>
    <col min="1190" max="1190" width="38.5703125" bestFit="1" customWidth="1"/>
    <col min="1191" max="1191" width="40.85546875" bestFit="1" customWidth="1"/>
    <col min="1192" max="1192" width="41.140625" bestFit="1" customWidth="1"/>
    <col min="1193" max="1193" width="40.85546875" bestFit="1" customWidth="1"/>
    <col min="1194" max="1194" width="35.42578125" bestFit="1" customWidth="1"/>
    <col min="1195" max="1195" width="38.28515625" bestFit="1" customWidth="1"/>
    <col min="1196" max="1196" width="38.5703125" bestFit="1" customWidth="1"/>
    <col min="1197" max="1197" width="38.28515625" bestFit="1" customWidth="1"/>
    <col min="1198" max="1198" width="31.42578125" bestFit="1" customWidth="1"/>
    <col min="1199" max="1199" width="33.85546875" bestFit="1" customWidth="1"/>
    <col min="1200" max="1200" width="34.140625" bestFit="1" customWidth="1"/>
    <col min="1201" max="1201" width="33.85546875" bestFit="1" customWidth="1"/>
    <col min="1202" max="1202" width="28.28515625" bestFit="1" customWidth="1"/>
    <col min="1203" max="1203" width="31.140625" bestFit="1" customWidth="1"/>
    <col min="1204" max="1204" width="31.42578125" bestFit="1" customWidth="1"/>
    <col min="1205" max="1205" width="31.140625" bestFit="1" customWidth="1"/>
    <col min="1206" max="1206" width="39.7109375" bestFit="1" customWidth="1"/>
    <col min="1207" max="1207" width="42.140625" bestFit="1" customWidth="1"/>
    <col min="1208" max="1208" width="42.42578125" bestFit="1" customWidth="1"/>
    <col min="1209" max="1209" width="42.140625" bestFit="1" customWidth="1"/>
    <col min="1210" max="1210" width="36.5703125" bestFit="1" customWidth="1"/>
    <col min="1211" max="1211" width="39.42578125" bestFit="1" customWidth="1"/>
    <col min="1212" max="1212" width="39.7109375" bestFit="1" customWidth="1"/>
    <col min="1213" max="1213" width="39.42578125" bestFit="1" customWidth="1"/>
    <col min="1214" max="1214" width="32.42578125" bestFit="1" customWidth="1"/>
    <col min="1215" max="1215" width="34.85546875" bestFit="1" customWidth="1"/>
    <col min="1216" max="1216" width="35.140625" bestFit="1" customWidth="1"/>
    <col min="1217" max="1217" width="34.85546875" bestFit="1" customWidth="1"/>
    <col min="1218" max="1218" width="29.28515625" bestFit="1" customWidth="1"/>
    <col min="1219" max="1219" width="32.140625" bestFit="1" customWidth="1"/>
    <col min="1220" max="1220" width="32.42578125" bestFit="1" customWidth="1"/>
    <col min="1221" max="1221" width="32.140625" bestFit="1" customWidth="1"/>
    <col min="1222" max="1222" width="34.140625" bestFit="1" customWidth="1"/>
    <col min="1223" max="1223" width="36.42578125" bestFit="1" customWidth="1"/>
    <col min="1224" max="1224" width="36.7109375" bestFit="1" customWidth="1"/>
    <col min="1225" max="1225" width="36.42578125" bestFit="1" customWidth="1"/>
    <col min="1226" max="1226" width="31" bestFit="1" customWidth="1"/>
    <col min="1227" max="1227" width="33.85546875" bestFit="1" customWidth="1"/>
    <col min="1228" max="1228" width="34.140625" bestFit="1" customWidth="1"/>
    <col min="1229" max="1229" width="33.85546875" bestFit="1" customWidth="1"/>
    <col min="1230" max="1230" width="34.85546875" bestFit="1" customWidth="1"/>
    <col min="1231" max="1231" width="37.140625" bestFit="1" customWidth="1"/>
    <col min="1232" max="1232" width="37.42578125" bestFit="1" customWidth="1"/>
    <col min="1233" max="1233" width="37.140625" bestFit="1" customWidth="1"/>
    <col min="1234" max="1234" width="31.7109375" bestFit="1" customWidth="1"/>
    <col min="1235" max="1235" width="34.5703125" bestFit="1" customWidth="1"/>
    <col min="1236" max="1236" width="34.85546875" bestFit="1" customWidth="1"/>
    <col min="1237" max="1237" width="34.5703125" bestFit="1" customWidth="1"/>
    <col min="1238" max="1238" width="36.28515625" bestFit="1" customWidth="1"/>
    <col min="1239" max="1239" width="38.7109375" bestFit="1" customWidth="1"/>
    <col min="1240" max="1240" width="39" bestFit="1" customWidth="1"/>
    <col min="1241" max="1241" width="38.7109375" bestFit="1" customWidth="1"/>
    <col min="1242" max="1242" width="33.140625" bestFit="1" customWidth="1"/>
    <col min="1243" max="1243" width="36" bestFit="1" customWidth="1"/>
    <col min="1244" max="1244" width="36.28515625" bestFit="1" customWidth="1"/>
    <col min="1245" max="1245" width="36" bestFit="1" customWidth="1"/>
    <col min="1246" max="1246" width="34.85546875" bestFit="1" customWidth="1"/>
    <col min="1247" max="1247" width="37.140625" bestFit="1" customWidth="1"/>
    <col min="1248" max="1248" width="37.42578125" bestFit="1" customWidth="1"/>
    <col min="1249" max="1249" width="37.140625" bestFit="1" customWidth="1"/>
    <col min="1250" max="1250" width="31.7109375" bestFit="1" customWidth="1"/>
    <col min="1251" max="1251" width="34.5703125" bestFit="1" customWidth="1"/>
    <col min="1252" max="1252" width="34.85546875" bestFit="1" customWidth="1"/>
    <col min="1253" max="1253" width="34.5703125" bestFit="1" customWidth="1"/>
    <col min="1254" max="1254" width="32.7109375" bestFit="1" customWidth="1"/>
    <col min="1255" max="1255" width="35.140625" bestFit="1" customWidth="1"/>
    <col min="1256" max="1256" width="35.42578125" bestFit="1" customWidth="1"/>
    <col min="1257" max="1257" width="35.140625" bestFit="1" customWidth="1"/>
    <col min="1258" max="1258" width="29.7109375" bestFit="1" customWidth="1"/>
    <col min="1259" max="1259" width="32.42578125" bestFit="1" customWidth="1"/>
    <col min="1260" max="1260" width="32.7109375" bestFit="1" customWidth="1"/>
    <col min="1261" max="1261" width="32.42578125" bestFit="1" customWidth="1"/>
    <col min="1262" max="1262" width="31.5703125" bestFit="1" customWidth="1"/>
    <col min="1263" max="1263" width="34" bestFit="1" customWidth="1"/>
    <col min="1264" max="1264" width="34.28515625" bestFit="1" customWidth="1"/>
    <col min="1265" max="1265" width="34" bestFit="1" customWidth="1"/>
    <col min="1266" max="1266" width="28.42578125" bestFit="1" customWidth="1"/>
    <col min="1267" max="1267" width="31.28515625" bestFit="1" customWidth="1"/>
    <col min="1268" max="1268" width="31.5703125" bestFit="1" customWidth="1"/>
    <col min="1269" max="1269" width="31.28515625" bestFit="1" customWidth="1"/>
    <col min="1270" max="1270" width="37.5703125" bestFit="1" customWidth="1"/>
    <col min="1271" max="1271" width="40" bestFit="1" customWidth="1"/>
    <col min="1272" max="1272" width="40.28515625" bestFit="1" customWidth="1"/>
    <col min="1273" max="1273" width="40" bestFit="1" customWidth="1"/>
    <col min="1274" max="1274" width="34.5703125" bestFit="1" customWidth="1"/>
    <col min="1275" max="1275" width="37.28515625" bestFit="1" customWidth="1"/>
    <col min="1276" max="1276" width="37.5703125" bestFit="1" customWidth="1"/>
    <col min="1277" max="1277" width="37.28515625" bestFit="1" customWidth="1"/>
    <col min="1278" max="1278" width="35.42578125" bestFit="1" customWidth="1"/>
    <col min="1279" max="1279" width="37.7109375" bestFit="1" customWidth="1"/>
    <col min="1280" max="1280" width="38.140625" bestFit="1" customWidth="1"/>
    <col min="1281" max="1281" width="37.7109375" bestFit="1" customWidth="1"/>
    <col min="1282" max="1282" width="32.28515625" bestFit="1" customWidth="1"/>
    <col min="1283" max="1283" width="35.140625" bestFit="1" customWidth="1"/>
    <col min="1284" max="1284" width="35.42578125" bestFit="1" customWidth="1"/>
    <col min="1285" max="1285" width="35.140625" bestFit="1" customWidth="1"/>
    <col min="1286" max="1286" width="38.5703125" bestFit="1" customWidth="1"/>
    <col min="1287" max="1287" width="40.85546875" bestFit="1" customWidth="1"/>
    <col min="1288" max="1288" width="41.140625" bestFit="1" customWidth="1"/>
    <col min="1289" max="1289" width="40.85546875" bestFit="1" customWidth="1"/>
    <col min="1290" max="1290" width="35.42578125" bestFit="1" customWidth="1"/>
    <col min="1291" max="1291" width="38.28515625" bestFit="1" customWidth="1"/>
    <col min="1292" max="1292" width="38.5703125" bestFit="1" customWidth="1"/>
    <col min="1293" max="1293" width="38.28515625" bestFit="1" customWidth="1"/>
    <col min="1294" max="1294" width="32.42578125" bestFit="1" customWidth="1"/>
    <col min="1295" max="1295" width="34.85546875" bestFit="1" customWidth="1"/>
    <col min="1296" max="1296" width="35.140625" bestFit="1" customWidth="1"/>
    <col min="1297" max="1297" width="34.85546875" bestFit="1" customWidth="1"/>
    <col min="1298" max="1298" width="29.28515625" bestFit="1" customWidth="1"/>
    <col min="1299" max="1299" width="32.140625" bestFit="1" customWidth="1"/>
    <col min="1300" max="1300" width="32.42578125" bestFit="1" customWidth="1"/>
    <col min="1301" max="1301" width="32.140625" bestFit="1" customWidth="1"/>
    <col min="1302" max="1302" width="32.42578125" bestFit="1" customWidth="1"/>
    <col min="1303" max="1303" width="34.85546875" bestFit="1" customWidth="1"/>
    <col min="1304" max="1304" width="35.140625" bestFit="1" customWidth="1"/>
    <col min="1305" max="1305" width="34.85546875" bestFit="1" customWidth="1"/>
    <col min="1306" max="1306" width="29.28515625" bestFit="1" customWidth="1"/>
    <col min="1307" max="1307" width="32.140625" bestFit="1" customWidth="1"/>
    <col min="1308" max="1308" width="32.42578125" bestFit="1" customWidth="1"/>
    <col min="1309" max="1309" width="32.140625" bestFit="1" customWidth="1"/>
    <col min="1310" max="1310" width="38" bestFit="1" customWidth="1"/>
    <col min="1311" max="1311" width="40.28515625" bestFit="1" customWidth="1"/>
    <col min="1312" max="1312" width="40.5703125" bestFit="1" customWidth="1"/>
    <col min="1313" max="1313" width="40.28515625" bestFit="1" customWidth="1"/>
    <col min="1314" max="1314" width="34.85546875" bestFit="1" customWidth="1"/>
    <col min="1315" max="1315" width="37.5703125" bestFit="1" customWidth="1"/>
    <col min="1316" max="1316" width="38" bestFit="1" customWidth="1"/>
    <col min="1317" max="1317" width="37.5703125" bestFit="1" customWidth="1"/>
    <col min="1318" max="1318" width="20.42578125" bestFit="1" customWidth="1"/>
    <col min="1319" max="1319" width="20.85546875" bestFit="1" customWidth="1"/>
    <col min="1320" max="1321" width="17.42578125" bestFit="1" customWidth="1"/>
    <col min="1322" max="1322" width="21.42578125" bestFit="1" customWidth="1"/>
    <col min="1323" max="1323" width="21.85546875" bestFit="1" customWidth="1"/>
    <col min="1324" max="1325" width="18.28515625" bestFit="1" customWidth="1"/>
    <col min="1326" max="1326" width="20.42578125" bestFit="1" customWidth="1"/>
    <col min="1327" max="1327" width="20.85546875" bestFit="1" customWidth="1"/>
    <col min="1328" max="1329" width="17.42578125" bestFit="1" customWidth="1"/>
    <col min="1330" max="1330" width="19.42578125" bestFit="1" customWidth="1"/>
    <col min="1331" max="1331" width="19.85546875" bestFit="1" customWidth="1"/>
    <col min="1332" max="1333" width="16.28515625" bestFit="1" customWidth="1"/>
    <col min="1334" max="1334" width="20.85546875" bestFit="1" customWidth="1"/>
    <col min="1335" max="1335" width="21.42578125" bestFit="1" customWidth="1"/>
    <col min="1336" max="1337" width="17.85546875" bestFit="1" customWidth="1"/>
    <col min="1338" max="1338" width="21" bestFit="1" customWidth="1"/>
    <col min="1339" max="1339" width="21.5703125" bestFit="1" customWidth="1"/>
    <col min="1340" max="1341" width="18" bestFit="1" customWidth="1"/>
    <col min="1342" max="1342" width="19.85546875" bestFit="1" customWidth="1"/>
    <col min="1343" max="1343" width="20.28515625" bestFit="1" customWidth="1"/>
    <col min="1344" max="1345" width="16.7109375" bestFit="1" customWidth="1"/>
    <col min="1346" max="1346" width="22.42578125" bestFit="1" customWidth="1"/>
    <col min="1347" max="1347" width="22.85546875" bestFit="1" customWidth="1"/>
    <col min="1348" max="1349" width="19.28515625" bestFit="1" customWidth="1"/>
    <col min="1350" max="1350" width="21" bestFit="1" customWidth="1"/>
    <col min="1351" max="1351" width="21.5703125" bestFit="1" customWidth="1"/>
    <col min="1352" max="1353" width="18" bestFit="1" customWidth="1"/>
    <col min="1354" max="1354" width="21.140625" bestFit="1" customWidth="1"/>
    <col min="1355" max="1355" width="21.7109375" bestFit="1" customWidth="1"/>
    <col min="1356" max="1357" width="18.140625" bestFit="1" customWidth="1"/>
    <col min="1358" max="1358" width="19.85546875" bestFit="1" customWidth="1"/>
    <col min="1359" max="1359" width="20.28515625" bestFit="1" customWidth="1"/>
    <col min="1360" max="1361" width="16.7109375" bestFit="1" customWidth="1"/>
    <col min="1362" max="1362" width="22.42578125" bestFit="1" customWidth="1"/>
    <col min="1363" max="1363" width="22.85546875" bestFit="1" customWidth="1"/>
    <col min="1364" max="1365" width="19.28515625" bestFit="1" customWidth="1"/>
    <col min="1366" max="1366" width="21.85546875" bestFit="1" customWidth="1"/>
    <col min="1367" max="1367" width="22.28515625" bestFit="1" customWidth="1"/>
    <col min="1368" max="1369" width="18.7109375" bestFit="1" customWidth="1"/>
    <col min="1370" max="1370" width="21.85546875" bestFit="1" customWidth="1"/>
    <col min="1371" max="1371" width="22.28515625" bestFit="1" customWidth="1"/>
    <col min="1372" max="1373" width="18.7109375" bestFit="1" customWidth="1"/>
    <col min="1374" max="1374" width="21.140625" bestFit="1" customWidth="1"/>
    <col min="1375" max="1375" width="21.7109375" bestFit="1" customWidth="1"/>
    <col min="1376" max="1377" width="18.140625" bestFit="1" customWidth="1"/>
    <col min="1378" max="1378" width="22" bestFit="1" customWidth="1"/>
    <col min="1379" max="1379" width="22.42578125" bestFit="1" customWidth="1"/>
    <col min="1380" max="1381" width="18.85546875" bestFit="1" customWidth="1"/>
    <col min="1382" max="1382" width="21.42578125" bestFit="1" customWidth="1"/>
    <col min="1383" max="1383" width="21.85546875" bestFit="1" customWidth="1"/>
    <col min="1384" max="1385" width="18.28515625" bestFit="1" customWidth="1"/>
    <col min="1386" max="1386" width="19.28515625" bestFit="1" customWidth="1"/>
    <col min="1387" max="1387" width="19.7109375" bestFit="1" customWidth="1"/>
    <col min="1388" max="1389" width="16.140625" bestFit="1" customWidth="1"/>
    <col min="1390" max="1390" width="21.85546875" bestFit="1" customWidth="1"/>
    <col min="1391" max="1391" width="22.28515625" bestFit="1" customWidth="1"/>
    <col min="1392" max="1393" width="18.7109375" bestFit="1" customWidth="1"/>
    <col min="1394" max="1394" width="26.28515625" bestFit="1" customWidth="1"/>
    <col min="1395" max="1395" width="26.7109375" bestFit="1" customWidth="1"/>
    <col min="1396" max="1397" width="23.140625" bestFit="1" customWidth="1"/>
    <col min="1398" max="1398" width="27.42578125" bestFit="1" customWidth="1"/>
    <col min="1399" max="1399" width="27.85546875" bestFit="1" customWidth="1"/>
    <col min="1400" max="1401" width="24.28515625" bestFit="1" customWidth="1"/>
    <col min="1402" max="1402" width="19.28515625" bestFit="1" customWidth="1"/>
    <col min="1403" max="1403" width="19.7109375" bestFit="1" customWidth="1"/>
    <col min="1404" max="1405" width="16.140625" bestFit="1" customWidth="1"/>
    <col min="1406" max="1406" width="21" bestFit="1" customWidth="1"/>
    <col min="1407" max="1407" width="21.5703125" bestFit="1" customWidth="1"/>
    <col min="1408" max="1409" width="18" bestFit="1" customWidth="1"/>
    <col min="1410" max="1410" width="19.5703125" bestFit="1" customWidth="1"/>
    <col min="1411" max="1411" width="20" bestFit="1" customWidth="1"/>
    <col min="1412" max="1413" width="16.42578125" bestFit="1" customWidth="1"/>
    <col min="1414" max="1414" width="20.85546875" bestFit="1" customWidth="1"/>
    <col min="1415" max="1415" width="21.42578125" bestFit="1" customWidth="1"/>
    <col min="1416" max="1417" width="17.85546875" bestFit="1" customWidth="1"/>
    <col min="1418" max="1418" width="21" bestFit="1" customWidth="1"/>
    <col min="1419" max="1419" width="21.5703125" bestFit="1" customWidth="1"/>
    <col min="1420" max="1421" width="18" bestFit="1" customWidth="1"/>
    <col min="1422" max="1422" width="22.42578125" bestFit="1" customWidth="1"/>
    <col min="1423" max="1423" width="22.85546875" bestFit="1" customWidth="1"/>
    <col min="1424" max="1425" width="19.28515625" bestFit="1" customWidth="1"/>
    <col min="1426" max="1426" width="21" bestFit="1" customWidth="1"/>
    <col min="1427" max="1427" width="21.5703125" bestFit="1" customWidth="1"/>
    <col min="1428" max="1429" width="18" bestFit="1" customWidth="1"/>
    <col min="1430" max="1430" width="19" bestFit="1" customWidth="1"/>
    <col min="1431" max="1431" width="19.42578125" bestFit="1" customWidth="1"/>
    <col min="1432" max="1433" width="15.85546875" bestFit="1" customWidth="1"/>
    <col min="1434" max="1434" width="19.5703125" bestFit="1" customWidth="1"/>
    <col min="1435" max="1435" width="20" bestFit="1" customWidth="1"/>
    <col min="1436" max="1437" width="16.42578125" bestFit="1" customWidth="1"/>
    <col min="1438" max="1438" width="22.5703125" bestFit="1" customWidth="1"/>
    <col min="1439" max="1439" width="23" bestFit="1" customWidth="1"/>
    <col min="1440" max="1441" width="19.42578125" bestFit="1" customWidth="1"/>
    <col min="1442" max="1442" width="21" bestFit="1" customWidth="1"/>
    <col min="1443" max="1443" width="21.5703125" bestFit="1" customWidth="1"/>
    <col min="1444" max="1445" width="18" bestFit="1" customWidth="1"/>
    <col min="1446" max="1446" width="20.140625" bestFit="1" customWidth="1"/>
    <col min="1447" max="1447" width="20.5703125" bestFit="1" customWidth="1"/>
    <col min="1448" max="1449" width="17" bestFit="1" customWidth="1"/>
    <col min="1450" max="1450" width="19.5703125" bestFit="1" customWidth="1"/>
    <col min="1451" max="1451" width="20" bestFit="1" customWidth="1"/>
    <col min="1452" max="1453" width="16.42578125" bestFit="1" customWidth="1"/>
    <col min="1454" max="1454" width="20" bestFit="1" customWidth="1"/>
    <col min="1455" max="1455" width="20.42578125" bestFit="1" customWidth="1"/>
    <col min="1456" max="1457" width="16.85546875" bestFit="1" customWidth="1"/>
    <col min="1458" max="1458" width="21" bestFit="1" customWidth="1"/>
    <col min="1459" max="1459" width="21.5703125" bestFit="1" customWidth="1"/>
    <col min="1460" max="1461" width="18" bestFit="1" customWidth="1"/>
    <col min="1462" max="1462" width="25.85546875" bestFit="1" customWidth="1"/>
    <col min="1463" max="1463" width="26.28515625" bestFit="1" customWidth="1"/>
    <col min="1464" max="1465" width="22.7109375" bestFit="1" customWidth="1"/>
    <col min="1466" max="1466" width="18.7109375" bestFit="1" customWidth="1"/>
    <col min="1467" max="1467" width="19.140625" bestFit="1" customWidth="1"/>
    <col min="1468" max="1469" width="15.5703125" bestFit="1" customWidth="1"/>
    <col min="1470" max="1470" width="27" bestFit="1" customWidth="1"/>
    <col min="1471" max="1471" width="27.42578125" bestFit="1" customWidth="1"/>
    <col min="1472" max="1473" width="23.85546875" bestFit="1" customWidth="1"/>
    <col min="1474" max="1474" width="19.7109375" bestFit="1" customWidth="1"/>
    <col min="1475" max="1475" width="20.140625" bestFit="1" customWidth="1"/>
    <col min="1476" max="1477" width="16.5703125" bestFit="1" customWidth="1"/>
    <col min="1478" max="1478" width="21.42578125" bestFit="1" customWidth="1"/>
    <col min="1479" max="1479" width="21.85546875" bestFit="1" customWidth="1"/>
    <col min="1480" max="1481" width="18.28515625" bestFit="1" customWidth="1"/>
    <col min="1482" max="1482" width="22.140625" bestFit="1" customWidth="1"/>
    <col min="1483" max="1483" width="22.5703125" bestFit="1" customWidth="1"/>
    <col min="1484" max="1485" width="19" bestFit="1" customWidth="1"/>
    <col min="1486" max="1486" width="23.5703125" bestFit="1" customWidth="1"/>
    <col min="1487" max="1487" width="24" bestFit="1" customWidth="1"/>
    <col min="1488" max="1489" width="20.42578125" bestFit="1" customWidth="1"/>
    <col min="1490" max="1490" width="22.140625" bestFit="1" customWidth="1"/>
    <col min="1491" max="1491" width="22.5703125" bestFit="1" customWidth="1"/>
    <col min="1492" max="1493" width="19" bestFit="1" customWidth="1"/>
    <col min="1494" max="1494" width="20" bestFit="1" customWidth="1"/>
    <col min="1495" max="1495" width="20.42578125" bestFit="1" customWidth="1"/>
    <col min="1496" max="1497" width="16.85546875" bestFit="1" customWidth="1"/>
    <col min="1498" max="1498" width="18.85546875" bestFit="1" customWidth="1"/>
    <col min="1499" max="1499" width="19.28515625" bestFit="1" customWidth="1"/>
    <col min="1500" max="1501" width="15.7109375" bestFit="1" customWidth="1"/>
    <col min="1502" max="1502" width="24.85546875" bestFit="1" customWidth="1"/>
    <col min="1503" max="1503" width="25.28515625" bestFit="1" customWidth="1"/>
    <col min="1504" max="1505" width="21.85546875" bestFit="1" customWidth="1"/>
    <col min="1506" max="1506" width="22.7109375" bestFit="1" customWidth="1"/>
    <col min="1507" max="1507" width="23.140625" bestFit="1" customWidth="1"/>
    <col min="1508" max="1509" width="19.5703125" bestFit="1" customWidth="1"/>
    <col min="1510" max="1510" width="25.85546875" bestFit="1" customWidth="1"/>
    <col min="1511" max="1511" width="26.28515625" bestFit="1" customWidth="1"/>
    <col min="1512" max="1513" width="22.7109375" bestFit="1" customWidth="1"/>
    <col min="1514" max="1514" width="19.7109375" bestFit="1" customWidth="1"/>
    <col min="1515" max="1515" width="20.140625" bestFit="1" customWidth="1"/>
    <col min="1516" max="1517" width="16.5703125" bestFit="1" customWidth="1"/>
    <col min="1518" max="1518" width="19.7109375" bestFit="1" customWidth="1"/>
    <col min="1519" max="1519" width="20.140625" bestFit="1" customWidth="1"/>
    <col min="1520" max="1521" width="16.5703125" bestFit="1" customWidth="1"/>
    <col min="1522" max="1522" width="25.140625" bestFit="1" customWidth="1"/>
    <col min="1523" max="1523" width="25.7109375" bestFit="1" customWidth="1"/>
    <col min="1524" max="1525" width="22.140625" bestFit="1" customWidth="1"/>
    <col min="1526" max="1526" width="22.42578125" bestFit="1" customWidth="1"/>
    <col min="1527" max="1527" width="24.85546875" bestFit="1" customWidth="1"/>
    <col min="1528" max="1529" width="26" bestFit="1" customWidth="1"/>
    <col min="1530" max="1530" width="27" bestFit="1" customWidth="1"/>
    <col min="1531" max="1531" width="28" bestFit="1" customWidth="1"/>
    <col min="1532" max="1532" width="31.7109375" bestFit="1" customWidth="1"/>
    <col min="1533" max="1533" width="22.85546875" bestFit="1" customWidth="1"/>
    <col min="1534" max="1534" width="24.85546875" bestFit="1" customWidth="1"/>
    <col min="1535" max="1536" width="26" bestFit="1" customWidth="1"/>
    <col min="1537" max="1537" width="27" bestFit="1" customWidth="1"/>
    <col min="1538" max="1538" width="28" bestFit="1" customWidth="1"/>
    <col min="1539" max="1539" width="31.7109375" bestFit="1" customWidth="1"/>
    <col min="1540" max="1540" width="51.42578125" bestFit="1" customWidth="1"/>
    <col min="1541" max="1541" width="50.5703125" bestFit="1" customWidth="1"/>
    <col min="1542" max="1542" width="52.85546875" bestFit="1" customWidth="1"/>
    <col min="1543" max="1543" width="49.140625" bestFit="1" customWidth="1"/>
    <col min="1544" max="1544" width="47.7109375" bestFit="1" customWidth="1"/>
    <col min="1545" max="1545" width="47.140625" bestFit="1" customWidth="1"/>
    <col min="1546" max="1546" width="48.140625" bestFit="1" customWidth="1"/>
    <col min="1547" max="1547" width="47.42578125" bestFit="1" customWidth="1"/>
    <col min="1548" max="1548" width="47" bestFit="1" customWidth="1"/>
    <col min="1549" max="1549" width="49.28515625" bestFit="1" customWidth="1"/>
    <col min="1550" max="1550" width="45.5703125" bestFit="1" customWidth="1"/>
    <col min="1551" max="1551" width="45.140625" bestFit="1" customWidth="1"/>
    <col min="1552" max="1552" width="47.5703125" bestFit="1" customWidth="1"/>
    <col min="1553" max="1553" width="47.85546875" bestFit="1" customWidth="1"/>
    <col min="1554" max="1554" width="47.42578125" bestFit="1" customWidth="1"/>
    <col min="1555" max="1555" width="49.7109375" bestFit="1" customWidth="1"/>
    <col min="1556" max="1556" width="38.140625" bestFit="1" customWidth="1"/>
    <col min="1557" max="1557" width="44.140625" bestFit="1" customWidth="1"/>
    <col min="1558" max="1558" width="38.7109375" bestFit="1" customWidth="1"/>
    <col min="1559" max="1559" width="38.42578125" bestFit="1" customWidth="1"/>
    <col min="1560" max="1560" width="36.85546875" bestFit="1" customWidth="1"/>
    <col min="1561" max="1561" width="33.28515625" bestFit="1" customWidth="1"/>
    <col min="1562" max="1563" width="34.7109375" bestFit="1" customWidth="1"/>
    <col min="1564" max="1564" width="63.42578125" bestFit="1" customWidth="1"/>
    <col min="1565" max="1565" width="65" bestFit="1" customWidth="1"/>
    <col min="1566" max="1566" width="65.28515625" bestFit="1" customWidth="1"/>
    <col min="1567" max="1567" width="69.42578125" bestFit="1" customWidth="1"/>
    <col min="1568" max="1568" width="71.140625" bestFit="1" customWidth="1"/>
    <col min="1569" max="1569" width="71.42578125" bestFit="1" customWidth="1"/>
    <col min="1570" max="1570" width="64" bestFit="1" customWidth="1"/>
    <col min="1571" max="1571" width="65.5703125" bestFit="1" customWidth="1"/>
    <col min="1572" max="1572" width="65.85546875" bestFit="1" customWidth="1"/>
    <col min="1573" max="1573" width="63.7109375" bestFit="1" customWidth="1"/>
    <col min="1574" max="1574" width="65.28515625" bestFit="1" customWidth="1"/>
    <col min="1575" max="1575" width="65.5703125" bestFit="1" customWidth="1"/>
    <col min="1576" max="1576" width="62.140625" bestFit="1" customWidth="1"/>
    <col min="1577" max="1577" width="63.85546875" bestFit="1" customWidth="1"/>
    <col min="1578" max="1578" width="64.140625" bestFit="1" customWidth="1"/>
    <col min="1579" max="1579" width="58.7109375" bestFit="1" customWidth="1"/>
    <col min="1580" max="1580" width="60.28515625" bestFit="1" customWidth="1"/>
    <col min="1581" max="1581" width="60.5703125" bestFit="1" customWidth="1"/>
    <col min="1582" max="1582" width="60" bestFit="1" customWidth="1"/>
    <col min="1583" max="1583" width="61.5703125" bestFit="1" customWidth="1"/>
    <col min="1584" max="1584" width="61.85546875" bestFit="1" customWidth="1"/>
    <col min="1585" max="1585" width="60" bestFit="1" customWidth="1"/>
    <col min="1586" max="1586" width="61.5703125" bestFit="1" customWidth="1"/>
    <col min="1587" max="1587" width="61.85546875" bestFit="1" customWidth="1"/>
    <col min="1588" max="1588" width="51" bestFit="1" customWidth="1"/>
    <col min="1589" max="1589" width="52.5703125" bestFit="1" customWidth="1"/>
    <col min="1590" max="1590" width="52.85546875" bestFit="1" customWidth="1"/>
    <col min="1591" max="1591" width="44.28515625" bestFit="1" customWidth="1"/>
    <col min="1592" max="1592" width="45.85546875" bestFit="1" customWidth="1"/>
    <col min="1593" max="1593" width="46.28515625" bestFit="1" customWidth="1"/>
    <col min="1594" max="1594" width="51.5703125" bestFit="1" customWidth="1"/>
    <col min="1595" max="1595" width="51.140625" bestFit="1" customWidth="1"/>
    <col min="1596" max="1596" width="29.42578125" bestFit="1" customWidth="1"/>
    <col min="1597" max="1597" width="29" bestFit="1" customWidth="1"/>
    <col min="1598" max="1598" width="31.42578125" bestFit="1" customWidth="1"/>
    <col min="1599" max="1599" width="40" bestFit="1" customWidth="1"/>
    <col min="1600" max="1600" width="38.5703125" bestFit="1" customWidth="1"/>
    <col min="1601" max="1601" width="38" bestFit="1" customWidth="1"/>
    <col min="1602" max="1602" width="39" bestFit="1" customWidth="1"/>
    <col min="1603" max="1603" width="42.7109375" bestFit="1" customWidth="1"/>
    <col min="1604" max="1604" width="41.140625" bestFit="1" customWidth="1"/>
    <col min="1605" max="1605" width="40.5703125" bestFit="1" customWidth="1"/>
    <col min="1606" max="1606" width="41.5703125" bestFit="1" customWidth="1"/>
    <col min="1607" max="1607" width="40.28515625" bestFit="1" customWidth="1"/>
    <col min="1608" max="1608" width="39.85546875" bestFit="1" customWidth="1"/>
    <col min="1609" max="1609" width="42.28515625" bestFit="1" customWidth="1"/>
    <col min="1610" max="1610" width="46.42578125" bestFit="1" customWidth="1"/>
    <col min="1611" max="1611" width="45.85546875" bestFit="1" customWidth="1"/>
    <col min="1612" max="1612" width="48.28515625" bestFit="1" customWidth="1"/>
    <col min="1613" max="1613" width="46" bestFit="1" customWidth="1"/>
    <col min="1614" max="1614" width="45.5703125" bestFit="1" customWidth="1"/>
    <col min="1615" max="1615" width="48" bestFit="1" customWidth="1"/>
    <col min="1616" max="1616" width="47.5703125" bestFit="1" customWidth="1"/>
    <col min="1617" max="1617" width="53.5703125" bestFit="1" customWidth="1"/>
    <col min="1618" max="1618" width="48.140625" bestFit="1" customWidth="1"/>
    <col min="1619" max="1619" width="47.85546875" bestFit="1" customWidth="1"/>
    <col min="1620" max="1620" width="46.42578125" bestFit="1" customWidth="1"/>
    <col min="1621" max="1621" width="44.140625" bestFit="1" customWidth="1"/>
    <col min="1622" max="1622" width="42.5703125" bestFit="1" customWidth="1"/>
    <col min="1623" max="1623" width="44.140625" bestFit="1" customWidth="1"/>
    <col min="1624" max="1624" width="44.42578125" bestFit="1" customWidth="1"/>
    <col min="1625" max="1625" width="47.42578125" bestFit="1" customWidth="1"/>
    <col min="1626" max="1626" width="49" bestFit="1" customWidth="1"/>
    <col min="1627" max="1627" width="49.28515625" bestFit="1" customWidth="1"/>
    <col min="1628" max="1628" width="53.42578125" bestFit="1" customWidth="1"/>
    <col min="1629" max="1629" width="55.140625" bestFit="1" customWidth="1"/>
    <col min="1630" max="1630" width="55.42578125" bestFit="1" customWidth="1"/>
    <col min="1631" max="1631" width="48" bestFit="1" customWidth="1"/>
    <col min="1632" max="1632" width="49.5703125" bestFit="1" customWidth="1"/>
    <col min="1633" max="1633" width="49.85546875" bestFit="1" customWidth="1"/>
    <col min="1634" max="1634" width="47.7109375" bestFit="1" customWidth="1"/>
    <col min="1635" max="1635" width="49.28515625" bestFit="1" customWidth="1"/>
    <col min="1636" max="1636" width="49.5703125" bestFit="1" customWidth="1"/>
    <col min="1637" max="1637" width="46.28515625" bestFit="1" customWidth="1"/>
    <col min="1638" max="1638" width="47.85546875" bestFit="1" customWidth="1"/>
    <col min="1639" max="1639" width="48.140625" bestFit="1" customWidth="1"/>
    <col min="1640" max="1640" width="58.140625" bestFit="1" customWidth="1"/>
    <col min="1641" max="1641" width="59.85546875" bestFit="1" customWidth="1"/>
    <col min="1642" max="1642" width="60.140625" bestFit="1" customWidth="1"/>
    <col min="1643" max="1643" width="49.5703125" bestFit="1" customWidth="1"/>
    <col min="1644" max="1644" width="51.28515625" bestFit="1" customWidth="1"/>
    <col min="1645" max="1645" width="51.5703125" bestFit="1" customWidth="1"/>
    <col min="1646" max="1646" width="51.140625" bestFit="1" customWidth="1"/>
    <col min="1647" max="1647" width="52.7109375" bestFit="1" customWidth="1"/>
    <col min="1648" max="1648" width="53" bestFit="1" customWidth="1"/>
    <col min="1649" max="1649" width="48.7109375" bestFit="1" customWidth="1"/>
    <col min="1650" max="1650" width="50.42578125" bestFit="1" customWidth="1"/>
    <col min="1651" max="1651" width="50.7109375" bestFit="1" customWidth="1"/>
    <col min="1652" max="1652" width="42.42578125" bestFit="1" customWidth="1"/>
    <col min="1653" max="1653" width="41.85546875" bestFit="1" customWidth="1"/>
    <col min="1654" max="1654" width="29" bestFit="1" customWidth="1"/>
    <col min="1655" max="1655" width="28.5703125" bestFit="1" customWidth="1"/>
    <col min="1656" max="1656" width="31" bestFit="1" customWidth="1"/>
    <col min="1657" max="1657" width="39.28515625" bestFit="1" customWidth="1"/>
    <col min="1658" max="1658" width="37.7109375" bestFit="1" customWidth="1"/>
    <col min="1659" max="1659" width="37.140625" bestFit="1" customWidth="1"/>
    <col min="1660" max="1660" width="38.28515625" bestFit="1" customWidth="1"/>
    <col min="1661" max="1661" width="41.85546875" bestFit="1" customWidth="1"/>
    <col min="1662" max="1662" width="40.42578125" bestFit="1" customWidth="1"/>
    <col min="1663" max="1663" width="39.85546875" bestFit="1" customWidth="1"/>
    <col min="1664" max="1664" width="40.85546875" bestFit="1" customWidth="1"/>
    <col min="1665" max="1665" width="39.5703125" bestFit="1" customWidth="1"/>
    <col min="1666" max="1666" width="39.140625" bestFit="1" customWidth="1"/>
    <col min="1667" max="1667" width="41.42578125" bestFit="1" customWidth="1"/>
    <col min="1668" max="1668" width="45.5703125" bestFit="1" customWidth="1"/>
    <col min="1669" max="1669" width="45.140625" bestFit="1" customWidth="1"/>
    <col min="1670" max="1670" width="47.5703125" bestFit="1" customWidth="1"/>
    <col min="1671" max="1671" width="45.28515625" bestFit="1" customWidth="1"/>
    <col min="1672" max="1672" width="44.85546875" bestFit="1" customWidth="1"/>
    <col min="1673" max="1673" width="47.28515625" bestFit="1" customWidth="1"/>
    <col min="1674" max="1674" width="46.85546875" bestFit="1" customWidth="1"/>
    <col min="1675" max="1675" width="52.85546875" bestFit="1" customWidth="1"/>
    <col min="1676" max="1676" width="47.42578125" bestFit="1" customWidth="1"/>
    <col min="1677" max="1677" width="47.140625" bestFit="1" customWidth="1"/>
    <col min="1678" max="1678" width="45.5703125" bestFit="1" customWidth="1"/>
    <col min="1679" max="1679" width="43.42578125" bestFit="1" customWidth="1"/>
    <col min="1680" max="1680" width="41.7109375" bestFit="1" customWidth="1"/>
    <col min="1681" max="1681" width="43.42578125" bestFit="1" customWidth="1"/>
    <col min="1682" max="1682" width="43.7109375" bestFit="1" customWidth="1"/>
    <col min="1683" max="1683" width="46.7109375" bestFit="1" customWidth="1"/>
    <col min="1684" max="1684" width="48.28515625" bestFit="1" customWidth="1"/>
    <col min="1685" max="1685" width="48.5703125" bestFit="1" customWidth="1"/>
    <col min="1686" max="1686" width="52.7109375" bestFit="1" customWidth="1"/>
    <col min="1687" max="1687" width="54.28515625" bestFit="1" customWidth="1"/>
    <col min="1688" max="1688" width="54.7109375" bestFit="1" customWidth="1"/>
    <col min="1689" max="1689" width="47.28515625" bestFit="1" customWidth="1"/>
    <col min="1690" max="1690" width="48.85546875" bestFit="1" customWidth="1"/>
    <col min="1691" max="1691" width="49.140625" bestFit="1" customWidth="1"/>
    <col min="1692" max="1692" width="47" bestFit="1" customWidth="1"/>
    <col min="1693" max="1693" width="48.5703125" bestFit="1" customWidth="1"/>
    <col min="1694" max="1694" width="48.85546875" bestFit="1" customWidth="1"/>
    <col min="1695" max="1695" width="45.42578125" bestFit="1" customWidth="1"/>
    <col min="1696" max="1696" width="47.140625" bestFit="1" customWidth="1"/>
    <col min="1697" max="1697" width="47.42578125" bestFit="1" customWidth="1"/>
    <col min="1698" max="1698" width="57.42578125" bestFit="1" customWidth="1"/>
    <col min="1699" max="1699" width="59.140625" bestFit="1" customWidth="1"/>
    <col min="1700" max="1700" width="59.42578125" bestFit="1" customWidth="1"/>
    <col min="1701" max="1701" width="43.140625" bestFit="1" customWidth="1"/>
    <col min="1702" max="1702" width="44.7109375" bestFit="1" customWidth="1"/>
    <col min="1703" max="1703" width="45" bestFit="1" customWidth="1"/>
    <col min="1704" max="1704" width="45.85546875" bestFit="1" customWidth="1"/>
    <col min="1705" max="1705" width="47.5703125" bestFit="1" customWidth="1"/>
    <col min="1706" max="1706" width="47.85546875" bestFit="1" customWidth="1"/>
    <col min="1707" max="1707" width="44" bestFit="1" customWidth="1"/>
    <col min="1708" max="1708" width="45.5703125" bestFit="1" customWidth="1"/>
    <col min="1709" max="1709" width="45.85546875" bestFit="1" customWidth="1"/>
    <col min="1710" max="1710" width="42.28515625" bestFit="1" customWidth="1"/>
    <col min="1711" max="1711" width="43.85546875" bestFit="1" customWidth="1"/>
    <col min="1712" max="1712" width="44.140625" bestFit="1" customWidth="1"/>
    <col min="1713" max="1713" width="41.5703125" bestFit="1" customWidth="1"/>
    <col min="1714" max="1714" width="41.140625" bestFit="1" customWidth="1"/>
    <col min="1715" max="1715" width="17.28515625" bestFit="1" customWidth="1"/>
    <col min="1716" max="1716" width="17.5703125" bestFit="1" customWidth="1"/>
    <col min="1717" max="1717" width="21.140625" bestFit="1" customWidth="1"/>
    <col min="1718" max="1718" width="30.85546875" bestFit="1" customWidth="1"/>
    <col min="1719" max="1719" width="21.7109375" bestFit="1" customWidth="1"/>
    <col min="1720" max="1720" width="28.7109375" bestFit="1" customWidth="1"/>
    <col min="1721" max="1721" width="17.28515625" bestFit="1" customWidth="1"/>
    <col min="1722" max="1722" width="17.5703125" bestFit="1" customWidth="1"/>
    <col min="1723" max="1723" width="21.140625" bestFit="1" customWidth="1"/>
    <col min="1724" max="1724" width="30.85546875" bestFit="1" customWidth="1"/>
    <col min="1725" max="1725" width="21.7109375" bestFit="1" customWidth="1"/>
    <col min="1726" max="1726" width="28.7109375" bestFit="1" customWidth="1"/>
    <col min="1727" max="1727" width="17.28515625" bestFit="1" customWidth="1"/>
    <col min="1728" max="1728" width="17.5703125" bestFit="1" customWidth="1"/>
    <col min="1729" max="1729" width="21.140625" bestFit="1" customWidth="1"/>
    <col min="1730" max="1730" width="30.85546875" bestFit="1" customWidth="1"/>
    <col min="1731" max="1731" width="21.7109375" bestFit="1" customWidth="1"/>
    <col min="1732" max="1732" width="28.7109375" bestFit="1" customWidth="1"/>
    <col min="1733" max="1733" width="17.28515625" bestFit="1" customWidth="1"/>
    <col min="1734" max="1734" width="17.5703125" bestFit="1" customWidth="1"/>
    <col min="1735" max="1735" width="21.140625" bestFit="1" customWidth="1"/>
    <col min="1736" max="1736" width="30.85546875" bestFit="1" customWidth="1"/>
    <col min="1737" max="1737" width="21.7109375" bestFit="1" customWidth="1"/>
    <col min="1738" max="1738" width="28.7109375" bestFit="1" customWidth="1"/>
    <col min="1739" max="1739" width="17.28515625" bestFit="1" customWidth="1"/>
    <col min="1740" max="1740" width="17.5703125" bestFit="1" customWidth="1"/>
    <col min="1741" max="1741" width="21.140625" bestFit="1" customWidth="1"/>
    <col min="1742" max="1742" width="30.85546875" bestFit="1" customWidth="1"/>
    <col min="1743" max="1743" width="21.7109375" bestFit="1" customWidth="1"/>
    <col min="1744" max="1744" width="28.7109375" bestFit="1" customWidth="1"/>
    <col min="1745" max="1745" width="17.28515625" bestFit="1" customWidth="1"/>
    <col min="1746" max="1746" width="17.5703125" bestFit="1" customWidth="1"/>
    <col min="1747" max="1747" width="21.140625" bestFit="1" customWidth="1"/>
    <col min="1748" max="1748" width="30.85546875" bestFit="1" customWidth="1"/>
    <col min="1749" max="1749" width="21.7109375" bestFit="1" customWidth="1"/>
    <col min="1750" max="1750" width="28.7109375" bestFit="1" customWidth="1"/>
    <col min="1751" max="1751" width="17.28515625" bestFit="1" customWidth="1"/>
    <col min="1752" max="1752" width="17.5703125" bestFit="1" customWidth="1"/>
    <col min="1753" max="1753" width="21.140625" bestFit="1" customWidth="1"/>
    <col min="1754" max="1754" width="30.85546875" bestFit="1" customWidth="1"/>
    <col min="1755" max="1755" width="21.7109375" bestFit="1" customWidth="1"/>
    <col min="1756" max="1756" width="28.7109375" bestFit="1" customWidth="1"/>
    <col min="1757" max="1757" width="17.28515625" bestFit="1" customWidth="1"/>
    <col min="1758" max="1758" width="17.5703125" bestFit="1" customWidth="1"/>
    <col min="1759" max="1759" width="21.140625" bestFit="1" customWidth="1"/>
    <col min="1760" max="1760" width="30.85546875" bestFit="1" customWidth="1"/>
    <col min="1761" max="1761" width="21.7109375" bestFit="1" customWidth="1"/>
    <col min="1762" max="1762" width="28.7109375" bestFit="1" customWidth="1"/>
    <col min="1763" max="1763" width="17.28515625" bestFit="1" customWidth="1"/>
    <col min="1764" max="1764" width="17.5703125" bestFit="1" customWidth="1"/>
    <col min="1765" max="1765" width="21.140625" bestFit="1" customWidth="1"/>
    <col min="1766" max="1766" width="30.85546875" bestFit="1" customWidth="1"/>
    <col min="1767" max="1767" width="21.7109375" bestFit="1" customWidth="1"/>
    <col min="1768" max="1768" width="28.7109375" bestFit="1" customWidth="1"/>
    <col min="1769" max="1769" width="17.28515625" bestFit="1" customWidth="1"/>
    <col min="1770" max="1770" width="17.5703125" bestFit="1" customWidth="1"/>
    <col min="1771" max="1771" width="21.140625" bestFit="1" customWidth="1"/>
    <col min="1772" max="1772" width="30.85546875" bestFit="1" customWidth="1"/>
    <col min="1773" max="1773" width="21.7109375" bestFit="1" customWidth="1"/>
    <col min="1774" max="1774" width="28.7109375" bestFit="1" customWidth="1"/>
    <col min="1775" max="1775" width="18.28515625" bestFit="1" customWidth="1"/>
    <col min="1776" max="1776" width="18.5703125" bestFit="1" customWidth="1"/>
    <col min="1777" max="1777" width="22.28515625" bestFit="1" customWidth="1"/>
    <col min="1778" max="1778" width="31.85546875" bestFit="1" customWidth="1"/>
    <col min="1779" max="1779" width="22.7109375" bestFit="1" customWidth="1"/>
    <col min="1780" max="1780" width="29.85546875" bestFit="1" customWidth="1"/>
    <col min="1781" max="1782" width="40.5703125" bestFit="1" customWidth="1"/>
    <col min="1783" max="1783" width="38.42578125" bestFit="1" customWidth="1"/>
    <col min="1784" max="1784" width="34" bestFit="1" customWidth="1"/>
    <col min="1785" max="1786" width="41.5703125" bestFit="1" customWidth="1"/>
    <col min="1787" max="1787" width="39.42578125" bestFit="1" customWidth="1"/>
    <col min="1788" max="1788" width="35" bestFit="1" customWidth="1"/>
    <col min="1789" max="1790" width="39.28515625" bestFit="1" customWidth="1"/>
    <col min="1791" max="1791" width="37" bestFit="1" customWidth="1"/>
    <col min="1792" max="1792" width="32.5703125" bestFit="1" customWidth="1"/>
    <col min="1793" max="1794" width="44.28515625" bestFit="1" customWidth="1"/>
    <col min="1795" max="1795" width="42.140625" bestFit="1" customWidth="1"/>
    <col min="1796" max="1796" width="37.5703125" bestFit="1" customWidth="1"/>
    <col min="1797" max="1798" width="46.28515625" bestFit="1" customWidth="1"/>
    <col min="1799" max="1799" width="44" bestFit="1" customWidth="1"/>
    <col min="1800" max="1800" width="39.5703125" bestFit="1" customWidth="1"/>
    <col min="1801" max="1802" width="40.42578125" bestFit="1" customWidth="1"/>
    <col min="1803" max="1803" width="38.28515625" bestFit="1" customWidth="1"/>
    <col min="1804" max="1804" width="33.85546875" bestFit="1" customWidth="1"/>
    <col min="1805" max="1806" width="41.5703125" bestFit="1" customWidth="1"/>
    <col min="1807" max="1807" width="39.42578125" bestFit="1" customWidth="1"/>
    <col min="1808" max="1808" width="35" bestFit="1" customWidth="1"/>
    <col min="1809" max="1810" width="45.140625" bestFit="1" customWidth="1"/>
    <col min="1811" max="1811" width="43" bestFit="1" customWidth="1"/>
    <col min="1812" max="1812" width="38.5703125" bestFit="1" customWidth="1"/>
    <col min="1813" max="1814" width="41" bestFit="1" customWidth="1"/>
    <col min="1815" max="1815" width="38.85546875" bestFit="1" customWidth="1"/>
    <col min="1816" max="1816" width="34.42578125" bestFit="1" customWidth="1"/>
    <col min="1817" max="1818" width="39.5703125" bestFit="1" customWidth="1"/>
    <col min="1819" max="1819" width="37.28515625" bestFit="1" customWidth="1"/>
    <col min="1820" max="1820" width="32.85546875" bestFit="1" customWidth="1"/>
    <col min="1821" max="1822" width="42.7109375" bestFit="1" customWidth="1"/>
    <col min="1823" max="1823" width="40.42578125" bestFit="1" customWidth="1"/>
    <col min="1824" max="1824" width="36" bestFit="1" customWidth="1"/>
    <col min="1825" max="1826" width="44.85546875" bestFit="1" customWidth="1"/>
    <col min="1827" max="1827" width="42.7109375" bestFit="1" customWidth="1"/>
    <col min="1828" max="1828" width="38.28515625" bestFit="1" customWidth="1"/>
    <col min="1829" max="1830" width="39.85546875" bestFit="1" customWidth="1"/>
    <col min="1831" max="1831" width="37.5703125" bestFit="1" customWidth="1"/>
    <col min="1832" max="1832" width="33.140625" bestFit="1" customWidth="1"/>
    <col min="1833" max="1834" width="43.140625" bestFit="1" customWidth="1"/>
    <col min="1835" max="1835" width="40.85546875" bestFit="1" customWidth="1"/>
    <col min="1836" max="1836" width="36.42578125" bestFit="1" customWidth="1"/>
    <col min="1837" max="1838" width="40.85546875" bestFit="1" customWidth="1"/>
    <col min="1839" max="1839" width="38.7109375" bestFit="1" customWidth="1"/>
    <col min="1840" max="1840" width="34.28515625" bestFit="1" customWidth="1"/>
    <col min="1841" max="1842" width="42.5703125" bestFit="1" customWidth="1"/>
    <col min="1843" max="1843" width="40.28515625" bestFit="1" customWidth="1"/>
    <col min="1844" max="1844" width="35.85546875" bestFit="1" customWidth="1"/>
    <col min="1845" max="1846" width="40.85546875" bestFit="1" customWidth="1"/>
    <col min="1847" max="1847" width="38.7109375" bestFit="1" customWidth="1"/>
    <col min="1848" max="1848" width="34.28515625" bestFit="1" customWidth="1"/>
    <col min="1849" max="1850" width="41.5703125" bestFit="1" customWidth="1"/>
    <col min="1851" max="1851" width="39.42578125" bestFit="1" customWidth="1"/>
    <col min="1852" max="1852" width="35" bestFit="1" customWidth="1"/>
    <col min="1853" max="1854" width="43.140625" bestFit="1" customWidth="1"/>
    <col min="1855" max="1855" width="40.85546875" bestFit="1" customWidth="1"/>
    <col min="1856" max="1856" width="36.42578125" bestFit="1" customWidth="1"/>
  </cols>
  <sheetData>
    <row r="1" spans="1:3" x14ac:dyDescent="0.25">
      <c r="A1" s="1"/>
      <c r="B1" s="1"/>
      <c r="C1" s="1"/>
    </row>
    <row r="2" spans="1:3" x14ac:dyDescent="0.25">
      <c r="A2" t="s">
        <v>2</v>
      </c>
      <c r="B2" t="s">
        <v>3</v>
      </c>
    </row>
    <row r="3" spans="1:3" x14ac:dyDescent="0.25">
      <c r="A3" t="s">
        <v>0</v>
      </c>
      <c r="B3" t="s">
        <v>2</v>
      </c>
      <c r="C3" t="s">
        <v>4</v>
      </c>
    </row>
    <row r="5" spans="1:3" x14ac:dyDescent="0.25">
      <c r="A5">
        <v>0</v>
      </c>
      <c r="B5">
        <v>0</v>
      </c>
      <c r="C5">
        <v>0</v>
      </c>
    </row>
    <row r="6" spans="1:3" x14ac:dyDescent="0.25">
      <c r="A6">
        <v>4</v>
      </c>
      <c r="B6">
        <v>23</v>
      </c>
      <c r="C6">
        <v>23</v>
      </c>
    </row>
    <row r="7" spans="1:3" x14ac:dyDescent="0.25">
      <c r="A7">
        <v>8</v>
      </c>
      <c r="B7">
        <v>47</v>
      </c>
      <c r="C7">
        <v>46</v>
      </c>
    </row>
    <row r="8" spans="1:3" x14ac:dyDescent="0.25">
      <c r="A8">
        <v>12</v>
      </c>
      <c r="B8">
        <v>70</v>
      </c>
      <c r="C8">
        <v>69</v>
      </c>
    </row>
    <row r="9" spans="1:3" x14ac:dyDescent="0.25">
      <c r="A9">
        <v>16</v>
      </c>
      <c r="B9">
        <v>93</v>
      </c>
      <c r="C9">
        <v>93</v>
      </c>
    </row>
    <row r="10" spans="1:3" x14ac:dyDescent="0.25">
      <c r="A10">
        <v>20</v>
      </c>
      <c r="B10">
        <v>117</v>
      </c>
      <c r="C10">
        <v>116</v>
      </c>
    </row>
    <row r="11" spans="1:3" x14ac:dyDescent="0.25">
      <c r="A11">
        <v>24</v>
      </c>
      <c r="B11">
        <v>140</v>
      </c>
      <c r="C11">
        <v>139</v>
      </c>
    </row>
    <row r="12" spans="1:3" x14ac:dyDescent="0.25">
      <c r="A12">
        <v>28</v>
      </c>
      <c r="B12">
        <v>163</v>
      </c>
      <c r="C12">
        <v>163</v>
      </c>
    </row>
    <row r="13" spans="1:3" x14ac:dyDescent="0.25">
      <c r="A13">
        <v>32</v>
      </c>
      <c r="B13">
        <v>187</v>
      </c>
      <c r="C13">
        <v>186</v>
      </c>
    </row>
    <row r="14" spans="1:3" x14ac:dyDescent="0.25">
      <c r="A14">
        <v>36</v>
      </c>
      <c r="B14">
        <v>210</v>
      </c>
      <c r="C14">
        <v>209</v>
      </c>
    </row>
    <row r="15" spans="1:3" x14ac:dyDescent="0.25">
      <c r="A15">
        <v>40</v>
      </c>
      <c r="B15">
        <v>233</v>
      </c>
      <c r="C15">
        <v>233</v>
      </c>
    </row>
    <row r="16" spans="1:3" x14ac:dyDescent="0.25">
      <c r="A16">
        <v>44</v>
      </c>
      <c r="B16">
        <v>257</v>
      </c>
      <c r="C16">
        <v>256</v>
      </c>
    </row>
    <row r="17" spans="1:3" x14ac:dyDescent="0.25">
      <c r="A17">
        <v>48</v>
      </c>
      <c r="B17">
        <v>280</v>
      </c>
      <c r="C17">
        <v>279</v>
      </c>
    </row>
    <row r="18" spans="1:3" x14ac:dyDescent="0.25">
      <c r="A18">
        <v>52</v>
      </c>
      <c r="B18">
        <v>303</v>
      </c>
      <c r="C18">
        <v>303</v>
      </c>
    </row>
    <row r="19" spans="1:3" x14ac:dyDescent="0.25">
      <c r="A19">
        <v>56</v>
      </c>
      <c r="B19">
        <v>327</v>
      </c>
      <c r="C19">
        <v>326</v>
      </c>
    </row>
    <row r="20" spans="1:3" x14ac:dyDescent="0.25">
      <c r="A20">
        <v>60</v>
      </c>
      <c r="B20">
        <v>350</v>
      </c>
      <c r="C20">
        <v>349</v>
      </c>
    </row>
    <row r="21" spans="1:3" x14ac:dyDescent="0.25">
      <c r="A21">
        <v>64</v>
      </c>
      <c r="B21">
        <v>373</v>
      </c>
      <c r="C21">
        <v>373</v>
      </c>
    </row>
    <row r="22" spans="1:3" x14ac:dyDescent="0.25">
      <c r="A22">
        <v>68</v>
      </c>
      <c r="B22">
        <v>397</v>
      </c>
      <c r="C22">
        <v>396</v>
      </c>
    </row>
    <row r="23" spans="1:3" x14ac:dyDescent="0.25">
      <c r="A23">
        <v>72</v>
      </c>
      <c r="B23">
        <v>420</v>
      </c>
      <c r="C23">
        <v>419</v>
      </c>
    </row>
    <row r="24" spans="1:3" x14ac:dyDescent="0.25">
      <c r="A24">
        <v>76</v>
      </c>
      <c r="B24">
        <v>443</v>
      </c>
      <c r="C24">
        <v>443</v>
      </c>
    </row>
    <row r="25" spans="1:3" x14ac:dyDescent="0.25">
      <c r="A25">
        <v>80</v>
      </c>
      <c r="B25">
        <v>467</v>
      </c>
      <c r="C25">
        <v>466</v>
      </c>
    </row>
    <row r="26" spans="1:3" x14ac:dyDescent="0.25">
      <c r="A26">
        <v>84</v>
      </c>
      <c r="B26">
        <v>490</v>
      </c>
      <c r="C26">
        <v>489</v>
      </c>
    </row>
    <row r="27" spans="1:3" x14ac:dyDescent="0.25">
      <c r="A27">
        <v>88</v>
      </c>
      <c r="B27">
        <v>513</v>
      </c>
      <c r="C27">
        <v>513</v>
      </c>
    </row>
    <row r="28" spans="1:3" x14ac:dyDescent="0.25">
      <c r="A28">
        <v>92</v>
      </c>
      <c r="B28">
        <v>537</v>
      </c>
      <c r="C28">
        <v>536</v>
      </c>
    </row>
    <row r="29" spans="1:3" x14ac:dyDescent="0.25">
      <c r="A29">
        <v>96</v>
      </c>
      <c r="B29">
        <v>560</v>
      </c>
      <c r="C29">
        <v>559</v>
      </c>
    </row>
    <row r="30" spans="1:3" x14ac:dyDescent="0.25">
      <c r="A30">
        <v>100</v>
      </c>
      <c r="B30">
        <v>583</v>
      </c>
      <c r="C30">
        <v>583</v>
      </c>
    </row>
    <row r="31" spans="1:3" x14ac:dyDescent="0.25">
      <c r="A31">
        <v>104</v>
      </c>
      <c r="B31">
        <v>607</v>
      </c>
      <c r="C31">
        <v>606</v>
      </c>
    </row>
    <row r="32" spans="1:3" x14ac:dyDescent="0.25">
      <c r="A32">
        <v>108</v>
      </c>
      <c r="B32">
        <v>630</v>
      </c>
      <c r="C32">
        <v>629</v>
      </c>
    </row>
    <row r="33" spans="1:3" x14ac:dyDescent="0.25">
      <c r="A33">
        <v>112</v>
      </c>
      <c r="B33">
        <v>653</v>
      </c>
      <c r="C33">
        <v>653</v>
      </c>
    </row>
    <row r="34" spans="1:3" x14ac:dyDescent="0.25">
      <c r="A34">
        <v>116</v>
      </c>
      <c r="B34">
        <v>677</v>
      </c>
      <c r="C34">
        <v>676</v>
      </c>
    </row>
    <row r="35" spans="1:3" x14ac:dyDescent="0.25">
      <c r="A35">
        <v>120</v>
      </c>
      <c r="B35">
        <v>700</v>
      </c>
      <c r="C35">
        <v>699</v>
      </c>
    </row>
    <row r="36" spans="1:3" x14ac:dyDescent="0.25">
      <c r="A36">
        <v>124</v>
      </c>
      <c r="B36">
        <v>700</v>
      </c>
      <c r="C36">
        <v>700</v>
      </c>
    </row>
    <row r="37" spans="1:3" x14ac:dyDescent="0.25">
      <c r="A37">
        <v>128</v>
      </c>
      <c r="B37">
        <v>700</v>
      </c>
      <c r="C37">
        <v>700</v>
      </c>
    </row>
    <row r="38" spans="1:3" x14ac:dyDescent="0.25">
      <c r="A38">
        <v>132</v>
      </c>
      <c r="B38">
        <v>700</v>
      </c>
      <c r="C38">
        <v>700</v>
      </c>
    </row>
    <row r="39" spans="1:3" x14ac:dyDescent="0.25">
      <c r="A39">
        <v>136</v>
      </c>
      <c r="B39">
        <v>700</v>
      </c>
      <c r="C39">
        <v>700</v>
      </c>
    </row>
    <row r="40" spans="1:3" x14ac:dyDescent="0.25">
      <c r="A40">
        <v>140</v>
      </c>
      <c r="B40">
        <v>700</v>
      </c>
      <c r="C40">
        <v>700</v>
      </c>
    </row>
    <row r="41" spans="1:3" x14ac:dyDescent="0.25">
      <c r="A41">
        <v>144</v>
      </c>
      <c r="B41">
        <v>700</v>
      </c>
      <c r="C41">
        <v>700</v>
      </c>
    </row>
    <row r="42" spans="1:3" x14ac:dyDescent="0.25">
      <c r="A42">
        <v>148</v>
      </c>
      <c r="B42">
        <v>700</v>
      </c>
      <c r="C42">
        <v>700</v>
      </c>
    </row>
    <row r="43" spans="1:3" x14ac:dyDescent="0.25">
      <c r="A43">
        <v>152</v>
      </c>
      <c r="B43">
        <v>688</v>
      </c>
      <c r="C43">
        <v>700</v>
      </c>
    </row>
    <row r="44" spans="1:3" x14ac:dyDescent="0.25">
      <c r="A44">
        <v>156</v>
      </c>
      <c r="B44">
        <v>665</v>
      </c>
      <c r="C44">
        <v>700</v>
      </c>
    </row>
    <row r="45" spans="1:3" x14ac:dyDescent="0.25">
      <c r="A45">
        <v>160</v>
      </c>
      <c r="B45">
        <v>642</v>
      </c>
      <c r="C45">
        <v>700</v>
      </c>
    </row>
    <row r="46" spans="1:3" x14ac:dyDescent="0.25">
      <c r="A46">
        <v>164</v>
      </c>
      <c r="B46">
        <v>618</v>
      </c>
      <c r="C46">
        <v>700</v>
      </c>
    </row>
    <row r="47" spans="1:3" x14ac:dyDescent="0.25">
      <c r="A47">
        <v>168</v>
      </c>
      <c r="B47">
        <v>595</v>
      </c>
      <c r="C47">
        <v>700</v>
      </c>
    </row>
    <row r="48" spans="1:3" x14ac:dyDescent="0.25">
      <c r="A48">
        <v>172</v>
      </c>
      <c r="B48">
        <v>572</v>
      </c>
      <c r="C48">
        <v>700</v>
      </c>
    </row>
    <row r="49" spans="1:3" x14ac:dyDescent="0.25">
      <c r="A49">
        <v>176</v>
      </c>
      <c r="B49">
        <v>548</v>
      </c>
      <c r="C49">
        <v>697</v>
      </c>
    </row>
    <row r="50" spans="1:3" x14ac:dyDescent="0.25">
      <c r="A50">
        <v>180</v>
      </c>
      <c r="B50">
        <v>525</v>
      </c>
      <c r="C50">
        <v>538</v>
      </c>
    </row>
    <row r="51" spans="1:3" x14ac:dyDescent="0.25">
      <c r="A51">
        <v>184</v>
      </c>
      <c r="B51">
        <v>502</v>
      </c>
      <c r="C51">
        <v>507</v>
      </c>
    </row>
    <row r="52" spans="1:3" x14ac:dyDescent="0.25">
      <c r="A52">
        <v>188</v>
      </c>
      <c r="B52">
        <v>478</v>
      </c>
      <c r="C52">
        <v>484</v>
      </c>
    </row>
    <row r="53" spans="1:3" x14ac:dyDescent="0.25">
      <c r="A53">
        <v>192</v>
      </c>
      <c r="B53">
        <v>455</v>
      </c>
      <c r="C53">
        <v>461</v>
      </c>
    </row>
    <row r="54" spans="1:3" x14ac:dyDescent="0.25">
      <c r="A54">
        <v>196</v>
      </c>
      <c r="B54">
        <v>432</v>
      </c>
      <c r="C54">
        <v>436</v>
      </c>
    </row>
    <row r="55" spans="1:3" x14ac:dyDescent="0.25">
      <c r="A55">
        <v>200</v>
      </c>
      <c r="B55">
        <v>408</v>
      </c>
      <c r="C55">
        <v>412</v>
      </c>
    </row>
    <row r="56" spans="1:3" x14ac:dyDescent="0.25">
      <c r="A56">
        <v>204</v>
      </c>
      <c r="B56">
        <v>385</v>
      </c>
      <c r="C56">
        <v>388</v>
      </c>
    </row>
    <row r="57" spans="1:3" x14ac:dyDescent="0.25">
      <c r="A57">
        <v>208</v>
      </c>
      <c r="B57">
        <v>362</v>
      </c>
      <c r="C57">
        <v>365</v>
      </c>
    </row>
    <row r="58" spans="1:3" x14ac:dyDescent="0.25">
      <c r="A58">
        <v>212</v>
      </c>
      <c r="B58">
        <v>338</v>
      </c>
      <c r="C58">
        <v>342</v>
      </c>
    </row>
    <row r="59" spans="1:3" x14ac:dyDescent="0.25">
      <c r="A59">
        <v>216</v>
      </c>
      <c r="B59">
        <v>315</v>
      </c>
      <c r="C59">
        <v>318</v>
      </c>
    </row>
    <row r="60" spans="1:3" x14ac:dyDescent="0.25">
      <c r="A60">
        <v>220</v>
      </c>
      <c r="B60">
        <v>292</v>
      </c>
      <c r="C60">
        <v>295</v>
      </c>
    </row>
    <row r="61" spans="1:3" x14ac:dyDescent="0.25">
      <c r="A61">
        <v>224</v>
      </c>
      <c r="B61">
        <v>268</v>
      </c>
      <c r="C61">
        <v>271</v>
      </c>
    </row>
    <row r="62" spans="1:3" x14ac:dyDescent="0.25">
      <c r="A62">
        <v>228</v>
      </c>
      <c r="B62">
        <v>245</v>
      </c>
      <c r="C62">
        <v>248</v>
      </c>
    </row>
    <row r="63" spans="1:3" x14ac:dyDescent="0.25">
      <c r="A63">
        <v>232</v>
      </c>
      <c r="B63">
        <v>222</v>
      </c>
      <c r="C63">
        <v>225</v>
      </c>
    </row>
    <row r="64" spans="1:3" x14ac:dyDescent="0.25">
      <c r="A64">
        <v>236</v>
      </c>
      <c r="B64">
        <v>198</v>
      </c>
      <c r="C64">
        <v>201</v>
      </c>
    </row>
    <row r="65" spans="1:3" x14ac:dyDescent="0.25">
      <c r="A65">
        <v>240</v>
      </c>
      <c r="B65">
        <v>175</v>
      </c>
      <c r="C65">
        <v>178</v>
      </c>
    </row>
    <row r="66" spans="1:3" x14ac:dyDescent="0.25">
      <c r="A66">
        <v>244</v>
      </c>
      <c r="B66">
        <v>152</v>
      </c>
      <c r="C66">
        <v>157</v>
      </c>
    </row>
    <row r="67" spans="1:3" x14ac:dyDescent="0.25">
      <c r="A67">
        <v>248</v>
      </c>
      <c r="B67">
        <v>128</v>
      </c>
      <c r="C67">
        <v>133</v>
      </c>
    </row>
    <row r="68" spans="1:3" x14ac:dyDescent="0.25">
      <c r="A68">
        <v>252</v>
      </c>
      <c r="B68">
        <v>105</v>
      </c>
      <c r="C68">
        <v>110</v>
      </c>
    </row>
    <row r="69" spans="1:3" x14ac:dyDescent="0.25">
      <c r="A69">
        <v>256</v>
      </c>
      <c r="B69">
        <v>82</v>
      </c>
      <c r="C69">
        <v>87</v>
      </c>
    </row>
    <row r="70" spans="1:3" x14ac:dyDescent="0.25">
      <c r="A70">
        <v>260</v>
      </c>
      <c r="B70">
        <v>58</v>
      </c>
      <c r="C70">
        <v>64</v>
      </c>
    </row>
    <row r="71" spans="1:3" x14ac:dyDescent="0.25">
      <c r="A71">
        <v>264</v>
      </c>
      <c r="B71">
        <v>35</v>
      </c>
      <c r="C71">
        <v>42</v>
      </c>
    </row>
    <row r="72" spans="1:3" x14ac:dyDescent="0.25">
      <c r="A72">
        <v>268</v>
      </c>
      <c r="B72">
        <v>12</v>
      </c>
      <c r="C72">
        <v>17</v>
      </c>
    </row>
    <row r="73" spans="1:3" x14ac:dyDescent="0.25">
      <c r="A73">
        <v>272</v>
      </c>
      <c r="B73">
        <v>0</v>
      </c>
      <c r="C73">
        <v>10</v>
      </c>
    </row>
    <row r="74" spans="1:3" x14ac:dyDescent="0.25">
      <c r="A74">
        <v>276</v>
      </c>
      <c r="B74">
        <v>0</v>
      </c>
      <c r="C74">
        <v>2</v>
      </c>
    </row>
    <row r="75" spans="1:3" x14ac:dyDescent="0.25">
      <c r="A75">
        <v>280</v>
      </c>
      <c r="B75">
        <v>0</v>
      </c>
      <c r="C75">
        <v>1</v>
      </c>
    </row>
    <row r="76" spans="1:3" x14ac:dyDescent="0.25">
      <c r="A76">
        <v>284</v>
      </c>
      <c r="B76">
        <v>0</v>
      </c>
      <c r="C76">
        <v>0</v>
      </c>
    </row>
    <row r="77" spans="1:3" x14ac:dyDescent="0.25">
      <c r="A77">
        <v>288</v>
      </c>
      <c r="B77">
        <v>0</v>
      </c>
      <c r="C77">
        <v>0</v>
      </c>
    </row>
    <row r="78" spans="1:3" x14ac:dyDescent="0.25">
      <c r="A78">
        <v>292</v>
      </c>
      <c r="B78">
        <v>0</v>
      </c>
      <c r="C78">
        <v>0</v>
      </c>
    </row>
    <row r="79" spans="1:3" x14ac:dyDescent="0.25">
      <c r="A79">
        <v>296</v>
      </c>
      <c r="B79">
        <v>0</v>
      </c>
      <c r="C79">
        <v>0</v>
      </c>
    </row>
    <row r="80" spans="1:3" x14ac:dyDescent="0.25">
      <c r="A80">
        <v>300</v>
      </c>
      <c r="B80">
        <v>0</v>
      </c>
      <c r="C80">
        <v>0</v>
      </c>
    </row>
    <row r="81" spans="1:3" x14ac:dyDescent="0.25">
      <c r="A81">
        <v>304</v>
      </c>
      <c r="B81">
        <v>0</v>
      </c>
      <c r="C81">
        <v>0</v>
      </c>
    </row>
    <row r="82" spans="1:3" x14ac:dyDescent="0.25">
      <c r="A82">
        <v>308</v>
      </c>
      <c r="B82">
        <v>0</v>
      </c>
      <c r="C82">
        <v>0</v>
      </c>
    </row>
    <row r="83" spans="1:3" x14ac:dyDescent="0.25">
      <c r="A83">
        <v>312</v>
      </c>
      <c r="B83">
        <v>0</v>
      </c>
      <c r="C83">
        <v>0</v>
      </c>
    </row>
    <row r="84" spans="1:3" x14ac:dyDescent="0.25">
      <c r="A84">
        <v>316</v>
      </c>
      <c r="B84">
        <v>0</v>
      </c>
      <c r="C84">
        <v>0</v>
      </c>
    </row>
    <row r="85" spans="1:3" x14ac:dyDescent="0.25">
      <c r="A85">
        <v>320</v>
      </c>
      <c r="B85">
        <v>0</v>
      </c>
      <c r="C85">
        <v>0</v>
      </c>
    </row>
    <row r="86" spans="1:3" x14ac:dyDescent="0.25">
      <c r="A86">
        <v>320</v>
      </c>
      <c r="B86">
        <v>0</v>
      </c>
      <c r="C86"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26"/>
  <sheetViews>
    <sheetView zoomScale="115" zoomScaleNormal="115" workbookViewId="0">
      <selection activeCell="L19" sqref="L19"/>
    </sheetView>
  </sheetViews>
  <sheetFormatPr defaultRowHeight="15" x14ac:dyDescent="0.25"/>
  <cols>
    <col min="1" max="1" width="22.7109375" customWidth="1"/>
    <col min="2" max="2" width="10.7109375" bestFit="1" customWidth="1"/>
    <col min="3" max="3" width="10.140625" bestFit="1" customWidth="1"/>
    <col min="4" max="4" width="12.42578125" bestFit="1" customWidth="1"/>
    <col min="5" max="5" width="10.7109375" bestFit="1" customWidth="1"/>
    <col min="6" max="6" width="10.140625" bestFit="1" customWidth="1"/>
    <col min="7" max="7" width="12.42578125" bestFit="1" customWidth="1"/>
    <col min="8" max="8" width="10.7109375" bestFit="1" customWidth="1"/>
    <col min="9" max="9" width="10.140625" bestFit="1" customWidth="1"/>
    <col min="10" max="10" width="12.42578125" bestFit="1" customWidth="1"/>
  </cols>
  <sheetData>
    <row r="1" spans="1:20" x14ac:dyDescent="0.2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24" t="s">
        <v>11</v>
      </c>
      <c r="L1" s="24"/>
      <c r="M1" s="24"/>
    </row>
    <row r="2" spans="1:20" x14ac:dyDescent="0.25">
      <c r="A2" t="s">
        <v>0</v>
      </c>
      <c r="B2" t="s">
        <v>10</v>
      </c>
      <c r="C2" t="s">
        <v>8</v>
      </c>
      <c r="D2" t="s">
        <v>9</v>
      </c>
      <c r="E2" t="s">
        <v>10</v>
      </c>
      <c r="F2" t="s">
        <v>8</v>
      </c>
      <c r="G2" t="s">
        <v>9</v>
      </c>
      <c r="H2" t="s">
        <v>10</v>
      </c>
      <c r="I2" t="s">
        <v>8</v>
      </c>
      <c r="J2" t="s">
        <v>9</v>
      </c>
      <c r="K2" t="s">
        <v>10</v>
      </c>
      <c r="L2" t="s">
        <v>8</v>
      </c>
      <c r="M2" t="s">
        <v>9</v>
      </c>
      <c r="Q2" s="24" t="s">
        <v>27</v>
      </c>
      <c r="R2" s="24"/>
      <c r="S2" s="24"/>
      <c r="T2" s="24"/>
    </row>
    <row r="3" spans="1:20" x14ac:dyDescent="0.2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>AVERAGE(B3,E3,H3)</f>
        <v>0</v>
      </c>
      <c r="L3">
        <f>AVERAGE(C3,F3,I3)</f>
        <v>0</v>
      </c>
      <c r="M3">
        <f>AVERAGE(D3,G3,J3)</f>
        <v>0</v>
      </c>
      <c r="P3" t="s">
        <v>26</v>
      </c>
      <c r="Q3">
        <f>MAX(C:C)</f>
        <v>270</v>
      </c>
      <c r="R3">
        <f>MAX(F:F)</f>
        <v>301</v>
      </c>
      <c r="S3">
        <f>MAX(I:I)</f>
        <v>302</v>
      </c>
      <c r="T3" s="14">
        <f>AVERAGE(Q3:S3)</f>
        <v>291</v>
      </c>
    </row>
    <row r="4" spans="1:20" x14ac:dyDescent="0.25">
      <c r="A4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f t="shared" ref="K4:K37" si="0">AVERAGE(B4,E4,H4)</f>
        <v>0</v>
      </c>
      <c r="L4">
        <f t="shared" ref="L4:L37" si="1">AVERAGE(C4,F4,I4)</f>
        <v>0</v>
      </c>
      <c r="M4">
        <f t="shared" ref="M4:M37" si="2">AVERAGE(D4,G4,J4)</f>
        <v>0</v>
      </c>
      <c r="T4" s="14"/>
    </row>
    <row r="5" spans="1:20" x14ac:dyDescent="0.25">
      <c r="A5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f t="shared" si="0"/>
        <v>0</v>
      </c>
      <c r="L5">
        <f t="shared" si="1"/>
        <v>0</v>
      </c>
      <c r="M5">
        <f t="shared" si="2"/>
        <v>0</v>
      </c>
    </row>
    <row r="6" spans="1:20" x14ac:dyDescent="0.25">
      <c r="A6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f t="shared" si="0"/>
        <v>0</v>
      </c>
      <c r="L6">
        <f t="shared" si="1"/>
        <v>0</v>
      </c>
      <c r="M6">
        <f t="shared" si="2"/>
        <v>0</v>
      </c>
    </row>
    <row r="7" spans="1:20" x14ac:dyDescent="0.25">
      <c r="A7">
        <v>20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f t="shared" si="0"/>
        <v>0</v>
      </c>
      <c r="L7">
        <f t="shared" si="1"/>
        <v>0</v>
      </c>
      <c r="M7">
        <f t="shared" si="2"/>
        <v>0</v>
      </c>
    </row>
    <row r="8" spans="1:20" x14ac:dyDescent="0.25">
      <c r="A8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f t="shared" si="0"/>
        <v>0</v>
      </c>
      <c r="L8">
        <f t="shared" si="1"/>
        <v>0</v>
      </c>
      <c r="M8">
        <f t="shared" si="2"/>
        <v>0</v>
      </c>
    </row>
    <row r="9" spans="1:20" x14ac:dyDescent="0.25">
      <c r="A9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f t="shared" si="0"/>
        <v>0</v>
      </c>
      <c r="L9">
        <f t="shared" si="1"/>
        <v>0</v>
      </c>
      <c r="M9">
        <f t="shared" si="2"/>
        <v>0</v>
      </c>
    </row>
    <row r="10" spans="1:20" x14ac:dyDescent="0.25">
      <c r="A10">
        <v>32</v>
      </c>
      <c r="B10">
        <v>17</v>
      </c>
      <c r="C10">
        <v>16</v>
      </c>
      <c r="D10">
        <v>0</v>
      </c>
      <c r="E10">
        <v>17</v>
      </c>
      <c r="F10">
        <v>16</v>
      </c>
      <c r="G10">
        <v>0</v>
      </c>
      <c r="H10">
        <v>17</v>
      </c>
      <c r="I10">
        <v>16</v>
      </c>
      <c r="J10">
        <v>0</v>
      </c>
      <c r="K10">
        <f t="shared" si="0"/>
        <v>17</v>
      </c>
      <c r="L10">
        <f t="shared" si="1"/>
        <v>16</v>
      </c>
      <c r="M10">
        <f t="shared" si="2"/>
        <v>0</v>
      </c>
    </row>
    <row r="11" spans="1:20" x14ac:dyDescent="0.25">
      <c r="A11">
        <v>36</v>
      </c>
      <c r="B11">
        <v>118</v>
      </c>
      <c r="C11">
        <v>116</v>
      </c>
      <c r="D11">
        <v>0</v>
      </c>
      <c r="E11">
        <v>119</v>
      </c>
      <c r="F11">
        <v>117</v>
      </c>
      <c r="G11">
        <v>0</v>
      </c>
      <c r="H11">
        <v>118</v>
      </c>
      <c r="I11">
        <v>116</v>
      </c>
      <c r="J11">
        <v>0</v>
      </c>
      <c r="K11">
        <f t="shared" si="0"/>
        <v>118.33333333333333</v>
      </c>
      <c r="L11">
        <f t="shared" si="1"/>
        <v>116.33333333333333</v>
      </c>
      <c r="M11">
        <f t="shared" si="2"/>
        <v>0</v>
      </c>
    </row>
    <row r="12" spans="1:20" x14ac:dyDescent="0.25">
      <c r="A12">
        <v>40</v>
      </c>
      <c r="B12">
        <v>224</v>
      </c>
      <c r="C12">
        <v>217</v>
      </c>
      <c r="D12">
        <v>0</v>
      </c>
      <c r="E12">
        <v>235</v>
      </c>
      <c r="F12">
        <v>232</v>
      </c>
      <c r="G12">
        <v>0</v>
      </c>
      <c r="H12">
        <v>231</v>
      </c>
      <c r="I12">
        <v>219</v>
      </c>
      <c r="J12">
        <v>0</v>
      </c>
      <c r="K12">
        <f t="shared" si="0"/>
        <v>230</v>
      </c>
      <c r="L12">
        <f t="shared" si="1"/>
        <v>222.66666666666666</v>
      </c>
      <c r="M12">
        <f t="shared" si="2"/>
        <v>0</v>
      </c>
    </row>
    <row r="13" spans="1:20" x14ac:dyDescent="0.25">
      <c r="A13">
        <v>44</v>
      </c>
      <c r="B13">
        <v>224</v>
      </c>
      <c r="C13">
        <v>126</v>
      </c>
      <c r="D13">
        <v>0</v>
      </c>
      <c r="E13">
        <v>268</v>
      </c>
      <c r="F13">
        <v>195</v>
      </c>
      <c r="G13">
        <v>0</v>
      </c>
      <c r="H13">
        <v>234</v>
      </c>
      <c r="I13">
        <v>145</v>
      </c>
      <c r="J13">
        <v>0</v>
      </c>
      <c r="K13">
        <f t="shared" si="0"/>
        <v>242</v>
      </c>
      <c r="L13">
        <f t="shared" si="1"/>
        <v>155.33333333333334</v>
      </c>
      <c r="M13">
        <f t="shared" si="2"/>
        <v>0</v>
      </c>
    </row>
    <row r="14" spans="1:20" x14ac:dyDescent="0.25">
      <c r="A14">
        <v>48</v>
      </c>
      <c r="B14">
        <v>281</v>
      </c>
      <c r="C14">
        <v>147</v>
      </c>
      <c r="D14">
        <v>0</v>
      </c>
      <c r="E14">
        <v>276</v>
      </c>
      <c r="F14">
        <v>152</v>
      </c>
      <c r="G14">
        <v>0</v>
      </c>
      <c r="H14">
        <v>260</v>
      </c>
      <c r="I14">
        <v>137</v>
      </c>
      <c r="J14">
        <v>0</v>
      </c>
      <c r="K14">
        <f t="shared" si="0"/>
        <v>272.33333333333331</v>
      </c>
      <c r="L14">
        <f t="shared" si="1"/>
        <v>145.33333333333334</v>
      </c>
      <c r="M14">
        <f t="shared" si="2"/>
        <v>0</v>
      </c>
    </row>
    <row r="15" spans="1:20" x14ac:dyDescent="0.25">
      <c r="A15">
        <v>52</v>
      </c>
      <c r="B15">
        <v>251</v>
      </c>
      <c r="C15">
        <v>81</v>
      </c>
      <c r="D15">
        <v>0</v>
      </c>
      <c r="E15">
        <v>327</v>
      </c>
      <c r="F15">
        <v>172</v>
      </c>
      <c r="G15">
        <v>0</v>
      </c>
      <c r="H15">
        <v>217</v>
      </c>
      <c r="I15">
        <v>43</v>
      </c>
      <c r="J15">
        <v>0</v>
      </c>
      <c r="K15">
        <f t="shared" si="0"/>
        <v>265</v>
      </c>
      <c r="L15">
        <f t="shared" si="1"/>
        <v>98.666666666666671</v>
      </c>
      <c r="M15">
        <f t="shared" si="2"/>
        <v>0</v>
      </c>
    </row>
    <row r="16" spans="1:20" x14ac:dyDescent="0.25">
      <c r="A16">
        <v>56</v>
      </c>
      <c r="B16">
        <v>242</v>
      </c>
      <c r="C16">
        <v>29</v>
      </c>
      <c r="D16">
        <v>0</v>
      </c>
      <c r="E16">
        <v>375</v>
      </c>
      <c r="F16">
        <v>165</v>
      </c>
      <c r="G16">
        <v>0</v>
      </c>
      <c r="H16">
        <v>474</v>
      </c>
      <c r="I16">
        <v>265</v>
      </c>
      <c r="J16">
        <v>0</v>
      </c>
      <c r="K16">
        <f t="shared" si="0"/>
        <v>363.66666666666669</v>
      </c>
      <c r="L16">
        <f t="shared" si="1"/>
        <v>153</v>
      </c>
      <c r="M16">
        <f t="shared" si="2"/>
        <v>0</v>
      </c>
    </row>
    <row r="17" spans="1:13" x14ac:dyDescent="0.25">
      <c r="A17">
        <v>60</v>
      </c>
      <c r="B17">
        <v>456</v>
      </c>
      <c r="C17">
        <v>168</v>
      </c>
      <c r="D17">
        <v>0</v>
      </c>
      <c r="E17">
        <v>316</v>
      </c>
      <c r="F17">
        <v>34</v>
      </c>
      <c r="G17">
        <v>0</v>
      </c>
      <c r="H17">
        <v>333</v>
      </c>
      <c r="I17">
        <v>41</v>
      </c>
      <c r="J17">
        <v>0</v>
      </c>
      <c r="K17">
        <f t="shared" si="0"/>
        <v>368.33333333333331</v>
      </c>
      <c r="L17">
        <f t="shared" si="1"/>
        <v>81</v>
      </c>
      <c r="M17">
        <f t="shared" si="2"/>
        <v>0</v>
      </c>
    </row>
    <row r="18" spans="1:13" x14ac:dyDescent="0.25">
      <c r="A18">
        <v>64</v>
      </c>
      <c r="B18">
        <v>494</v>
      </c>
      <c r="C18">
        <v>173</v>
      </c>
      <c r="D18">
        <v>0</v>
      </c>
      <c r="E18">
        <v>596</v>
      </c>
      <c r="F18">
        <v>301</v>
      </c>
      <c r="G18">
        <v>0</v>
      </c>
      <c r="H18">
        <v>620</v>
      </c>
      <c r="I18">
        <v>302</v>
      </c>
      <c r="J18">
        <v>0</v>
      </c>
      <c r="K18">
        <f t="shared" si="0"/>
        <v>570</v>
      </c>
      <c r="L18">
        <v>228.5</v>
      </c>
      <c r="M18">
        <f t="shared" si="2"/>
        <v>0</v>
      </c>
    </row>
    <row r="19" spans="1:13" x14ac:dyDescent="0.25">
      <c r="A19">
        <v>68</v>
      </c>
      <c r="B19">
        <v>557</v>
      </c>
      <c r="C19">
        <v>270</v>
      </c>
      <c r="D19">
        <v>0</v>
      </c>
      <c r="E19">
        <v>450</v>
      </c>
      <c r="F19">
        <v>167</v>
      </c>
      <c r="G19">
        <v>0</v>
      </c>
      <c r="H19">
        <v>410</v>
      </c>
      <c r="I19">
        <v>119</v>
      </c>
      <c r="J19">
        <v>0</v>
      </c>
      <c r="K19">
        <f t="shared" si="0"/>
        <v>472.33333333333331</v>
      </c>
      <c r="L19">
        <f t="shared" si="1"/>
        <v>185.33333333333334</v>
      </c>
      <c r="M19">
        <f t="shared" si="2"/>
        <v>0</v>
      </c>
    </row>
    <row r="20" spans="1:13" x14ac:dyDescent="0.25">
      <c r="A20">
        <v>72</v>
      </c>
      <c r="B20">
        <v>427</v>
      </c>
      <c r="C20">
        <v>146</v>
      </c>
      <c r="D20">
        <v>0</v>
      </c>
      <c r="E20">
        <v>472</v>
      </c>
      <c r="F20">
        <v>211</v>
      </c>
      <c r="G20">
        <v>0</v>
      </c>
      <c r="H20">
        <v>448</v>
      </c>
      <c r="I20">
        <v>169</v>
      </c>
      <c r="J20">
        <v>0</v>
      </c>
      <c r="K20">
        <f t="shared" si="0"/>
        <v>449</v>
      </c>
      <c r="L20">
        <f t="shared" si="1"/>
        <v>175.33333333333334</v>
      </c>
      <c r="M20">
        <f t="shared" si="2"/>
        <v>0</v>
      </c>
    </row>
    <row r="21" spans="1:13" x14ac:dyDescent="0.25">
      <c r="A21">
        <v>76</v>
      </c>
      <c r="B21">
        <v>485</v>
      </c>
      <c r="C21">
        <v>208</v>
      </c>
      <c r="D21">
        <v>3</v>
      </c>
      <c r="E21">
        <v>449</v>
      </c>
      <c r="F21">
        <v>184</v>
      </c>
      <c r="G21">
        <v>5</v>
      </c>
      <c r="H21">
        <v>416</v>
      </c>
      <c r="I21">
        <v>130</v>
      </c>
      <c r="J21">
        <v>35</v>
      </c>
      <c r="K21">
        <f t="shared" si="0"/>
        <v>450</v>
      </c>
      <c r="L21">
        <f t="shared" si="1"/>
        <v>174</v>
      </c>
      <c r="M21">
        <f t="shared" si="2"/>
        <v>14.333333333333334</v>
      </c>
    </row>
    <row r="22" spans="1:13" x14ac:dyDescent="0.25">
      <c r="A22">
        <v>80</v>
      </c>
      <c r="B22">
        <v>374</v>
      </c>
      <c r="C22">
        <v>126</v>
      </c>
      <c r="D22">
        <v>93</v>
      </c>
      <c r="E22">
        <v>405</v>
      </c>
      <c r="F22">
        <v>152</v>
      </c>
      <c r="G22">
        <v>77</v>
      </c>
      <c r="H22">
        <v>340</v>
      </c>
      <c r="I22">
        <v>81</v>
      </c>
      <c r="J22">
        <v>107</v>
      </c>
      <c r="K22">
        <f t="shared" si="0"/>
        <v>373</v>
      </c>
      <c r="L22">
        <f t="shared" si="1"/>
        <v>119.66666666666667</v>
      </c>
      <c r="M22">
        <f t="shared" si="2"/>
        <v>92.333333333333329</v>
      </c>
    </row>
    <row r="23" spans="1:13" x14ac:dyDescent="0.25">
      <c r="A23">
        <v>84</v>
      </c>
      <c r="B23">
        <v>246</v>
      </c>
      <c r="C23">
        <v>24</v>
      </c>
      <c r="D23">
        <v>170</v>
      </c>
      <c r="E23">
        <v>291</v>
      </c>
      <c r="F23">
        <v>67</v>
      </c>
      <c r="G23">
        <v>63</v>
      </c>
      <c r="H23">
        <v>236</v>
      </c>
      <c r="I23">
        <v>14</v>
      </c>
      <c r="J23">
        <v>112</v>
      </c>
      <c r="K23">
        <f t="shared" si="0"/>
        <v>257.66666666666669</v>
      </c>
      <c r="L23">
        <f t="shared" si="1"/>
        <v>35</v>
      </c>
      <c r="M23">
        <f t="shared" si="2"/>
        <v>115</v>
      </c>
    </row>
    <row r="24" spans="1:13" x14ac:dyDescent="0.25">
      <c r="A24">
        <v>88</v>
      </c>
      <c r="B24">
        <v>206</v>
      </c>
      <c r="C24">
        <v>21</v>
      </c>
      <c r="D24">
        <v>149</v>
      </c>
      <c r="E24">
        <v>247</v>
      </c>
      <c r="F24">
        <v>48</v>
      </c>
      <c r="G24">
        <v>214</v>
      </c>
      <c r="H24">
        <v>254</v>
      </c>
      <c r="I24">
        <v>50</v>
      </c>
      <c r="J24">
        <v>171</v>
      </c>
      <c r="K24">
        <f t="shared" si="0"/>
        <v>235.66666666666666</v>
      </c>
      <c r="L24">
        <f t="shared" si="1"/>
        <v>39.666666666666664</v>
      </c>
      <c r="M24">
        <f t="shared" si="2"/>
        <v>178</v>
      </c>
    </row>
    <row r="25" spans="1:13" x14ac:dyDescent="0.25">
      <c r="A25">
        <v>92</v>
      </c>
      <c r="B25">
        <v>189</v>
      </c>
      <c r="C25">
        <v>6</v>
      </c>
      <c r="D25">
        <v>252</v>
      </c>
      <c r="E25">
        <v>218</v>
      </c>
      <c r="F25">
        <v>72</v>
      </c>
      <c r="G25">
        <v>189</v>
      </c>
      <c r="H25">
        <v>304</v>
      </c>
      <c r="I25">
        <v>163</v>
      </c>
      <c r="J25">
        <v>211</v>
      </c>
      <c r="K25">
        <f t="shared" si="0"/>
        <v>237</v>
      </c>
      <c r="L25">
        <f t="shared" si="1"/>
        <v>80.333333333333329</v>
      </c>
      <c r="M25">
        <f t="shared" si="2"/>
        <v>217.33333333333334</v>
      </c>
    </row>
    <row r="26" spans="1:13" x14ac:dyDescent="0.25">
      <c r="A26">
        <v>96</v>
      </c>
      <c r="B26">
        <v>145</v>
      </c>
      <c r="C26">
        <v>7</v>
      </c>
      <c r="D26">
        <v>262</v>
      </c>
      <c r="E26">
        <v>416</v>
      </c>
      <c r="F26">
        <v>300</v>
      </c>
      <c r="G26">
        <v>292</v>
      </c>
      <c r="H26">
        <v>226</v>
      </c>
      <c r="I26">
        <v>70</v>
      </c>
      <c r="J26">
        <v>291</v>
      </c>
      <c r="K26">
        <f t="shared" si="0"/>
        <v>262.33333333333331</v>
      </c>
      <c r="L26">
        <f t="shared" si="1"/>
        <v>125.66666666666667</v>
      </c>
      <c r="M26">
        <f t="shared" si="2"/>
        <v>281.66666666666669</v>
      </c>
    </row>
    <row r="27" spans="1:13" x14ac:dyDescent="0.25">
      <c r="A27">
        <v>100</v>
      </c>
      <c r="B27">
        <v>127</v>
      </c>
      <c r="C27">
        <v>4</v>
      </c>
      <c r="D27">
        <v>348</v>
      </c>
      <c r="E27">
        <v>263</v>
      </c>
      <c r="F27">
        <v>193</v>
      </c>
      <c r="G27">
        <v>253</v>
      </c>
      <c r="H27">
        <v>180</v>
      </c>
      <c r="I27">
        <v>83</v>
      </c>
      <c r="J27">
        <v>341</v>
      </c>
      <c r="K27">
        <f t="shared" si="0"/>
        <v>190</v>
      </c>
      <c r="L27">
        <f t="shared" si="1"/>
        <v>93.333333333333329</v>
      </c>
      <c r="M27">
        <f t="shared" si="2"/>
        <v>314</v>
      </c>
    </row>
    <row r="28" spans="1:13" x14ac:dyDescent="0.25">
      <c r="A28">
        <v>104</v>
      </c>
      <c r="B28">
        <v>59</v>
      </c>
      <c r="C28">
        <v>9</v>
      </c>
      <c r="D28">
        <v>244</v>
      </c>
      <c r="E28">
        <v>137</v>
      </c>
      <c r="F28">
        <v>74</v>
      </c>
      <c r="G28">
        <v>297</v>
      </c>
      <c r="H28">
        <v>85</v>
      </c>
      <c r="I28">
        <v>60</v>
      </c>
      <c r="J28">
        <v>229</v>
      </c>
      <c r="K28">
        <f t="shared" si="0"/>
        <v>93.666666666666671</v>
      </c>
      <c r="L28">
        <f t="shared" si="1"/>
        <v>47.666666666666664</v>
      </c>
      <c r="M28">
        <f t="shared" si="2"/>
        <v>256.66666666666669</v>
      </c>
    </row>
    <row r="29" spans="1:13" x14ac:dyDescent="0.25">
      <c r="A29">
        <v>108</v>
      </c>
      <c r="B29">
        <v>57</v>
      </c>
      <c r="C29">
        <v>5</v>
      </c>
      <c r="D29">
        <v>402</v>
      </c>
      <c r="E29">
        <v>44</v>
      </c>
      <c r="F29">
        <v>30</v>
      </c>
      <c r="G29">
        <v>251</v>
      </c>
      <c r="H29">
        <v>40</v>
      </c>
      <c r="I29">
        <v>4</v>
      </c>
      <c r="J29">
        <v>352</v>
      </c>
      <c r="K29">
        <f t="shared" si="0"/>
        <v>47</v>
      </c>
      <c r="L29">
        <f t="shared" si="1"/>
        <v>13</v>
      </c>
      <c r="M29">
        <f t="shared" si="2"/>
        <v>335</v>
      </c>
    </row>
    <row r="30" spans="1:13" x14ac:dyDescent="0.25">
      <c r="A30">
        <v>112</v>
      </c>
      <c r="B30">
        <v>39</v>
      </c>
      <c r="C30">
        <v>8</v>
      </c>
      <c r="D30">
        <v>371</v>
      </c>
      <c r="E30">
        <v>37</v>
      </c>
      <c r="F30">
        <v>10</v>
      </c>
      <c r="G30">
        <v>239</v>
      </c>
      <c r="H30">
        <v>171</v>
      </c>
      <c r="I30">
        <v>181</v>
      </c>
      <c r="J30">
        <v>257</v>
      </c>
      <c r="K30">
        <f t="shared" si="0"/>
        <v>82.333333333333329</v>
      </c>
      <c r="L30">
        <f t="shared" si="1"/>
        <v>66.333333333333329</v>
      </c>
      <c r="M30">
        <f t="shared" si="2"/>
        <v>289</v>
      </c>
    </row>
    <row r="31" spans="1:13" x14ac:dyDescent="0.25">
      <c r="A31">
        <v>116</v>
      </c>
      <c r="B31">
        <v>18</v>
      </c>
      <c r="C31">
        <v>9</v>
      </c>
      <c r="D31">
        <v>241</v>
      </c>
      <c r="E31">
        <v>27</v>
      </c>
      <c r="F31">
        <v>9</v>
      </c>
      <c r="G31">
        <v>234</v>
      </c>
      <c r="H31">
        <v>8</v>
      </c>
      <c r="I31">
        <v>6</v>
      </c>
      <c r="J31">
        <v>188</v>
      </c>
      <c r="K31">
        <f t="shared" si="0"/>
        <v>17.666666666666668</v>
      </c>
      <c r="L31">
        <f t="shared" si="1"/>
        <v>8</v>
      </c>
      <c r="M31">
        <f t="shared" si="2"/>
        <v>221</v>
      </c>
    </row>
    <row r="32" spans="1:13" x14ac:dyDescent="0.25">
      <c r="A32">
        <v>120</v>
      </c>
      <c r="B32">
        <v>15</v>
      </c>
      <c r="C32">
        <v>8</v>
      </c>
      <c r="D32">
        <v>196</v>
      </c>
      <c r="E32">
        <v>68</v>
      </c>
      <c r="F32">
        <v>76</v>
      </c>
      <c r="G32">
        <v>182</v>
      </c>
      <c r="H32">
        <v>11</v>
      </c>
      <c r="I32">
        <v>3</v>
      </c>
      <c r="J32">
        <v>165</v>
      </c>
      <c r="K32">
        <f t="shared" si="0"/>
        <v>31.333333333333332</v>
      </c>
      <c r="L32">
        <f t="shared" si="1"/>
        <v>29</v>
      </c>
      <c r="M32">
        <f t="shared" si="2"/>
        <v>181</v>
      </c>
    </row>
    <row r="33" spans="1:13" x14ac:dyDescent="0.25">
      <c r="A33">
        <v>124</v>
      </c>
      <c r="B33">
        <v>2</v>
      </c>
      <c r="C33">
        <v>1</v>
      </c>
      <c r="D33">
        <v>186</v>
      </c>
      <c r="E33">
        <v>53</v>
      </c>
      <c r="F33">
        <v>73</v>
      </c>
      <c r="G33">
        <v>103</v>
      </c>
      <c r="H33">
        <v>148</v>
      </c>
      <c r="I33">
        <v>174</v>
      </c>
      <c r="J33">
        <v>192</v>
      </c>
      <c r="K33">
        <f t="shared" si="0"/>
        <v>67.666666666666671</v>
      </c>
      <c r="L33">
        <f t="shared" si="1"/>
        <v>82.666666666666671</v>
      </c>
      <c r="M33">
        <f t="shared" si="2"/>
        <v>160.33333333333334</v>
      </c>
    </row>
    <row r="34" spans="1:13" x14ac:dyDescent="0.25">
      <c r="A34">
        <v>128</v>
      </c>
      <c r="B34">
        <v>1</v>
      </c>
      <c r="C34">
        <v>1</v>
      </c>
      <c r="D34">
        <v>139</v>
      </c>
      <c r="E34">
        <v>74</v>
      </c>
      <c r="F34">
        <v>34</v>
      </c>
      <c r="G34">
        <v>180</v>
      </c>
      <c r="H34">
        <v>29</v>
      </c>
      <c r="I34">
        <v>5</v>
      </c>
      <c r="J34">
        <v>175</v>
      </c>
      <c r="K34">
        <f t="shared" si="0"/>
        <v>34.666666666666664</v>
      </c>
      <c r="L34">
        <f t="shared" si="1"/>
        <v>13.333333333333334</v>
      </c>
      <c r="M34">
        <f t="shared" si="2"/>
        <v>164.66666666666666</v>
      </c>
    </row>
    <row r="35" spans="1:13" x14ac:dyDescent="0.25">
      <c r="A35">
        <v>132</v>
      </c>
      <c r="B35">
        <v>0</v>
      </c>
      <c r="C35">
        <v>0</v>
      </c>
      <c r="D35">
        <v>123</v>
      </c>
      <c r="E35">
        <v>104</v>
      </c>
      <c r="F35">
        <v>87</v>
      </c>
      <c r="G35">
        <v>183</v>
      </c>
      <c r="H35">
        <v>14</v>
      </c>
      <c r="I35">
        <v>1</v>
      </c>
      <c r="J35">
        <v>93</v>
      </c>
      <c r="K35">
        <f t="shared" si="0"/>
        <v>39.333333333333336</v>
      </c>
      <c r="L35">
        <f t="shared" si="1"/>
        <v>29.333333333333332</v>
      </c>
      <c r="M35">
        <f t="shared" si="2"/>
        <v>133</v>
      </c>
    </row>
    <row r="36" spans="1:13" x14ac:dyDescent="0.25">
      <c r="A36">
        <v>134</v>
      </c>
      <c r="B36">
        <v>1</v>
      </c>
      <c r="C36">
        <v>0</v>
      </c>
      <c r="D36">
        <v>42</v>
      </c>
      <c r="E36">
        <v>22</v>
      </c>
      <c r="F36">
        <v>9</v>
      </c>
      <c r="G36">
        <v>62</v>
      </c>
      <c r="H36">
        <v>43</v>
      </c>
      <c r="I36">
        <v>7</v>
      </c>
      <c r="J36">
        <v>77</v>
      </c>
      <c r="K36">
        <f t="shared" si="0"/>
        <v>22</v>
      </c>
      <c r="L36">
        <f t="shared" si="1"/>
        <v>5.333333333333333</v>
      </c>
      <c r="M36">
        <f t="shared" si="2"/>
        <v>60.333333333333336</v>
      </c>
    </row>
    <row r="37" spans="1:13" x14ac:dyDescent="0.25">
      <c r="A37">
        <v>136</v>
      </c>
      <c r="B37">
        <v>0</v>
      </c>
      <c r="C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f t="shared" si="0"/>
        <v>0</v>
      </c>
      <c r="L37">
        <f t="shared" si="1"/>
        <v>0</v>
      </c>
      <c r="M37">
        <f t="shared" si="2"/>
        <v>0</v>
      </c>
    </row>
    <row r="1048526" spans="2:8" x14ac:dyDescent="0.25">
      <c r="B1048526">
        <f>AVERAGE(B1:B1048525)</f>
        <v>150.14285714285714</v>
      </c>
      <c r="E1048526">
        <f>AVERAGE(E3:E1048525)</f>
        <v>180.17142857142858</v>
      </c>
      <c r="H1048526">
        <f>AVERAGE(H3:H1048525)</f>
        <v>167.62857142857143</v>
      </c>
    </row>
  </sheetData>
  <mergeCells count="2">
    <mergeCell ref="K1:M1"/>
    <mergeCell ref="Q2:T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26"/>
  <sheetViews>
    <sheetView topLeftCell="I1" workbookViewId="0">
      <selection activeCell="F18" sqref="F18"/>
    </sheetView>
  </sheetViews>
  <sheetFormatPr defaultRowHeight="15" x14ac:dyDescent="0.25"/>
  <cols>
    <col min="1" max="1" width="22.7109375" customWidth="1"/>
    <col min="2" max="2" width="10.7109375" bestFit="1" customWidth="1"/>
    <col min="3" max="3" width="10.140625" bestFit="1" customWidth="1"/>
    <col min="4" max="4" width="12.42578125" bestFit="1" customWidth="1"/>
    <col min="5" max="5" width="10.7109375" bestFit="1" customWidth="1"/>
    <col min="6" max="6" width="10.140625" bestFit="1" customWidth="1"/>
    <col min="7" max="7" width="12.42578125" bestFit="1" customWidth="1"/>
    <col min="8" max="8" width="10.7109375" bestFit="1" customWidth="1"/>
    <col min="9" max="9" width="10.140625" bestFit="1" customWidth="1"/>
    <col min="10" max="10" width="12.42578125" bestFit="1" customWidth="1"/>
  </cols>
  <sheetData>
    <row r="1" spans="1:20" x14ac:dyDescent="0.2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24" t="s">
        <v>11</v>
      </c>
      <c r="L1" s="24"/>
      <c r="M1" s="24"/>
    </row>
    <row r="2" spans="1:20" x14ac:dyDescent="0.25">
      <c r="A2" t="s">
        <v>0</v>
      </c>
      <c r="B2" t="s">
        <v>10</v>
      </c>
      <c r="C2" t="s">
        <v>8</v>
      </c>
      <c r="D2" t="s">
        <v>9</v>
      </c>
      <c r="E2" t="s">
        <v>10</v>
      </c>
      <c r="F2" t="s">
        <v>8</v>
      </c>
      <c r="G2" t="s">
        <v>9</v>
      </c>
      <c r="H2" t="s">
        <v>10</v>
      </c>
      <c r="I2" t="s">
        <v>8</v>
      </c>
      <c r="J2" t="s">
        <v>9</v>
      </c>
      <c r="K2" t="s">
        <v>10</v>
      </c>
      <c r="L2" t="s">
        <v>8</v>
      </c>
      <c r="M2" t="s">
        <v>9</v>
      </c>
      <c r="Q2" s="24" t="s">
        <v>27</v>
      </c>
      <c r="R2" s="24"/>
      <c r="S2" s="24"/>
      <c r="T2" s="24"/>
    </row>
    <row r="3" spans="1:20" x14ac:dyDescent="0.2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 t="shared" ref="K3:K34" si="0">AVERAGE(B3,E3,H3)</f>
        <v>0</v>
      </c>
      <c r="L3">
        <f t="shared" ref="L3:L34" si="1">AVERAGE(C3,F3,I3)</f>
        <v>0</v>
      </c>
      <c r="M3">
        <f t="shared" ref="M3:M34" si="2">AVERAGE(D3,G3,J3)</f>
        <v>0</v>
      </c>
      <c r="P3" t="s">
        <v>26</v>
      </c>
      <c r="Q3">
        <f>MAX(C:C)</f>
        <v>274</v>
      </c>
      <c r="R3">
        <f>MAX(F:F)</f>
        <v>243</v>
      </c>
      <c r="S3">
        <f>MAX(I:I)</f>
        <v>295</v>
      </c>
      <c r="T3" s="14">
        <f>AVERAGE(Q3:S3)</f>
        <v>270.66666666666669</v>
      </c>
    </row>
    <row r="4" spans="1:20" x14ac:dyDescent="0.25">
      <c r="A4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f t="shared" si="0"/>
        <v>0</v>
      </c>
      <c r="L4">
        <f t="shared" si="1"/>
        <v>0</v>
      </c>
      <c r="M4">
        <f t="shared" si="2"/>
        <v>0</v>
      </c>
    </row>
    <row r="5" spans="1:20" x14ac:dyDescent="0.25">
      <c r="A5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f t="shared" si="0"/>
        <v>0</v>
      </c>
      <c r="L5">
        <f t="shared" si="1"/>
        <v>0</v>
      </c>
      <c r="M5">
        <f t="shared" si="2"/>
        <v>0</v>
      </c>
    </row>
    <row r="6" spans="1:20" x14ac:dyDescent="0.25">
      <c r="A6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f t="shared" si="0"/>
        <v>0</v>
      </c>
      <c r="L6">
        <f t="shared" si="1"/>
        <v>0</v>
      </c>
      <c r="M6">
        <f t="shared" si="2"/>
        <v>0</v>
      </c>
    </row>
    <row r="7" spans="1:20" x14ac:dyDescent="0.25">
      <c r="A7">
        <v>20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f t="shared" si="0"/>
        <v>0</v>
      </c>
      <c r="L7">
        <f t="shared" si="1"/>
        <v>0</v>
      </c>
      <c r="M7">
        <f t="shared" si="2"/>
        <v>0</v>
      </c>
    </row>
    <row r="8" spans="1:20" x14ac:dyDescent="0.25">
      <c r="A8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f t="shared" si="0"/>
        <v>0</v>
      </c>
      <c r="L8">
        <f t="shared" si="1"/>
        <v>0</v>
      </c>
      <c r="M8">
        <f t="shared" si="2"/>
        <v>0</v>
      </c>
    </row>
    <row r="9" spans="1:20" x14ac:dyDescent="0.25">
      <c r="A9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f t="shared" si="0"/>
        <v>0</v>
      </c>
      <c r="L9">
        <f t="shared" si="1"/>
        <v>0</v>
      </c>
      <c r="M9">
        <f t="shared" si="2"/>
        <v>0</v>
      </c>
    </row>
    <row r="10" spans="1:20" x14ac:dyDescent="0.25">
      <c r="A10">
        <v>32</v>
      </c>
      <c r="B10">
        <v>17</v>
      </c>
      <c r="C10">
        <v>16</v>
      </c>
      <c r="D10">
        <v>0</v>
      </c>
      <c r="E10">
        <v>17</v>
      </c>
      <c r="F10">
        <v>16</v>
      </c>
      <c r="G10">
        <v>0</v>
      </c>
      <c r="H10">
        <v>17</v>
      </c>
      <c r="I10">
        <v>16</v>
      </c>
      <c r="J10">
        <v>0</v>
      </c>
      <c r="K10">
        <f t="shared" si="0"/>
        <v>17</v>
      </c>
      <c r="L10">
        <f t="shared" si="1"/>
        <v>16</v>
      </c>
      <c r="M10">
        <f t="shared" si="2"/>
        <v>0</v>
      </c>
    </row>
    <row r="11" spans="1:20" x14ac:dyDescent="0.25">
      <c r="A11">
        <v>36</v>
      </c>
      <c r="B11">
        <v>118</v>
      </c>
      <c r="C11">
        <v>116</v>
      </c>
      <c r="D11">
        <v>0</v>
      </c>
      <c r="E11">
        <v>119</v>
      </c>
      <c r="F11">
        <v>117</v>
      </c>
      <c r="G11">
        <v>0</v>
      </c>
      <c r="H11">
        <v>119</v>
      </c>
      <c r="I11">
        <v>117</v>
      </c>
      <c r="J11">
        <v>0</v>
      </c>
      <c r="K11">
        <f t="shared" si="0"/>
        <v>118.66666666666667</v>
      </c>
      <c r="L11">
        <f t="shared" si="1"/>
        <v>116.66666666666667</v>
      </c>
      <c r="M11">
        <f t="shared" si="2"/>
        <v>0</v>
      </c>
    </row>
    <row r="12" spans="1:20" x14ac:dyDescent="0.25">
      <c r="A12">
        <v>40</v>
      </c>
      <c r="B12">
        <v>227</v>
      </c>
      <c r="C12">
        <v>215</v>
      </c>
      <c r="D12">
        <v>0</v>
      </c>
      <c r="E12">
        <v>224</v>
      </c>
      <c r="F12">
        <v>217</v>
      </c>
      <c r="G12">
        <v>0</v>
      </c>
      <c r="H12">
        <v>232</v>
      </c>
      <c r="I12">
        <v>229</v>
      </c>
      <c r="J12">
        <v>0</v>
      </c>
      <c r="K12">
        <f t="shared" si="0"/>
        <v>227.66666666666666</v>
      </c>
      <c r="L12">
        <f t="shared" si="1"/>
        <v>220.33333333333334</v>
      </c>
      <c r="M12">
        <f t="shared" si="2"/>
        <v>0</v>
      </c>
    </row>
    <row r="13" spans="1:20" x14ac:dyDescent="0.25">
      <c r="A13">
        <v>44</v>
      </c>
      <c r="B13">
        <v>316</v>
      </c>
      <c r="C13">
        <v>274</v>
      </c>
      <c r="D13">
        <v>0</v>
      </c>
      <c r="E13">
        <v>293</v>
      </c>
      <c r="F13">
        <v>234</v>
      </c>
      <c r="G13">
        <v>0</v>
      </c>
      <c r="H13">
        <v>282</v>
      </c>
      <c r="I13">
        <v>229</v>
      </c>
      <c r="J13">
        <v>0</v>
      </c>
      <c r="K13">
        <f t="shared" si="0"/>
        <v>297</v>
      </c>
      <c r="L13">
        <f t="shared" si="1"/>
        <v>245.66666666666666</v>
      </c>
      <c r="M13">
        <f t="shared" si="2"/>
        <v>0</v>
      </c>
    </row>
    <row r="14" spans="1:20" x14ac:dyDescent="0.25">
      <c r="A14">
        <v>48</v>
      </c>
      <c r="B14">
        <v>316</v>
      </c>
      <c r="C14">
        <v>211</v>
      </c>
      <c r="D14">
        <v>0</v>
      </c>
      <c r="E14">
        <v>314</v>
      </c>
      <c r="F14">
        <v>193</v>
      </c>
      <c r="G14">
        <v>0</v>
      </c>
      <c r="H14">
        <v>388</v>
      </c>
      <c r="I14">
        <v>295</v>
      </c>
      <c r="J14">
        <v>0</v>
      </c>
      <c r="K14">
        <f t="shared" si="0"/>
        <v>339.33333333333331</v>
      </c>
      <c r="L14">
        <f t="shared" si="1"/>
        <v>233</v>
      </c>
      <c r="M14">
        <f t="shared" si="2"/>
        <v>0</v>
      </c>
    </row>
    <row r="15" spans="1:20" x14ac:dyDescent="0.25">
      <c r="A15">
        <v>52</v>
      </c>
      <c r="B15">
        <v>336</v>
      </c>
      <c r="C15">
        <v>162</v>
      </c>
      <c r="D15">
        <v>0</v>
      </c>
      <c r="E15">
        <v>322</v>
      </c>
      <c r="F15">
        <v>143</v>
      </c>
      <c r="G15">
        <v>0</v>
      </c>
      <c r="H15">
        <v>344</v>
      </c>
      <c r="I15">
        <v>179</v>
      </c>
      <c r="J15">
        <v>0</v>
      </c>
      <c r="K15">
        <f t="shared" si="0"/>
        <v>334</v>
      </c>
      <c r="L15">
        <f t="shared" si="1"/>
        <v>161.33333333333334</v>
      </c>
      <c r="M15">
        <f t="shared" si="2"/>
        <v>0</v>
      </c>
    </row>
    <row r="16" spans="1:20" x14ac:dyDescent="0.25">
      <c r="A16">
        <v>56</v>
      </c>
      <c r="B16">
        <v>409</v>
      </c>
      <c r="C16">
        <v>203</v>
      </c>
      <c r="D16">
        <v>0</v>
      </c>
      <c r="E16">
        <v>385</v>
      </c>
      <c r="F16">
        <v>164</v>
      </c>
      <c r="G16">
        <v>0</v>
      </c>
      <c r="H16">
        <v>356</v>
      </c>
      <c r="I16">
        <v>141</v>
      </c>
      <c r="J16">
        <v>0</v>
      </c>
      <c r="K16">
        <f t="shared" si="0"/>
        <v>383.33333333333331</v>
      </c>
      <c r="L16">
        <f t="shared" si="1"/>
        <v>169.33333333333334</v>
      </c>
      <c r="M16">
        <f t="shared" si="2"/>
        <v>0</v>
      </c>
    </row>
    <row r="17" spans="1:13" x14ac:dyDescent="0.25">
      <c r="A17">
        <v>60</v>
      </c>
      <c r="B17">
        <v>432</v>
      </c>
      <c r="C17">
        <v>135</v>
      </c>
      <c r="D17">
        <v>0</v>
      </c>
      <c r="E17">
        <v>431</v>
      </c>
      <c r="F17">
        <v>136</v>
      </c>
      <c r="G17">
        <v>0</v>
      </c>
      <c r="H17">
        <v>511</v>
      </c>
      <c r="I17">
        <v>226</v>
      </c>
      <c r="J17">
        <v>0</v>
      </c>
      <c r="K17">
        <f t="shared" si="0"/>
        <v>458</v>
      </c>
      <c r="L17">
        <f t="shared" si="1"/>
        <v>165.66666666666666</v>
      </c>
      <c r="M17">
        <f t="shared" si="2"/>
        <v>0</v>
      </c>
    </row>
    <row r="18" spans="1:13" x14ac:dyDescent="0.25">
      <c r="A18">
        <v>64</v>
      </c>
      <c r="B18">
        <v>500</v>
      </c>
      <c r="C18">
        <v>179</v>
      </c>
      <c r="D18">
        <v>0</v>
      </c>
      <c r="E18">
        <v>566</v>
      </c>
      <c r="F18">
        <v>237</v>
      </c>
      <c r="G18">
        <v>0</v>
      </c>
      <c r="H18">
        <v>482</v>
      </c>
      <c r="I18">
        <v>147</v>
      </c>
      <c r="J18">
        <v>0</v>
      </c>
      <c r="K18">
        <f t="shared" si="0"/>
        <v>516</v>
      </c>
      <c r="L18">
        <f t="shared" si="1"/>
        <v>187.66666666666666</v>
      </c>
      <c r="M18">
        <f t="shared" si="2"/>
        <v>0</v>
      </c>
    </row>
    <row r="19" spans="1:13" x14ac:dyDescent="0.25">
      <c r="A19">
        <v>68</v>
      </c>
      <c r="B19">
        <v>461</v>
      </c>
      <c r="C19">
        <v>160</v>
      </c>
      <c r="D19">
        <v>0</v>
      </c>
      <c r="E19">
        <v>429</v>
      </c>
      <c r="F19">
        <v>112</v>
      </c>
      <c r="G19">
        <v>0</v>
      </c>
      <c r="H19">
        <v>419</v>
      </c>
      <c r="I19">
        <v>90</v>
      </c>
      <c r="J19">
        <v>0</v>
      </c>
      <c r="K19">
        <f t="shared" si="0"/>
        <v>436.33333333333331</v>
      </c>
      <c r="L19">
        <f t="shared" si="1"/>
        <v>120.66666666666667</v>
      </c>
      <c r="M19">
        <f t="shared" si="2"/>
        <v>0</v>
      </c>
    </row>
    <row r="20" spans="1:13" x14ac:dyDescent="0.25">
      <c r="A20">
        <v>72</v>
      </c>
      <c r="B20">
        <v>485</v>
      </c>
      <c r="C20">
        <v>193</v>
      </c>
      <c r="D20">
        <v>0</v>
      </c>
      <c r="E20">
        <v>405</v>
      </c>
      <c r="F20">
        <v>96</v>
      </c>
      <c r="G20">
        <v>0</v>
      </c>
      <c r="H20">
        <v>402</v>
      </c>
      <c r="I20">
        <v>97</v>
      </c>
      <c r="J20">
        <v>0</v>
      </c>
      <c r="K20">
        <f t="shared" si="0"/>
        <v>430.66666666666669</v>
      </c>
      <c r="L20">
        <f t="shared" si="1"/>
        <v>128.66666666666666</v>
      </c>
      <c r="M20">
        <f t="shared" si="2"/>
        <v>0</v>
      </c>
    </row>
    <row r="21" spans="1:13" x14ac:dyDescent="0.25">
      <c r="A21">
        <v>76</v>
      </c>
      <c r="B21">
        <v>475</v>
      </c>
      <c r="C21">
        <v>165</v>
      </c>
      <c r="D21">
        <v>10</v>
      </c>
      <c r="E21">
        <v>442</v>
      </c>
      <c r="F21">
        <v>125</v>
      </c>
      <c r="G21">
        <v>24</v>
      </c>
      <c r="H21">
        <v>399</v>
      </c>
      <c r="I21">
        <v>95</v>
      </c>
      <c r="J21">
        <v>7</v>
      </c>
      <c r="K21">
        <f t="shared" si="0"/>
        <v>438.66666666666669</v>
      </c>
      <c r="L21">
        <f t="shared" si="1"/>
        <v>128.33333333333334</v>
      </c>
      <c r="M21">
        <f t="shared" si="2"/>
        <v>13.666666666666666</v>
      </c>
    </row>
    <row r="22" spans="1:13" x14ac:dyDescent="0.25">
      <c r="A22">
        <v>80</v>
      </c>
      <c r="B22">
        <v>446</v>
      </c>
      <c r="C22">
        <v>158</v>
      </c>
      <c r="D22">
        <v>62</v>
      </c>
      <c r="E22">
        <v>357</v>
      </c>
      <c r="F22">
        <v>58</v>
      </c>
      <c r="G22">
        <v>83</v>
      </c>
      <c r="H22">
        <v>478</v>
      </c>
      <c r="I22">
        <v>164</v>
      </c>
      <c r="J22">
        <v>61</v>
      </c>
      <c r="K22">
        <f t="shared" si="0"/>
        <v>427</v>
      </c>
      <c r="L22">
        <f t="shared" si="1"/>
        <v>126.66666666666667</v>
      </c>
      <c r="M22">
        <f t="shared" si="2"/>
        <v>68.666666666666671</v>
      </c>
    </row>
    <row r="23" spans="1:13" x14ac:dyDescent="0.25">
      <c r="A23">
        <v>84</v>
      </c>
      <c r="B23">
        <v>355</v>
      </c>
      <c r="C23">
        <v>118</v>
      </c>
      <c r="D23">
        <v>114</v>
      </c>
      <c r="E23">
        <v>382</v>
      </c>
      <c r="F23">
        <v>134</v>
      </c>
      <c r="G23">
        <v>129</v>
      </c>
      <c r="H23">
        <v>359</v>
      </c>
      <c r="I23">
        <v>111</v>
      </c>
      <c r="J23">
        <v>125</v>
      </c>
      <c r="K23">
        <f t="shared" si="0"/>
        <v>365.33333333333331</v>
      </c>
      <c r="L23">
        <f t="shared" si="1"/>
        <v>121</v>
      </c>
      <c r="M23">
        <f t="shared" si="2"/>
        <v>122.66666666666667</v>
      </c>
    </row>
    <row r="24" spans="1:13" x14ac:dyDescent="0.25">
      <c r="A24">
        <v>88</v>
      </c>
      <c r="B24">
        <v>345</v>
      </c>
      <c r="C24">
        <v>122</v>
      </c>
      <c r="D24">
        <v>176</v>
      </c>
      <c r="E24">
        <v>444</v>
      </c>
      <c r="F24">
        <v>243</v>
      </c>
      <c r="G24">
        <v>187</v>
      </c>
      <c r="H24">
        <v>364</v>
      </c>
      <c r="I24">
        <v>159</v>
      </c>
      <c r="J24">
        <v>162</v>
      </c>
      <c r="K24">
        <f t="shared" si="0"/>
        <v>384.33333333333331</v>
      </c>
      <c r="L24">
        <f t="shared" si="1"/>
        <v>174.66666666666666</v>
      </c>
      <c r="M24">
        <f t="shared" si="2"/>
        <v>175</v>
      </c>
    </row>
    <row r="25" spans="1:13" x14ac:dyDescent="0.25">
      <c r="A25">
        <v>92</v>
      </c>
      <c r="B25">
        <v>359</v>
      </c>
      <c r="C25">
        <v>185</v>
      </c>
      <c r="D25">
        <v>232</v>
      </c>
      <c r="E25">
        <v>279</v>
      </c>
      <c r="F25">
        <v>102</v>
      </c>
      <c r="G25">
        <v>234</v>
      </c>
      <c r="H25">
        <v>337</v>
      </c>
      <c r="I25">
        <v>147</v>
      </c>
      <c r="J25">
        <v>270</v>
      </c>
      <c r="K25">
        <f t="shared" si="0"/>
        <v>325</v>
      </c>
      <c r="L25">
        <f t="shared" si="1"/>
        <v>144.66666666666666</v>
      </c>
      <c r="M25">
        <f t="shared" si="2"/>
        <v>245.33333333333334</v>
      </c>
    </row>
    <row r="26" spans="1:13" x14ac:dyDescent="0.25">
      <c r="A26">
        <v>96</v>
      </c>
      <c r="B26">
        <v>241</v>
      </c>
      <c r="C26">
        <v>102</v>
      </c>
      <c r="D26">
        <v>279</v>
      </c>
      <c r="E26">
        <v>301</v>
      </c>
      <c r="F26">
        <v>164</v>
      </c>
      <c r="G26">
        <v>315</v>
      </c>
      <c r="H26">
        <v>274</v>
      </c>
      <c r="I26">
        <v>134</v>
      </c>
      <c r="J26">
        <v>302</v>
      </c>
      <c r="K26">
        <f t="shared" si="0"/>
        <v>272</v>
      </c>
      <c r="L26">
        <f t="shared" si="1"/>
        <v>133.33333333333334</v>
      </c>
      <c r="M26">
        <f t="shared" si="2"/>
        <v>298.66666666666669</v>
      </c>
    </row>
    <row r="27" spans="1:13" x14ac:dyDescent="0.25">
      <c r="A27">
        <v>100</v>
      </c>
      <c r="B27">
        <v>214</v>
      </c>
      <c r="C27">
        <v>122</v>
      </c>
      <c r="D27">
        <v>269</v>
      </c>
      <c r="E27">
        <v>234</v>
      </c>
      <c r="F27">
        <v>165</v>
      </c>
      <c r="G27">
        <v>285</v>
      </c>
      <c r="H27">
        <v>235</v>
      </c>
      <c r="I27">
        <v>162</v>
      </c>
      <c r="J27">
        <v>282</v>
      </c>
      <c r="K27">
        <f t="shared" si="0"/>
        <v>227.66666666666666</v>
      </c>
      <c r="L27">
        <f t="shared" si="1"/>
        <v>149.66666666666666</v>
      </c>
      <c r="M27">
        <f t="shared" si="2"/>
        <v>278.66666666666669</v>
      </c>
    </row>
    <row r="28" spans="1:13" x14ac:dyDescent="0.25">
      <c r="A28">
        <v>104</v>
      </c>
      <c r="B28">
        <v>142</v>
      </c>
      <c r="C28">
        <v>90</v>
      </c>
      <c r="D28">
        <v>292</v>
      </c>
      <c r="E28">
        <v>98</v>
      </c>
      <c r="F28">
        <v>75</v>
      </c>
      <c r="G28">
        <v>272</v>
      </c>
      <c r="H28">
        <v>171</v>
      </c>
      <c r="I28">
        <v>160</v>
      </c>
      <c r="J28">
        <v>268</v>
      </c>
      <c r="K28">
        <f t="shared" si="0"/>
        <v>137</v>
      </c>
      <c r="L28">
        <f t="shared" si="1"/>
        <v>108.33333333333333</v>
      </c>
      <c r="M28">
        <f t="shared" si="2"/>
        <v>277.33333333333331</v>
      </c>
    </row>
    <row r="29" spans="1:13" x14ac:dyDescent="0.25">
      <c r="A29">
        <v>108</v>
      </c>
      <c r="B29">
        <v>133</v>
      </c>
      <c r="C29">
        <v>122</v>
      </c>
      <c r="D29">
        <v>288</v>
      </c>
      <c r="E29">
        <v>170</v>
      </c>
      <c r="F29">
        <v>187</v>
      </c>
      <c r="G29">
        <v>270</v>
      </c>
      <c r="H29">
        <v>91</v>
      </c>
      <c r="I29">
        <v>91</v>
      </c>
      <c r="J29">
        <v>243</v>
      </c>
      <c r="K29">
        <f t="shared" si="0"/>
        <v>131.33333333333334</v>
      </c>
      <c r="L29">
        <f t="shared" si="1"/>
        <v>133.33333333333334</v>
      </c>
      <c r="M29">
        <f t="shared" si="2"/>
        <v>267</v>
      </c>
    </row>
    <row r="30" spans="1:13" x14ac:dyDescent="0.25">
      <c r="A30">
        <v>112</v>
      </c>
      <c r="B30">
        <v>104</v>
      </c>
      <c r="C30">
        <v>96</v>
      </c>
      <c r="D30">
        <v>272</v>
      </c>
      <c r="E30">
        <v>52</v>
      </c>
      <c r="F30">
        <v>52</v>
      </c>
      <c r="G30">
        <v>225</v>
      </c>
      <c r="H30">
        <v>99</v>
      </c>
      <c r="I30">
        <v>89</v>
      </c>
      <c r="J30">
        <v>284</v>
      </c>
      <c r="K30">
        <f t="shared" si="0"/>
        <v>85</v>
      </c>
      <c r="L30">
        <f t="shared" si="1"/>
        <v>79</v>
      </c>
      <c r="M30">
        <f t="shared" si="2"/>
        <v>260.33333333333331</v>
      </c>
    </row>
    <row r="31" spans="1:13" x14ac:dyDescent="0.25">
      <c r="A31">
        <v>116</v>
      </c>
      <c r="B31">
        <v>75</v>
      </c>
      <c r="C31">
        <v>72</v>
      </c>
      <c r="D31">
        <v>216</v>
      </c>
      <c r="E31">
        <v>70</v>
      </c>
      <c r="F31">
        <v>68</v>
      </c>
      <c r="G31">
        <v>215</v>
      </c>
      <c r="H31">
        <v>111</v>
      </c>
      <c r="I31">
        <v>128</v>
      </c>
      <c r="J31">
        <v>219</v>
      </c>
      <c r="K31">
        <f t="shared" si="0"/>
        <v>85.333333333333329</v>
      </c>
      <c r="L31">
        <f t="shared" si="1"/>
        <v>89.333333333333329</v>
      </c>
      <c r="M31">
        <f t="shared" si="2"/>
        <v>216.66666666666666</v>
      </c>
    </row>
    <row r="32" spans="1:13" x14ac:dyDescent="0.25">
      <c r="A32">
        <v>120</v>
      </c>
      <c r="B32">
        <v>72</v>
      </c>
      <c r="C32">
        <v>63</v>
      </c>
      <c r="D32">
        <v>219</v>
      </c>
      <c r="E32">
        <v>138</v>
      </c>
      <c r="F32">
        <v>114</v>
      </c>
      <c r="G32">
        <v>256</v>
      </c>
      <c r="H32">
        <v>76</v>
      </c>
      <c r="I32">
        <v>75</v>
      </c>
      <c r="J32">
        <v>200</v>
      </c>
      <c r="K32">
        <f t="shared" si="0"/>
        <v>95.333333333333329</v>
      </c>
      <c r="L32">
        <f t="shared" si="1"/>
        <v>84</v>
      </c>
      <c r="M32">
        <f t="shared" si="2"/>
        <v>225</v>
      </c>
    </row>
    <row r="33" spans="1:13" x14ac:dyDescent="0.25">
      <c r="A33">
        <v>124</v>
      </c>
      <c r="B33">
        <v>71</v>
      </c>
      <c r="C33">
        <v>65</v>
      </c>
      <c r="D33">
        <v>214</v>
      </c>
      <c r="E33">
        <v>52</v>
      </c>
      <c r="F33">
        <v>57</v>
      </c>
      <c r="G33">
        <v>149</v>
      </c>
      <c r="H33">
        <v>69</v>
      </c>
      <c r="I33">
        <v>68</v>
      </c>
      <c r="J33">
        <v>177</v>
      </c>
      <c r="K33">
        <f t="shared" si="0"/>
        <v>64</v>
      </c>
      <c r="L33">
        <f t="shared" si="1"/>
        <v>63.333333333333336</v>
      </c>
      <c r="M33">
        <f t="shared" si="2"/>
        <v>180</v>
      </c>
    </row>
    <row r="34" spans="1:13" x14ac:dyDescent="0.25">
      <c r="A34">
        <v>128</v>
      </c>
      <c r="B34">
        <v>58</v>
      </c>
      <c r="C34">
        <v>81</v>
      </c>
      <c r="D34">
        <v>130</v>
      </c>
      <c r="E34">
        <v>65</v>
      </c>
      <c r="F34">
        <v>58</v>
      </c>
      <c r="G34">
        <v>156</v>
      </c>
      <c r="H34">
        <v>66</v>
      </c>
      <c r="I34">
        <v>95</v>
      </c>
      <c r="J34">
        <v>128</v>
      </c>
      <c r="K34">
        <f t="shared" si="0"/>
        <v>63</v>
      </c>
      <c r="L34">
        <f t="shared" si="1"/>
        <v>78</v>
      </c>
      <c r="M34">
        <f t="shared" si="2"/>
        <v>138</v>
      </c>
    </row>
    <row r="35" spans="1:13" x14ac:dyDescent="0.25">
      <c r="A35">
        <v>132</v>
      </c>
      <c r="B35">
        <v>57</v>
      </c>
      <c r="C35">
        <v>80</v>
      </c>
      <c r="D35">
        <v>111</v>
      </c>
      <c r="E35">
        <v>57</v>
      </c>
      <c r="F35">
        <v>44</v>
      </c>
      <c r="G35">
        <v>127</v>
      </c>
      <c r="H35">
        <v>67</v>
      </c>
      <c r="I35">
        <v>77</v>
      </c>
      <c r="J35">
        <v>116</v>
      </c>
      <c r="K35">
        <f t="shared" ref="K35:M37" si="3">AVERAGE(B35,E35,H35)</f>
        <v>60.333333333333336</v>
      </c>
      <c r="L35">
        <f t="shared" si="3"/>
        <v>67</v>
      </c>
      <c r="M35">
        <f t="shared" si="3"/>
        <v>118</v>
      </c>
    </row>
    <row r="36" spans="1:13" x14ac:dyDescent="0.25">
      <c r="A36">
        <v>134</v>
      </c>
      <c r="B36">
        <v>29</v>
      </c>
      <c r="C36">
        <v>38</v>
      </c>
      <c r="D36">
        <v>57</v>
      </c>
      <c r="E36">
        <v>35</v>
      </c>
      <c r="F36">
        <v>49</v>
      </c>
      <c r="G36">
        <v>46</v>
      </c>
      <c r="H36">
        <v>32</v>
      </c>
      <c r="I36">
        <v>76</v>
      </c>
      <c r="J36">
        <v>36</v>
      </c>
      <c r="K36">
        <f t="shared" si="3"/>
        <v>32</v>
      </c>
      <c r="L36">
        <f t="shared" si="3"/>
        <v>54.333333333333336</v>
      </c>
      <c r="M36">
        <f t="shared" si="3"/>
        <v>46.333333333333336</v>
      </c>
    </row>
    <row r="37" spans="1:13" x14ac:dyDescent="0.25">
      <c r="A37">
        <v>136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f t="shared" si="3"/>
        <v>0</v>
      </c>
      <c r="L37">
        <f t="shared" si="3"/>
        <v>0</v>
      </c>
      <c r="M37">
        <f t="shared" si="3"/>
        <v>0</v>
      </c>
    </row>
    <row r="1048526" spans="2:8" x14ac:dyDescent="0.25">
      <c r="B1048526">
        <f>AVERAGE(B1:B1048525)</f>
        <v>194.08571428571429</v>
      </c>
      <c r="E1048526">
        <f>AVERAGE(E3:E1048525)</f>
        <v>190.88571428571427</v>
      </c>
      <c r="H1048526">
        <f>AVERAGE(H3:H1048525)</f>
        <v>193.71428571428572</v>
      </c>
    </row>
  </sheetData>
  <mergeCells count="2">
    <mergeCell ref="K1:M1"/>
    <mergeCell ref="Q2:T2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1CDB25-73E7-4697-8404-BFD300AC34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7</vt:i4>
      </vt:variant>
      <vt:variant>
        <vt:lpstr>Grafy</vt:lpstr>
      </vt:variant>
      <vt:variant>
        <vt:i4>7</vt:i4>
      </vt:variant>
      <vt:variant>
        <vt:lpstr>Pojmenované oblasti</vt:lpstr>
      </vt:variant>
      <vt:variant>
        <vt:i4>19</vt:i4>
      </vt:variant>
    </vt:vector>
  </HeadingPairs>
  <TitlesOfParts>
    <vt:vector size="33" baseType="lpstr">
      <vt:lpstr>RTP_SIP</vt:lpstr>
      <vt:lpstr>RTP_SIP_g723</vt:lpstr>
      <vt:lpstr>RTP_PJSIP_g723</vt:lpstr>
      <vt:lpstr>RTP_PJSIP</vt:lpstr>
      <vt:lpstr>prubeh relaci</vt:lpstr>
      <vt:lpstr>transakce_PJSIP</vt:lpstr>
      <vt:lpstr>transakce_SIP</vt:lpstr>
      <vt:lpstr>relace_graf_SIP</vt:lpstr>
      <vt:lpstr>relace_graf_PJSIP</vt:lpstr>
      <vt:lpstr>relace_graf_SIP_g723</vt:lpstr>
      <vt:lpstr>relace_graf_PJSIP_g723</vt:lpstr>
      <vt:lpstr>prubeh_rel_graf</vt:lpstr>
      <vt:lpstr>transakce_graf_pjsip</vt:lpstr>
      <vt:lpstr>transakce_graf_sip</vt:lpstr>
      <vt:lpstr>'prubeh relaci'!Desired_vs._Current</vt:lpstr>
      <vt:lpstr>RTP_PJSIP!Traffic1</vt:lpstr>
      <vt:lpstr>RTP_PJSIP_g723!Traffic1</vt:lpstr>
      <vt:lpstr>RTP_SIP!Traffic1</vt:lpstr>
      <vt:lpstr>RTP_SIP_g723!Traffic1</vt:lpstr>
      <vt:lpstr>transakce_PJSIP!Traffic1</vt:lpstr>
      <vt:lpstr>transakce_SIP!Traffic1</vt:lpstr>
      <vt:lpstr>RTP_PJSIP!Traffic1_1</vt:lpstr>
      <vt:lpstr>RTP_PJSIP_g723!Traffic1_1</vt:lpstr>
      <vt:lpstr>RTP_SIP!Traffic1_1</vt:lpstr>
      <vt:lpstr>RTP_SIP_g723!Traffic1_1</vt:lpstr>
      <vt:lpstr>transakce_PJSIP!Traffic1_1</vt:lpstr>
      <vt:lpstr>transakce_SIP!Traffic1_1</vt:lpstr>
      <vt:lpstr>RTP_PJSIP!Traffic1_2</vt:lpstr>
      <vt:lpstr>RTP_PJSIP_g723!Traffic1_2</vt:lpstr>
      <vt:lpstr>RTP_SIP!Traffic1_2</vt:lpstr>
      <vt:lpstr>RTP_SIP_g723!Traffic1_2</vt:lpstr>
      <vt:lpstr>transakce_PJSIP!Traffic1_2</vt:lpstr>
      <vt:lpstr>transakce_SIP!Traffic1_2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Vítek</dc:creator>
  <cp:lastModifiedBy>Vítek</cp:lastModifiedBy>
  <cp:lastPrinted>2017-05-18T08:08:40Z</cp:lastPrinted>
  <dcterms:created xsi:type="dcterms:W3CDTF">2016-12-10T10:31:52Z</dcterms:created>
  <dcterms:modified xsi:type="dcterms:W3CDTF">2017-05-18T09:27:42Z</dcterms:modified>
</cp:coreProperties>
</file>