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Disk Google\Skola\bakalarka\"/>
    </mc:Choice>
  </mc:AlternateContent>
  <bookViews>
    <workbookView xWindow="0" yWindow="0" windowWidth="15345" windowHeight="4635" tabRatio="790"/>
  </bookViews>
  <sheets>
    <sheet name="Celkový součet" sheetId="1" r:id="rId1"/>
    <sheet name="Tracon" sheetId="11" r:id="rId2"/>
    <sheet name="Rawet" sheetId="4" r:id="rId3"/>
    <sheet name="Sonepar" sheetId="3" r:id="rId4"/>
    <sheet name="Unitronics" sheetId="2" r:id="rId5"/>
    <sheet name="OEZ" sheetId="6" r:id="rId6"/>
    <sheet name="Práce" sheetId="10" r:id="rId7"/>
    <sheet name="Vodiče" sheetId="12" r:id="rId8"/>
    <sheet name="Soupis materiálu" sheetId="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0" l="1"/>
  <c r="F14" i="12"/>
  <c r="E12" i="12"/>
  <c r="F11" i="12"/>
  <c r="F10" i="12"/>
  <c r="F9" i="12"/>
  <c r="F6" i="12"/>
  <c r="E6" i="12"/>
  <c r="F7" i="12"/>
  <c r="F8" i="12"/>
  <c r="F10" i="3" l="1"/>
  <c r="F12" i="12"/>
  <c r="E11" i="12"/>
  <c r="E8" i="12"/>
  <c r="E10" i="12"/>
  <c r="E7" i="12"/>
  <c r="E9" i="12"/>
  <c r="E5" i="12"/>
  <c r="F5" i="12"/>
  <c r="E4" i="12"/>
  <c r="F4" i="12"/>
  <c r="F43" i="1"/>
  <c r="E34" i="1"/>
  <c r="E33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E25" i="1"/>
  <c r="E24" i="1"/>
  <c r="F23" i="1"/>
  <c r="E23" i="1"/>
  <c r="E22" i="1"/>
  <c r="E21" i="1"/>
  <c r="E20" i="1"/>
  <c r="E19" i="1"/>
  <c r="E18" i="1"/>
  <c r="F17" i="1"/>
  <c r="E17" i="1" s="1"/>
  <c r="F16" i="1"/>
  <c r="E16" i="1"/>
  <c r="F15" i="1"/>
  <c r="E15" i="1" s="1"/>
  <c r="F14" i="1"/>
  <c r="E14" i="1"/>
  <c r="F13" i="1"/>
  <c r="E13" i="1" s="1"/>
  <c r="F12" i="1"/>
  <c r="E12" i="1"/>
  <c r="F11" i="1"/>
  <c r="E11" i="1" s="1"/>
  <c r="E39" i="1"/>
  <c r="F38" i="1"/>
  <c r="E38" i="1"/>
  <c r="F37" i="1"/>
  <c r="E37" i="1" s="1"/>
  <c r="E36" i="1"/>
  <c r="E40" i="1"/>
  <c r="F6" i="6"/>
  <c r="F7" i="6"/>
  <c r="E7" i="6" s="1"/>
  <c r="E5" i="6"/>
  <c r="E6" i="6"/>
  <c r="E8" i="6"/>
  <c r="D14" i="10"/>
  <c r="E26" i="3"/>
  <c r="F6" i="3"/>
  <c r="F7" i="3"/>
  <c r="F8" i="3"/>
  <c r="F9" i="3"/>
  <c r="D19" i="10" l="1"/>
  <c r="D13" i="10"/>
  <c r="E10" i="1" l="1"/>
  <c r="F10" i="1" s="1"/>
  <c r="F9" i="1"/>
  <c r="E9" i="2"/>
  <c r="F7" i="1"/>
  <c r="F6" i="1"/>
  <c r="F5" i="1"/>
  <c r="F4" i="1"/>
  <c r="F3" i="1"/>
  <c r="D9" i="2"/>
  <c r="D11" i="10"/>
  <c r="E11" i="10" s="1"/>
  <c r="D10" i="10"/>
  <c r="E8" i="10"/>
  <c r="E9" i="10"/>
  <c r="E10" i="10"/>
  <c r="E12" i="10"/>
  <c r="E13" i="10"/>
  <c r="E14" i="10"/>
  <c r="E15" i="10"/>
  <c r="E16" i="10"/>
  <c r="E17" i="10"/>
  <c r="E18" i="10"/>
  <c r="D7" i="10"/>
  <c r="E6" i="10"/>
  <c r="E3" i="10"/>
  <c r="F44" i="1" l="1"/>
  <c r="E19" i="10"/>
  <c r="E7" i="10"/>
  <c r="E5" i="11"/>
  <c r="D5" i="11"/>
  <c r="F24" i="3" l="1"/>
  <c r="E24" i="3" s="1"/>
  <c r="E10" i="3"/>
  <c r="E9" i="3" l="1"/>
  <c r="E8" i="3"/>
  <c r="E6" i="3"/>
  <c r="E7" i="3"/>
  <c r="E35" i="1"/>
  <c r="E44" i="1" s="1"/>
  <c r="F5" i="3"/>
  <c r="E15" i="3"/>
  <c r="F16" i="3"/>
  <c r="F10" i="6"/>
  <c r="E4" i="6"/>
  <c r="E9" i="6" l="1"/>
  <c r="E10" i="6" s="1"/>
  <c r="E27" i="3" l="1"/>
  <c r="E12" i="3"/>
  <c r="D4" i="4"/>
  <c r="E4" i="4" s="1"/>
  <c r="E3" i="4"/>
  <c r="E5" i="4" l="1"/>
  <c r="D5" i="4"/>
  <c r="E25" i="3" l="1"/>
  <c r="F23" i="3"/>
  <c r="E23" i="3" s="1"/>
  <c r="F22" i="3"/>
  <c r="E22" i="3" s="1"/>
  <c r="F21" i="3"/>
  <c r="E21" i="3" s="1"/>
  <c r="F20" i="3"/>
  <c r="E20" i="3" s="1"/>
  <c r="F19" i="3"/>
  <c r="E19" i="3" s="1"/>
  <c r="E18" i="3"/>
  <c r="E17" i="3"/>
  <c r="E16" i="3"/>
  <c r="E14" i="3"/>
  <c r="E13" i="3"/>
  <c r="E11" i="3"/>
  <c r="E5" i="3"/>
  <c r="F4" i="3"/>
  <c r="E4" i="3"/>
  <c r="E7" i="2"/>
  <c r="E6" i="2"/>
  <c r="E5" i="2"/>
  <c r="E4" i="2"/>
  <c r="E3" i="2"/>
  <c r="F28" i="3" l="1"/>
  <c r="E28" i="3"/>
</calcChain>
</file>

<file path=xl/sharedStrings.xml><?xml version="1.0" encoding="utf-8"?>
<sst xmlns="http://schemas.openxmlformats.org/spreadsheetml/2006/main" count="384" uniqueCount="113">
  <si>
    <t>Cena bez DPH [ Kč ]</t>
  </si>
  <si>
    <t>Cena včetně DPH [ Kč ]</t>
  </si>
  <si>
    <t>Řídicí systém (PLC) Unitronics Vision1040</t>
  </si>
  <si>
    <t>Analogový vstupní měřící modul IO – ATC8</t>
  </si>
  <si>
    <t>Výstupní relé modul IO – RO 16</t>
  </si>
  <si>
    <t>Vstupní porovnávací modul  IO – DI8ACH</t>
  </si>
  <si>
    <t>Řídící modul  EX – A2X</t>
  </si>
  <si>
    <t>Název položky</t>
  </si>
  <si>
    <t>Součet</t>
  </si>
  <si>
    <t>Voltmetr VLM-2-250/96</t>
  </si>
  <si>
    <t>-</t>
  </si>
  <si>
    <t>Stykač instalační 25A 230V~ RSI-25-04-A230 4xNC</t>
  </si>
  <si>
    <t>Pojistka trubičková skleněná T 315mA 250V 5x20mm</t>
  </si>
  <si>
    <t>Svorka řadová pojistková RSP 4</t>
  </si>
  <si>
    <t>Pojistka trubičková skleněná T 125mA 250V 5x20mm</t>
  </si>
  <si>
    <t>Vačkový přepínač, 1-0-2 VSN 10 2201C8 V PNC</t>
  </si>
  <si>
    <t>Kód Sonepar</t>
  </si>
  <si>
    <t>Štítek kruhový M22-XAK-CZ99 žlutý 90mm</t>
  </si>
  <si>
    <t>Spojovací díl M22-A ;RMQ systém - Upevňovací adaptér</t>
  </si>
  <si>
    <t>Objímka LED M22-LED230-W 85-264VAC bílá</t>
  </si>
  <si>
    <t>Hlavice signální M22-L-R rudá</t>
  </si>
  <si>
    <t>Hlavice signální M22-L-G zelená</t>
  </si>
  <si>
    <t>Lišta DIN TS 35X7.5/LL 2M/ST/ZN</t>
  </si>
  <si>
    <t>2m</t>
  </si>
  <si>
    <t>Kanál rozvaděčový 40x 60 V6K RAL7030 perf.12,5</t>
  </si>
  <si>
    <t>Můstek rozbočovací N 7 modrý 7x16mm/2</t>
  </si>
  <si>
    <t>Unitronics</t>
  </si>
  <si>
    <t>Sonepar</t>
  </si>
  <si>
    <t>List</t>
  </si>
  <si>
    <t>www.sonepar.cz</t>
  </si>
  <si>
    <t>Měřicí převodník stejnosměrného napětí - PXN24 - Rawet</t>
  </si>
  <si>
    <t>Měřicí převodník střídavého napětí - ACN24 -Rawet</t>
  </si>
  <si>
    <t>Rawet</t>
  </si>
  <si>
    <t>www.rawet.cz</t>
  </si>
  <si>
    <t>Pojistka trubičková skleněná T 400mA 250V 5x20mm</t>
  </si>
  <si>
    <t>Jistič 1p B 10A 6kA PL6</t>
  </si>
  <si>
    <t>Skříň řadová 2000x 600x 400mm IP40 1dv. QA40-200604</t>
  </si>
  <si>
    <t>Zdroj 24V; 3,2A</t>
  </si>
  <si>
    <t>Výrobce</t>
  </si>
  <si>
    <t>OEZ</t>
  </si>
  <si>
    <t>OBZOR Zlín</t>
  </si>
  <si>
    <t>Eaton</t>
  </si>
  <si>
    <t>Vývodka Pg36 s maticí IP66 SCAME</t>
  </si>
  <si>
    <t>SCAME</t>
  </si>
  <si>
    <t>Elektro Bečov</t>
  </si>
  <si>
    <t>Tracon</t>
  </si>
  <si>
    <t>Voltmetr DCVM96-250</t>
  </si>
  <si>
    <t>Weidmüller</t>
  </si>
  <si>
    <t>EKV</t>
  </si>
  <si>
    <t>Nástěnná rozváděčová skříň NP65-0808030; 800 x 800 x 300</t>
  </si>
  <si>
    <t>Tlačítko CE4T-10R-11 Bezp. STOP tlačítko ; 1x NC; 1x NO</t>
  </si>
  <si>
    <t>ABB</t>
  </si>
  <si>
    <t>http://www.schmachtl.cz/</t>
  </si>
  <si>
    <t>Zdroj 24V (DC) 3.2 A</t>
  </si>
  <si>
    <t>Svorka řadová WT 2,5 šedá</t>
  </si>
  <si>
    <t>Deska koncová AP WT 2,5-10mm2 šedá</t>
  </si>
  <si>
    <t>Svorka zemnící WK 4 SL/U 57.504.9055.0</t>
  </si>
  <si>
    <t>Díl KW033 ukončovací pro řadové svorky</t>
  </si>
  <si>
    <t>Hager</t>
  </si>
  <si>
    <t>Weiland</t>
  </si>
  <si>
    <t>Svorka řadová WK 2,5/U/VO modrá 57.503.0055.6</t>
  </si>
  <si>
    <t xml:space="preserve">Svorka řadová WK 2,5/U/VO modrá </t>
  </si>
  <si>
    <t>Počet hodin</t>
  </si>
  <si>
    <t>Prováděná práce</t>
  </si>
  <si>
    <t>Otočení dveří a vymontování montážní desky - Nový rozváděč R2.31b</t>
  </si>
  <si>
    <t>Sundání dveří - Starý rozváděč R2.31</t>
  </si>
  <si>
    <t>Nasazeni dveří a zpětná montáž - Starý rozváděč R2.31</t>
  </si>
  <si>
    <t xml:space="preserve"> </t>
  </si>
  <si>
    <t>http://cz.traconelectric.com/</t>
  </si>
  <si>
    <t>Vyvrtání montážních otvorů a osazení dveří - Starý rozváděč R2.31</t>
  </si>
  <si>
    <t>Zapojování ovládacích prvků - Starý rozváděč R2.31</t>
  </si>
  <si>
    <t>Osazení montážní desky a zpětné namontování - Nový rozváděč R2.31b</t>
  </si>
  <si>
    <r>
      <t>Cu lanko - červené; průřez 1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</si>
  <si>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3m</t>
  </si>
  <si>
    <r>
      <t>Cu lanko - tmavě modré; průřez 1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</si>
  <si>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Cu lanko - červené; průřez 1,5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</si>
  <si>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Cu lanko - tmavě modré; průřez 1,5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</si>
  <si>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Cu lanko - černé; průřez 1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</si>
  <si>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Cu lanko - světle modré; průřez 1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</si>
  <si>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Cu lanko - zelenožluté; průřez 1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</si>
  <si>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Druh práce</t>
  </si>
  <si>
    <t>Jednotka</t>
  </si>
  <si>
    <t xml:space="preserve">elektromontážní práce </t>
  </si>
  <si>
    <t>hod</t>
  </si>
  <si>
    <t>DPH - 21%</t>
  </si>
  <si>
    <t>Práce</t>
  </si>
  <si>
    <t>1 ks</t>
  </si>
  <si>
    <t>2 ks</t>
  </si>
  <si>
    <t>3 ks</t>
  </si>
  <si>
    <t>Vodiče</t>
  </si>
  <si>
    <r>
      <t>Kabel CYKY 2x1,5 1,5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</si>
  <si>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Kabel CYKY 2x1,5 mm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</si>
  <si>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4 ks</t>
  </si>
  <si>
    <t>6 ks</t>
  </si>
  <si>
    <t>Jistič 1p B 6A 10kA LPN</t>
  </si>
  <si>
    <t>6m</t>
  </si>
  <si>
    <t>DISTRI PD-Q03-SPC20 Spoj.sada pro skříň V 2000, pro QA</t>
  </si>
  <si>
    <t>DISTRI PD-QK-2D Držáky svislé lišty pro lištu Š 50 mm, sada 2 ks pro Q</t>
  </si>
  <si>
    <t>DISTRI LISTY PD-QK-50LV19</t>
  </si>
  <si>
    <t>Přístrojová lišta PD-QK-100LP06 Š lišty x Š skříně 100 x 600, pro QA</t>
  </si>
  <si>
    <t>McLed</t>
  </si>
  <si>
    <t>Příprava montážní desky - Nový rozváděč R2.31b</t>
  </si>
  <si>
    <t>Zapojení osazeného rozváděče - Nový rozváděč R2.31b</t>
  </si>
  <si>
    <t>Příprava řadové skříně a montážní desky - Nový rozváděč R3.43</t>
  </si>
  <si>
    <t>Montáž řadové skříně a její upevění  - Nový rozváděč R3.43</t>
  </si>
  <si>
    <t>Protažení kabelů - Nový rozváděč R3.43</t>
  </si>
  <si>
    <t>Příprava rozvaděče na montáž na zeď - Nový rozváděč R2.31b</t>
  </si>
  <si>
    <t>8m</t>
  </si>
  <si>
    <t>30m</t>
  </si>
  <si>
    <t>7,5m</t>
  </si>
  <si>
    <t xml:space="preserve">Propojení stávajícího a nového rozváděče </t>
  </si>
  <si>
    <t>36 hod</t>
  </si>
  <si>
    <t>68m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</si>
</sst>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E2E2E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2" fontId="0" fillId="0" borderId="4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" fillId="0" borderId="0" xfId="0" applyFont="1" applyBorder="1"/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4" fontId="0" fillId="0" borderId="4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2" fontId="0" fillId="0" borderId="0" xfId="0" applyNumberFormat="1"/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4" fillId="0" borderId="0" xfId="1"/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/>
    <xf numFmtId="0" fontId="1" fillId="0" borderId="23" xfId="0" applyFont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0" fontId="1" fillId="0" borderId="25" xfId="0" applyFont="1" applyBorder="1"/>
    <xf numFmtId="0" fontId="0" fillId="0" borderId="26" xfId="0" applyBorder="1"/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2" xfId="0" applyBorder="1"/>
    <xf numFmtId="0" fontId="0" fillId="0" borderId="0" xfId="0" applyAlignment="1">
      <alignment horizontal="center" vertical="center"/>
    </xf>
    <xf numFmtId="4" fontId="0" fillId="0" borderId="36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35" xfId="0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2" fillId="0" borderId="10" xfId="0" applyFont="1" applyBorder="1"/>
    <xf numFmtId="0" fontId="0" fillId="0" borderId="1" xfId="0" applyFont="1" applyFill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34" xfId="0" applyFont="1" applyBorder="1"/>
    <xf numFmtId="2" fontId="0" fillId="0" borderId="39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4" fontId="0" fillId="0" borderId="17" xfId="0" applyNumberFormat="1" applyBorder="1" applyAlignment="1">
      <alignment horizontal="center"/>
    </xf>
    <xf numFmtId="0" fontId="0" fillId="0" borderId="27" xfId="0" applyBorder="1"/>
    <xf numFmtId="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8" xfId="0" applyFont="1" applyBorder="1"/>
    <xf numFmtId="0" fontId="1" fillId="0" borderId="2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7" xfId="0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43" xfId="0" applyBorder="1"/>
    <xf numFmtId="0" fontId="0" fillId="0" borderId="40" xfId="0" applyBorder="1" applyAlignment="1">
      <alignment horizontal="center"/>
    </xf>
    <xf numFmtId="0" fontId="2" fillId="0" borderId="41" xfId="0" applyFont="1" applyBorder="1" applyAlignment="1">
      <alignment horizontal="center"/>
    </xf>
    <xf numFmtId="2" fontId="2" fillId="0" borderId="42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5" xfId="0" applyBorder="1"/>
    <xf numFmtId="0" fontId="3" fillId="0" borderId="26" xfId="0" applyFont="1" applyBorder="1"/>
    <xf numFmtId="0" fontId="0" fillId="0" borderId="45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45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22" xfId="0" applyFont="1" applyBorder="1"/>
    <xf numFmtId="0" fontId="0" fillId="0" borderId="0" xfId="0" applyFill="1" applyBorder="1" applyAlignment="1">
      <alignment horizontal="center"/>
    </xf>
    <xf numFmtId="2" fontId="0" fillId="0" borderId="28" xfId="0" applyNumberFormat="1" applyBorder="1" applyAlignment="1">
      <alignment horizontal="centerContinuous" vertical="center"/>
    </xf>
    <xf numFmtId="0" fontId="0" fillId="0" borderId="46" xfId="0" applyBorder="1"/>
    <xf numFmtId="2" fontId="0" fillId="0" borderId="4" xfId="0" applyNumberFormat="1" applyFont="1" applyBorder="1" applyAlignment="1">
      <alignment horizontal="center"/>
    </xf>
    <xf numFmtId="4" fontId="0" fillId="0" borderId="5" xfId="0" applyNumberFormat="1" applyFon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0" fontId="0" fillId="0" borderId="49" xfId="0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4" fontId="0" fillId="0" borderId="50" xfId="0" applyNumberFormat="1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51" xfId="0" applyFont="1" applyBorder="1" applyAlignment="1">
      <alignment horizontal="left"/>
    </xf>
    <xf numFmtId="0" fontId="0" fillId="0" borderId="26" xfId="0" applyFont="1" applyBorder="1" applyAlignment="1">
      <alignment horizontal="center"/>
    </xf>
    <xf numFmtId="2" fontId="0" fillId="0" borderId="52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Continuous"/>
    </xf>
    <xf numFmtId="2" fontId="0" fillId="0" borderId="37" xfId="0" applyNumberFormat="1" applyBorder="1" applyAlignment="1">
      <alignment horizontal="centerContinuous" vertical="center"/>
    </xf>
    <xf numFmtId="2" fontId="0" fillId="0" borderId="47" xfId="0" applyNumberFormat="1" applyBorder="1" applyAlignment="1">
      <alignment horizontal="centerContinuous"/>
    </xf>
    <xf numFmtId="2" fontId="0" fillId="0" borderId="32" xfId="0" applyNumberFormat="1" applyBorder="1" applyAlignment="1">
      <alignment horizontal="centerContinuous" vertical="center"/>
    </xf>
    <xf numFmtId="2" fontId="0" fillId="0" borderId="17" xfId="0" applyNumberFormat="1" applyBorder="1" applyAlignment="1">
      <alignment horizontal="centerContinuous"/>
    </xf>
    <xf numFmtId="2" fontId="0" fillId="0" borderId="33" xfId="0" applyNumberFormat="1" applyBorder="1" applyAlignment="1">
      <alignment horizontal="centerContinuous" vertical="center"/>
    </xf>
    <xf numFmtId="2" fontId="0" fillId="0" borderId="12" xfId="0" applyNumberFormat="1" applyBorder="1" applyAlignment="1">
      <alignment horizontal="centerContinuous"/>
    </xf>
    <xf numFmtId="0" fontId="0" fillId="0" borderId="27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z.traconelectric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wet.cz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nepar.cz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chmachtl.cz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onepar.cz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47"/>
  <sheetViews>
    <sheetView tabSelected="1" topLeftCell="A31" zoomScale="85" zoomScaleNormal="85" workbookViewId="0">
      <selection activeCell="N43" sqref="N43"/>
    </sheetView>
  </sheetViews>
  <sheetFormatPr defaultRowHeight="15" x14ac:dyDescent="0.25"/>
  <cols>
    <col min="3" max="3" width="53.5703125" customWidth="1"/>
    <col min="4" max="4" width="14.7109375" customWidth="1"/>
    <col min="5" max="5" width="18.28515625" customWidth="1"/>
    <col min="6" max="8" width="21.28515625" customWidth="1"/>
  </cols>
  <sheetData>
    <row r="1" spans="3:9" ht="15.75" thickBot="1" x14ac:dyDescent="0.3"/>
    <row r="2" spans="3:9" ht="16.5" thickTop="1" thickBot="1" x14ac:dyDescent="0.3">
      <c r="C2" s="18" t="s">
        <v>7</v>
      </c>
      <c r="D2" s="19" t="s">
        <v>81</v>
      </c>
      <c r="E2" s="18" t="s">
        <v>0</v>
      </c>
      <c r="F2" s="18" t="s">
        <v>1</v>
      </c>
      <c r="G2" s="19" t="s">
        <v>28</v>
      </c>
      <c r="H2" s="6"/>
    </row>
    <row r="3" spans="3:9" ht="16.5" thickTop="1" thickBot="1" x14ac:dyDescent="0.3">
      <c r="C3" s="29" t="s">
        <v>2</v>
      </c>
      <c r="D3" s="73" t="s">
        <v>86</v>
      </c>
      <c r="E3" s="23">
        <v>28605</v>
      </c>
      <c r="F3" s="39">
        <f>E3+(0.21*E3)</f>
        <v>34612.050000000003</v>
      </c>
      <c r="G3" s="133" t="s">
        <v>26</v>
      </c>
      <c r="H3" s="7"/>
    </row>
    <row r="4" spans="3:9" ht="16.5" thickTop="1" thickBot="1" x14ac:dyDescent="0.3">
      <c r="C4" s="29" t="s">
        <v>3</v>
      </c>
      <c r="D4" s="74" t="s">
        <v>86</v>
      </c>
      <c r="E4" s="14">
        <v>6722</v>
      </c>
      <c r="F4" s="49">
        <f>E4+(0.21*E4)</f>
        <v>8133.62</v>
      </c>
      <c r="G4" s="134"/>
      <c r="H4" s="7"/>
    </row>
    <row r="5" spans="3:9" ht="16.5" thickTop="1" thickBot="1" x14ac:dyDescent="0.3">
      <c r="C5" s="29" t="s">
        <v>4</v>
      </c>
      <c r="D5" s="74" t="s">
        <v>86</v>
      </c>
      <c r="E5" s="14">
        <v>5006</v>
      </c>
      <c r="F5" s="49">
        <f>E5+(0.21*E5)</f>
        <v>6057.26</v>
      </c>
      <c r="G5" s="134"/>
      <c r="H5" s="7"/>
    </row>
    <row r="6" spans="3:9" ht="16.5" thickTop="1" thickBot="1" x14ac:dyDescent="0.3">
      <c r="C6" s="29" t="s">
        <v>5</v>
      </c>
      <c r="D6" s="74" t="s">
        <v>86</v>
      </c>
      <c r="E6" s="14">
        <v>2622</v>
      </c>
      <c r="F6" s="49">
        <f>E6+(0.21*E6)</f>
        <v>3172.62</v>
      </c>
      <c r="G6" s="134"/>
      <c r="H6" s="7"/>
    </row>
    <row r="7" spans="3:9" ht="16.5" thickTop="1" thickBot="1" x14ac:dyDescent="0.3">
      <c r="C7" s="29" t="s">
        <v>6</v>
      </c>
      <c r="D7" s="74" t="s">
        <v>86</v>
      </c>
      <c r="E7" s="14">
        <v>1430</v>
      </c>
      <c r="F7" s="49">
        <f>E7+(0.21*E7)</f>
        <v>1730.3</v>
      </c>
      <c r="G7" s="134"/>
      <c r="H7" s="7"/>
    </row>
    <row r="8" spans="3:9" ht="16.5" thickTop="1" thickBot="1" x14ac:dyDescent="0.3">
      <c r="C8" s="29" t="s">
        <v>53</v>
      </c>
      <c r="D8" s="74" t="s">
        <v>86</v>
      </c>
      <c r="E8" s="14">
        <v>547</v>
      </c>
      <c r="F8" s="49">
        <v>661.87</v>
      </c>
      <c r="G8" s="135"/>
      <c r="H8" s="7"/>
    </row>
    <row r="9" spans="3:9" ht="16.5" thickTop="1" thickBot="1" x14ac:dyDescent="0.3">
      <c r="C9" s="29" t="s">
        <v>31</v>
      </c>
      <c r="D9" s="74" t="s">
        <v>86</v>
      </c>
      <c r="E9" s="14">
        <v>2470</v>
      </c>
      <c r="F9" s="48">
        <f>E9+(E9*0.21)</f>
        <v>2988.7</v>
      </c>
      <c r="G9" s="132" t="s">
        <v>32</v>
      </c>
      <c r="H9" s="7"/>
    </row>
    <row r="10" spans="3:9" ht="16.5" thickTop="1" thickBot="1" x14ac:dyDescent="0.3">
      <c r="C10" s="29" t="s">
        <v>30</v>
      </c>
      <c r="D10" s="74" t="s">
        <v>87</v>
      </c>
      <c r="E10" s="14">
        <f>2330*2</f>
        <v>4660</v>
      </c>
      <c r="F10" s="48">
        <f t="shared" ref="F10" si="0">E10+(E10*0.21)</f>
        <v>5638.6</v>
      </c>
      <c r="G10" s="132"/>
      <c r="H10" s="8"/>
    </row>
    <row r="11" spans="3:9" ht="16.5" thickTop="1" thickBot="1" x14ac:dyDescent="0.3">
      <c r="C11" s="29" t="s">
        <v>11</v>
      </c>
      <c r="D11" s="27" t="s">
        <v>87</v>
      </c>
      <c r="E11" s="38">
        <f t="shared" ref="E11:E34" si="1">F11-(F11*0.21)</f>
        <v>1262.4041999999999</v>
      </c>
      <c r="F11" s="55">
        <f>798.99*2</f>
        <v>1597.98</v>
      </c>
      <c r="G11" s="131" t="s">
        <v>27</v>
      </c>
      <c r="H11" s="8"/>
      <c r="I11" t="s">
        <v>67</v>
      </c>
    </row>
    <row r="12" spans="3:9" ht="16.5" thickTop="1" thickBot="1" x14ac:dyDescent="0.3">
      <c r="C12" s="29" t="s">
        <v>13</v>
      </c>
      <c r="D12" s="4" t="s">
        <v>88</v>
      </c>
      <c r="E12" s="3">
        <f t="shared" si="1"/>
        <v>74.619450000000001</v>
      </c>
      <c r="F12" s="52">
        <f>62.97/2*3</f>
        <v>94.454999999999998</v>
      </c>
      <c r="G12" s="131"/>
      <c r="H12" s="8"/>
    </row>
    <row r="13" spans="3:9" ht="16.5" thickTop="1" thickBot="1" x14ac:dyDescent="0.3">
      <c r="C13" s="29" t="s">
        <v>54</v>
      </c>
      <c r="D13" s="4" t="s">
        <v>93</v>
      </c>
      <c r="E13" s="3">
        <f t="shared" si="1"/>
        <v>76.503600000000006</v>
      </c>
      <c r="F13" s="52">
        <f>16.14*6</f>
        <v>96.84</v>
      </c>
      <c r="G13" s="131"/>
      <c r="H13" s="8"/>
    </row>
    <row r="14" spans="3:9" ht="16.5" thickTop="1" thickBot="1" x14ac:dyDescent="0.3">
      <c r="C14" s="29" t="s">
        <v>55</v>
      </c>
      <c r="D14" s="4" t="s">
        <v>92</v>
      </c>
      <c r="E14" s="3">
        <f t="shared" si="1"/>
        <v>18.138400000000001</v>
      </c>
      <c r="F14" s="52">
        <f>5.74*4</f>
        <v>22.96</v>
      </c>
      <c r="G14" s="131"/>
      <c r="H14" s="8"/>
    </row>
    <row r="15" spans="3:9" ht="16.5" thickTop="1" thickBot="1" x14ac:dyDescent="0.3">
      <c r="C15" s="29" t="s">
        <v>56</v>
      </c>
      <c r="D15" s="4" t="s">
        <v>87</v>
      </c>
      <c r="E15" s="3">
        <f t="shared" si="1"/>
        <v>98.0548</v>
      </c>
      <c r="F15" s="52">
        <f>62.06*2</f>
        <v>124.12</v>
      </c>
      <c r="G15" s="131"/>
      <c r="H15" s="8"/>
    </row>
    <row r="16" spans="3:9" ht="16.5" thickTop="1" thickBot="1" x14ac:dyDescent="0.3">
      <c r="C16" s="29" t="s">
        <v>57</v>
      </c>
      <c r="D16" s="4" t="s">
        <v>92</v>
      </c>
      <c r="E16" s="3">
        <f t="shared" si="1"/>
        <v>75.524000000000001</v>
      </c>
      <c r="F16" s="52">
        <f>23.9*4</f>
        <v>95.6</v>
      </c>
      <c r="G16" s="131"/>
      <c r="H16" s="8"/>
    </row>
    <row r="17" spans="3:8" ht="16.5" thickTop="1" thickBot="1" x14ac:dyDescent="0.3">
      <c r="C17" s="29" t="s">
        <v>61</v>
      </c>
      <c r="D17" s="4" t="s">
        <v>87</v>
      </c>
      <c r="E17" s="3">
        <f t="shared" si="1"/>
        <v>30.1464</v>
      </c>
      <c r="F17" s="52">
        <f>19.08*2</f>
        <v>38.159999999999997</v>
      </c>
      <c r="G17" s="131"/>
      <c r="H17" s="8"/>
    </row>
    <row r="18" spans="3:8" ht="16.5" thickTop="1" thickBot="1" x14ac:dyDescent="0.3">
      <c r="C18" s="29" t="s">
        <v>12</v>
      </c>
      <c r="D18" s="4" t="s">
        <v>86</v>
      </c>
      <c r="E18" s="3">
        <f t="shared" si="1"/>
        <v>3.6419000000000001</v>
      </c>
      <c r="F18" s="52">
        <v>4.6100000000000003</v>
      </c>
      <c r="G18" s="131"/>
      <c r="H18" s="8"/>
    </row>
    <row r="19" spans="3:8" ht="16.5" thickTop="1" thickBot="1" x14ac:dyDescent="0.3">
      <c r="C19" s="29" t="s">
        <v>34</v>
      </c>
      <c r="D19" s="4" t="s">
        <v>86</v>
      </c>
      <c r="E19" s="3">
        <f t="shared" si="1"/>
        <v>3.6419000000000001</v>
      </c>
      <c r="F19" s="52">
        <v>4.6100000000000003</v>
      </c>
      <c r="G19" s="131"/>
      <c r="H19" s="8"/>
    </row>
    <row r="20" spans="3:8" ht="16.5" thickTop="1" thickBot="1" x14ac:dyDescent="0.3">
      <c r="C20" s="29" t="s">
        <v>14</v>
      </c>
      <c r="D20" s="4" t="s">
        <v>86</v>
      </c>
      <c r="E20" s="3">
        <f t="shared" si="1"/>
        <v>8.9507000000000012</v>
      </c>
      <c r="F20" s="52">
        <v>11.33</v>
      </c>
      <c r="G20" s="131"/>
      <c r="H20" s="8"/>
    </row>
    <row r="21" spans="3:8" ht="16.5" thickTop="1" thickBot="1" x14ac:dyDescent="0.3">
      <c r="C21" s="29" t="s">
        <v>15</v>
      </c>
      <c r="D21" s="4" t="s">
        <v>86</v>
      </c>
      <c r="E21" s="3">
        <f t="shared" si="1"/>
        <v>279.44670000000002</v>
      </c>
      <c r="F21" s="52">
        <v>353.73</v>
      </c>
      <c r="G21" s="131"/>
      <c r="H21" s="8"/>
    </row>
    <row r="22" spans="3:8" ht="16.5" thickTop="1" thickBot="1" x14ac:dyDescent="0.3">
      <c r="C22" s="29" t="s">
        <v>50</v>
      </c>
      <c r="D22" s="4" t="s">
        <v>86</v>
      </c>
      <c r="E22" s="12">
        <f t="shared" si="1"/>
        <v>238.25609999999998</v>
      </c>
      <c r="F22" s="56">
        <v>301.58999999999997</v>
      </c>
      <c r="G22" s="131"/>
      <c r="H22" s="8"/>
    </row>
    <row r="23" spans="3:8" ht="16.5" thickTop="1" thickBot="1" x14ac:dyDescent="0.3">
      <c r="C23" s="29" t="s">
        <v>18</v>
      </c>
      <c r="D23" s="4" t="s">
        <v>88</v>
      </c>
      <c r="E23" s="3">
        <f t="shared" si="1"/>
        <v>79.560900000000004</v>
      </c>
      <c r="F23" s="52">
        <f>33.57*3</f>
        <v>100.71000000000001</v>
      </c>
      <c r="G23" s="131"/>
      <c r="H23" s="8"/>
    </row>
    <row r="24" spans="3:8" ht="16.5" thickTop="1" thickBot="1" x14ac:dyDescent="0.3">
      <c r="C24" s="29" t="s">
        <v>17</v>
      </c>
      <c r="D24" s="4" t="s">
        <v>86</v>
      </c>
      <c r="E24" s="3">
        <f t="shared" si="1"/>
        <v>104.46169999999999</v>
      </c>
      <c r="F24" s="52">
        <v>132.22999999999999</v>
      </c>
      <c r="G24" s="131"/>
      <c r="H24" s="8"/>
    </row>
    <row r="25" spans="3:8" ht="16.5" thickTop="1" thickBot="1" x14ac:dyDescent="0.3">
      <c r="C25" s="29" t="s">
        <v>9</v>
      </c>
      <c r="D25" s="4" t="s">
        <v>86</v>
      </c>
      <c r="E25" s="3">
        <f t="shared" si="1"/>
        <v>2138.9566</v>
      </c>
      <c r="F25" s="52">
        <v>2707.54</v>
      </c>
      <c r="G25" s="131"/>
      <c r="H25" s="8"/>
    </row>
    <row r="26" spans="3:8" ht="16.5" thickTop="1" thickBot="1" x14ac:dyDescent="0.3">
      <c r="C26" s="29" t="s">
        <v>19</v>
      </c>
      <c r="D26" s="4" t="s">
        <v>88</v>
      </c>
      <c r="E26" s="3">
        <f t="shared" si="1"/>
        <v>470.11320000000001</v>
      </c>
      <c r="F26" s="52">
        <f>198.36*3</f>
        <v>595.08000000000004</v>
      </c>
      <c r="G26" s="131"/>
      <c r="H26" s="8"/>
    </row>
    <row r="27" spans="3:8" ht="16.5" thickTop="1" thickBot="1" x14ac:dyDescent="0.3">
      <c r="C27" s="29" t="s">
        <v>20</v>
      </c>
      <c r="D27" s="4" t="s">
        <v>87</v>
      </c>
      <c r="E27" s="3">
        <f t="shared" si="1"/>
        <v>134.99520000000001</v>
      </c>
      <c r="F27" s="52">
        <f>85.44*2</f>
        <v>170.88</v>
      </c>
      <c r="G27" s="131"/>
      <c r="H27" s="8"/>
    </row>
    <row r="28" spans="3:8" ht="16.5" thickTop="1" thickBot="1" x14ac:dyDescent="0.3">
      <c r="C28" s="29" t="s">
        <v>21</v>
      </c>
      <c r="D28" s="4" t="s">
        <v>86</v>
      </c>
      <c r="E28" s="3">
        <f t="shared" si="1"/>
        <v>67.497600000000006</v>
      </c>
      <c r="F28" s="52">
        <f>85.44</f>
        <v>85.44</v>
      </c>
      <c r="G28" s="131"/>
      <c r="H28" s="8"/>
    </row>
    <row r="29" spans="3:8" ht="16.5" thickTop="1" thickBot="1" x14ac:dyDescent="0.3">
      <c r="C29" s="29" t="s">
        <v>22</v>
      </c>
      <c r="D29" s="4" t="s">
        <v>23</v>
      </c>
      <c r="E29" s="3">
        <f t="shared" si="1"/>
        <v>78.3048</v>
      </c>
      <c r="F29" s="52">
        <f>49.56*2</f>
        <v>99.12</v>
      </c>
      <c r="G29" s="131"/>
      <c r="H29" s="8"/>
    </row>
    <row r="30" spans="3:8" ht="16.5" thickTop="1" thickBot="1" x14ac:dyDescent="0.3">
      <c r="C30" s="29" t="s">
        <v>24</v>
      </c>
      <c r="D30" s="4" t="s">
        <v>23</v>
      </c>
      <c r="E30" s="3">
        <f t="shared" si="1"/>
        <v>192.20699999999999</v>
      </c>
      <c r="F30" s="52">
        <f>121.65*2</f>
        <v>243.3</v>
      </c>
      <c r="G30" s="131"/>
      <c r="H30" s="8"/>
    </row>
    <row r="31" spans="3:8" ht="16.5" thickTop="1" thickBot="1" x14ac:dyDescent="0.3">
      <c r="C31" s="29" t="s">
        <v>42</v>
      </c>
      <c r="D31" s="4" t="s">
        <v>86</v>
      </c>
      <c r="E31" s="3">
        <f t="shared" si="1"/>
        <v>90.881600000000006</v>
      </c>
      <c r="F31" s="52">
        <f>57.52*2</f>
        <v>115.04</v>
      </c>
      <c r="G31" s="131"/>
      <c r="H31" s="8"/>
    </row>
    <row r="32" spans="3:8" ht="16.5" thickTop="1" thickBot="1" x14ac:dyDescent="0.3">
      <c r="C32" s="29" t="s">
        <v>25</v>
      </c>
      <c r="D32" s="4" t="s">
        <v>86</v>
      </c>
      <c r="E32" s="3">
        <f t="shared" si="1"/>
        <v>16.961300000000001</v>
      </c>
      <c r="F32" s="52">
        <v>21.47</v>
      </c>
      <c r="G32" s="131"/>
      <c r="H32" s="8"/>
    </row>
    <row r="33" spans="3:8" ht="16.5" thickTop="1" thickBot="1" x14ac:dyDescent="0.3">
      <c r="C33" s="29" t="s">
        <v>94</v>
      </c>
      <c r="D33" s="4" t="s">
        <v>86</v>
      </c>
      <c r="E33" s="3">
        <f t="shared" si="1"/>
        <v>136.749</v>
      </c>
      <c r="F33" s="52">
        <v>173.1</v>
      </c>
      <c r="G33" s="131"/>
      <c r="H33" s="8"/>
    </row>
    <row r="34" spans="3:8" ht="16.5" thickTop="1" thickBot="1" x14ac:dyDescent="0.3">
      <c r="C34" s="29" t="s">
        <v>35</v>
      </c>
      <c r="D34" s="4" t="s">
        <v>86</v>
      </c>
      <c r="E34" s="108">
        <f t="shared" si="1"/>
        <v>69.741200000000006</v>
      </c>
      <c r="F34" s="109">
        <v>88.28</v>
      </c>
      <c r="G34" s="131"/>
      <c r="H34" s="8"/>
    </row>
    <row r="35" spans="3:8" ht="16.5" thickTop="1" thickBot="1" x14ac:dyDescent="0.3">
      <c r="C35" s="29" t="s">
        <v>36</v>
      </c>
      <c r="D35" s="79" t="s">
        <v>86</v>
      </c>
      <c r="E35" s="108">
        <f t="shared" ref="E35:E40" si="2">F35-(F35*0.21)</f>
        <v>10628.9365</v>
      </c>
      <c r="F35" s="98">
        <v>13454.35</v>
      </c>
      <c r="G35" s="131" t="s">
        <v>39</v>
      </c>
      <c r="H35" s="8"/>
    </row>
    <row r="36" spans="3:8" ht="16.5" thickTop="1" thickBot="1" x14ac:dyDescent="0.3">
      <c r="C36" s="43" t="s">
        <v>99</v>
      </c>
      <c r="D36" s="113" t="s">
        <v>86</v>
      </c>
      <c r="E36" s="3">
        <f t="shared" si="2"/>
        <v>154.72149999999999</v>
      </c>
      <c r="F36" s="107">
        <v>195.85</v>
      </c>
      <c r="G36" s="131"/>
      <c r="H36" s="8"/>
    </row>
    <row r="37" spans="3:8" ht="16.5" thickTop="1" thickBot="1" x14ac:dyDescent="0.3">
      <c r="C37" s="43" t="s">
        <v>98</v>
      </c>
      <c r="D37" s="113" t="s">
        <v>87</v>
      </c>
      <c r="E37" s="3">
        <f t="shared" si="2"/>
        <v>673.34860000000003</v>
      </c>
      <c r="F37" s="107">
        <f>426.17*2</f>
        <v>852.34</v>
      </c>
      <c r="G37" s="131"/>
      <c r="H37" s="8"/>
    </row>
    <row r="38" spans="3:8" ht="16.5" thickTop="1" thickBot="1" x14ac:dyDescent="0.3">
      <c r="C38" s="43" t="s">
        <v>97</v>
      </c>
      <c r="D38" s="113" t="s">
        <v>87</v>
      </c>
      <c r="E38" s="3">
        <f t="shared" si="2"/>
        <v>69.314599999999999</v>
      </c>
      <c r="F38" s="107">
        <f>43.87*2</f>
        <v>87.74</v>
      </c>
      <c r="G38" s="131"/>
      <c r="H38" s="8"/>
    </row>
    <row r="39" spans="3:8" ht="16.5" thickTop="1" thickBot="1" x14ac:dyDescent="0.3">
      <c r="C39" s="43" t="s">
        <v>96</v>
      </c>
      <c r="D39" s="110" t="s">
        <v>86</v>
      </c>
      <c r="E39" s="111">
        <f t="shared" si="2"/>
        <v>448.08010000000002</v>
      </c>
      <c r="F39" s="112">
        <v>567.19000000000005</v>
      </c>
      <c r="G39" s="131"/>
      <c r="H39" s="8"/>
    </row>
    <row r="40" spans="3:8" ht="16.5" thickTop="1" thickBot="1" x14ac:dyDescent="0.3">
      <c r="C40" s="43" t="s">
        <v>49</v>
      </c>
      <c r="D40" s="74" t="s">
        <v>86</v>
      </c>
      <c r="E40" s="106">
        <f t="shared" si="2"/>
        <v>5249.7395999999999</v>
      </c>
      <c r="F40" s="107">
        <v>6645.24</v>
      </c>
      <c r="G40" s="131"/>
      <c r="H40" s="8"/>
    </row>
    <row r="41" spans="3:8" ht="16.5" thickTop="1" thickBot="1" x14ac:dyDescent="0.3">
      <c r="C41" s="29" t="s">
        <v>46</v>
      </c>
      <c r="D41" s="74" t="s">
        <v>86</v>
      </c>
      <c r="E41" s="12">
        <v>360.9</v>
      </c>
      <c r="F41" s="48">
        <v>436.68</v>
      </c>
      <c r="G41" s="69" t="s">
        <v>45</v>
      </c>
      <c r="H41" s="8"/>
    </row>
    <row r="42" spans="3:8" ht="16.5" thickTop="1" thickBot="1" x14ac:dyDescent="0.3">
      <c r="C42" s="29" t="s">
        <v>89</v>
      </c>
      <c r="D42" s="74" t="s">
        <v>112</v>
      </c>
      <c r="E42" s="12">
        <v>343.96</v>
      </c>
      <c r="F42" s="48">
        <v>435.39</v>
      </c>
      <c r="G42" s="69" t="s">
        <v>89</v>
      </c>
      <c r="H42" s="8"/>
    </row>
    <row r="43" spans="3:8" ht="16.5" thickTop="1" thickBot="1" x14ac:dyDescent="0.3">
      <c r="C43" s="29" t="s">
        <v>85</v>
      </c>
      <c r="D43" s="75" t="s">
        <v>111</v>
      </c>
      <c r="E43" s="24">
        <v>11760</v>
      </c>
      <c r="F43" s="48">
        <f>E43+(E43*0.21)</f>
        <v>14229.6</v>
      </c>
      <c r="G43" s="69" t="s">
        <v>85</v>
      </c>
      <c r="H43" s="8"/>
    </row>
    <row r="44" spans="3:8" ht="16.5" thickTop="1" thickBot="1" x14ac:dyDescent="0.3">
      <c r="C44" s="46" t="s">
        <v>8</v>
      </c>
      <c r="D44" s="85" t="s">
        <v>10</v>
      </c>
      <c r="E44" s="86">
        <f>SUM(E3:E43)</f>
        <v>87500.759149999998</v>
      </c>
      <c r="F44" s="87">
        <f>SUM(F3:F43)</f>
        <v>107177.57500000004</v>
      </c>
      <c r="G44" s="64"/>
      <c r="H44" s="8"/>
    </row>
    <row r="45" spans="3:8" ht="15.75" thickTop="1" x14ac:dyDescent="0.25">
      <c r="G45" s="5"/>
      <c r="H45" s="5"/>
    </row>
    <row r="46" spans="3:8" x14ac:dyDescent="0.25">
      <c r="E46" s="15"/>
      <c r="F46" s="15"/>
    </row>
    <row r="47" spans="3:8" x14ac:dyDescent="0.25">
      <c r="E47" s="1"/>
      <c r="F47" s="1"/>
      <c r="G47" s="1"/>
      <c r="H47" s="1"/>
    </row>
  </sheetData>
  <mergeCells count="4">
    <mergeCell ref="G35:G40"/>
    <mergeCell ref="G9:G10"/>
    <mergeCell ref="G3:G8"/>
    <mergeCell ref="G11:G3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"/>
  <sheetViews>
    <sheetView workbookViewId="0">
      <selection activeCell="E11" sqref="E11"/>
    </sheetView>
  </sheetViews>
  <sheetFormatPr defaultRowHeight="15" x14ac:dyDescent="0.25"/>
  <cols>
    <col min="2" max="2" width="26.7109375" customWidth="1"/>
    <col min="3" max="3" width="21.140625" customWidth="1"/>
    <col min="4" max="4" width="26.28515625" customWidth="1"/>
    <col min="5" max="5" width="20.42578125" customWidth="1"/>
  </cols>
  <sheetData>
    <row r="2" spans="2:5" ht="15.75" thickBot="1" x14ac:dyDescent="0.3">
      <c r="B2" s="25" t="s">
        <v>68</v>
      </c>
    </row>
    <row r="3" spans="2:5" ht="16.5" thickTop="1" thickBot="1" x14ac:dyDescent="0.3">
      <c r="B3" s="19" t="s">
        <v>7</v>
      </c>
      <c r="C3" s="10" t="s">
        <v>81</v>
      </c>
      <c r="D3" s="21" t="s">
        <v>0</v>
      </c>
      <c r="E3" s="22" t="s">
        <v>1</v>
      </c>
    </row>
    <row r="4" spans="2:5" ht="16.5" thickTop="1" thickBot="1" x14ac:dyDescent="0.3">
      <c r="B4" s="66" t="s">
        <v>46</v>
      </c>
      <c r="C4" s="28" t="s">
        <v>86</v>
      </c>
      <c r="D4" s="65">
        <v>360.9</v>
      </c>
      <c r="E4" s="67">
        <v>436.68</v>
      </c>
    </row>
    <row r="5" spans="2:5" ht="16.5" thickTop="1" thickBot="1" x14ac:dyDescent="0.3">
      <c r="B5" s="2" t="s">
        <v>8</v>
      </c>
      <c r="C5" s="53" t="s">
        <v>10</v>
      </c>
      <c r="D5" s="35">
        <f>SUM(D4)</f>
        <v>360.9</v>
      </c>
      <c r="E5" s="33">
        <f>SUM(E4)</f>
        <v>436.68</v>
      </c>
    </row>
    <row r="6" spans="2:5" ht="15.75" thickTop="1" x14ac:dyDescent="0.25"/>
  </sheetData>
  <hyperlinks>
    <hyperlink ref="B2" r:id="rId1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workbookViewId="0">
      <selection activeCell="B21" sqref="B21"/>
    </sheetView>
  </sheetViews>
  <sheetFormatPr defaultRowHeight="15" x14ac:dyDescent="0.25"/>
  <cols>
    <col min="2" max="2" width="54.28515625" customWidth="1"/>
    <col min="3" max="3" width="22.42578125" customWidth="1"/>
    <col min="4" max="4" width="21.7109375" customWidth="1"/>
    <col min="5" max="5" width="23.42578125" customWidth="1"/>
  </cols>
  <sheetData>
    <row r="1" spans="2:5" ht="15.75" thickBot="1" x14ac:dyDescent="0.3">
      <c r="B1" s="25" t="s">
        <v>33</v>
      </c>
    </row>
    <row r="2" spans="2:5" ht="16.5" thickTop="1" thickBot="1" x14ac:dyDescent="0.3">
      <c r="B2" s="19" t="s">
        <v>7</v>
      </c>
      <c r="C2" s="10" t="s">
        <v>81</v>
      </c>
      <c r="D2" s="21" t="s">
        <v>0</v>
      </c>
      <c r="E2" s="22" t="s">
        <v>1</v>
      </c>
    </row>
    <row r="3" spans="2:5" ht="16.5" thickTop="1" thickBot="1" x14ac:dyDescent="0.3">
      <c r="B3" s="29" t="s">
        <v>31</v>
      </c>
      <c r="C3" s="27" t="s">
        <v>86</v>
      </c>
      <c r="D3" s="23">
        <v>2470</v>
      </c>
      <c r="E3" s="17">
        <f>D3+(D3*0.21)</f>
        <v>2988.7</v>
      </c>
    </row>
    <row r="4" spans="2:5" ht="16.5" thickTop="1" thickBot="1" x14ac:dyDescent="0.3">
      <c r="B4" s="29" t="s">
        <v>30</v>
      </c>
      <c r="C4" s="28" t="s">
        <v>87</v>
      </c>
      <c r="D4" s="24">
        <f>2330*2</f>
        <v>4660</v>
      </c>
      <c r="E4" s="16">
        <f t="shared" ref="E4" si="0">D4+(D4*0.21)</f>
        <v>5638.6</v>
      </c>
    </row>
    <row r="5" spans="2:5" ht="16.5" thickTop="1" thickBot="1" x14ac:dyDescent="0.3">
      <c r="B5" s="2" t="s">
        <v>8</v>
      </c>
      <c r="C5" s="32" t="s">
        <v>10</v>
      </c>
      <c r="D5" s="34">
        <f>SUM(D3:D4)</f>
        <v>7130</v>
      </c>
      <c r="E5" s="33">
        <f>SUM(E3:E4)</f>
        <v>8627.2999999999993</v>
      </c>
    </row>
    <row r="6" spans="2:5" ht="15.75" thickTop="1" x14ac:dyDescent="0.25"/>
  </sheetData>
  <hyperlinks>
    <hyperlink ref="B1" r:id="rId1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29"/>
  <sheetViews>
    <sheetView topLeftCell="A3" workbookViewId="0">
      <selection activeCell="I12" sqref="I12"/>
    </sheetView>
  </sheetViews>
  <sheetFormatPr defaultRowHeight="15" x14ac:dyDescent="0.25"/>
  <cols>
    <col min="3" max="3" width="61.5703125" customWidth="1"/>
    <col min="4" max="4" width="16.85546875" customWidth="1"/>
    <col min="5" max="5" width="17.85546875" customWidth="1"/>
    <col min="6" max="6" width="21.5703125" customWidth="1"/>
    <col min="7" max="7" width="16.140625" customWidth="1"/>
  </cols>
  <sheetData>
    <row r="2" spans="3:7" ht="15.75" thickBot="1" x14ac:dyDescent="0.3">
      <c r="C2" s="25" t="s">
        <v>29</v>
      </c>
    </row>
    <row r="3" spans="3:7" ht="16.5" thickTop="1" thickBot="1" x14ac:dyDescent="0.3">
      <c r="C3" s="18" t="s">
        <v>7</v>
      </c>
      <c r="D3" s="30" t="s">
        <v>81</v>
      </c>
      <c r="E3" s="11" t="s">
        <v>0</v>
      </c>
      <c r="F3" s="54" t="s">
        <v>1</v>
      </c>
      <c r="G3" s="57" t="s">
        <v>16</v>
      </c>
    </row>
    <row r="4" spans="3:7" ht="16.5" thickTop="1" thickBot="1" x14ac:dyDescent="0.3">
      <c r="C4" s="29" t="s">
        <v>11</v>
      </c>
      <c r="D4" s="27" t="s">
        <v>87</v>
      </c>
      <c r="E4" s="38">
        <f t="shared" ref="E4:E27" si="0">F4-(F4*0.21)</f>
        <v>1262.4041999999999</v>
      </c>
      <c r="F4" s="55">
        <f>798.99*2</f>
        <v>1597.98</v>
      </c>
      <c r="G4" s="58">
        <v>1498357</v>
      </c>
    </row>
    <row r="5" spans="3:7" ht="16.5" thickTop="1" thickBot="1" x14ac:dyDescent="0.3">
      <c r="C5" s="29" t="s">
        <v>13</v>
      </c>
      <c r="D5" s="4" t="s">
        <v>88</v>
      </c>
      <c r="E5" s="3">
        <f t="shared" si="0"/>
        <v>74.619450000000001</v>
      </c>
      <c r="F5" s="52">
        <f>62.97/2*3</f>
        <v>94.454999999999998</v>
      </c>
      <c r="G5" s="58">
        <v>1179583</v>
      </c>
    </row>
    <row r="6" spans="3:7" ht="16.5" thickTop="1" thickBot="1" x14ac:dyDescent="0.3">
      <c r="C6" s="29" t="s">
        <v>54</v>
      </c>
      <c r="D6" s="4" t="s">
        <v>93</v>
      </c>
      <c r="E6" s="3">
        <f t="shared" si="0"/>
        <v>76.503600000000006</v>
      </c>
      <c r="F6" s="52">
        <f>16.14*6</f>
        <v>96.84</v>
      </c>
      <c r="G6" s="58">
        <v>7423028</v>
      </c>
    </row>
    <row r="7" spans="3:7" ht="16.5" thickTop="1" thickBot="1" x14ac:dyDescent="0.3">
      <c r="C7" s="29" t="s">
        <v>55</v>
      </c>
      <c r="D7" s="4" t="s">
        <v>92</v>
      </c>
      <c r="E7" s="3">
        <f t="shared" si="0"/>
        <v>18.138400000000001</v>
      </c>
      <c r="F7" s="52">
        <f>5.74*4</f>
        <v>22.96</v>
      </c>
      <c r="G7" s="58">
        <v>7423027</v>
      </c>
    </row>
    <row r="8" spans="3:7" ht="16.5" thickTop="1" thickBot="1" x14ac:dyDescent="0.3">
      <c r="C8" s="29" t="s">
        <v>56</v>
      </c>
      <c r="D8" s="4" t="s">
        <v>87</v>
      </c>
      <c r="E8" s="3">
        <f t="shared" si="0"/>
        <v>98.0548</v>
      </c>
      <c r="F8" s="52">
        <f>62.06*2</f>
        <v>124.12</v>
      </c>
      <c r="G8" s="58">
        <v>1246797</v>
      </c>
    </row>
    <row r="9" spans="3:7" ht="16.5" thickTop="1" thickBot="1" x14ac:dyDescent="0.3">
      <c r="C9" s="29" t="s">
        <v>57</v>
      </c>
      <c r="D9" s="4" t="s">
        <v>92</v>
      </c>
      <c r="E9" s="3">
        <f t="shared" si="0"/>
        <v>75.524000000000001</v>
      </c>
      <c r="F9" s="52">
        <f>23.9*4</f>
        <v>95.6</v>
      </c>
      <c r="G9" s="58">
        <v>1233295</v>
      </c>
    </row>
    <row r="10" spans="3:7" ht="16.5" thickTop="1" thickBot="1" x14ac:dyDescent="0.3">
      <c r="C10" s="29" t="s">
        <v>61</v>
      </c>
      <c r="D10" s="4" t="s">
        <v>87</v>
      </c>
      <c r="E10" s="3">
        <f t="shared" si="0"/>
        <v>30.1464</v>
      </c>
      <c r="F10" s="52">
        <f>19.08*2</f>
        <v>38.159999999999997</v>
      </c>
      <c r="G10" s="58">
        <v>1246785</v>
      </c>
    </row>
    <row r="11" spans="3:7" ht="15" customHeight="1" thickTop="1" thickBot="1" x14ac:dyDescent="0.3">
      <c r="C11" s="29" t="s">
        <v>12</v>
      </c>
      <c r="D11" s="4" t="s">
        <v>86</v>
      </c>
      <c r="E11" s="3">
        <f t="shared" si="0"/>
        <v>3.6419000000000001</v>
      </c>
      <c r="F11" s="52">
        <v>4.6100000000000003</v>
      </c>
      <c r="G11" s="58">
        <v>9062566</v>
      </c>
    </row>
    <row r="12" spans="3:7" ht="16.5" thickTop="1" thickBot="1" x14ac:dyDescent="0.3">
      <c r="C12" s="29" t="s">
        <v>34</v>
      </c>
      <c r="D12" s="4" t="s">
        <v>86</v>
      </c>
      <c r="E12" s="3">
        <f t="shared" ref="E12" si="1">F12-(F12*0.21)</f>
        <v>3.6419000000000001</v>
      </c>
      <c r="F12" s="52">
        <v>4.6100000000000003</v>
      </c>
      <c r="G12" s="58">
        <v>9062567</v>
      </c>
    </row>
    <row r="13" spans="3:7" ht="16.5" thickTop="1" thickBot="1" x14ac:dyDescent="0.3">
      <c r="C13" s="29" t="s">
        <v>14</v>
      </c>
      <c r="D13" s="4" t="s">
        <v>86</v>
      </c>
      <c r="E13" s="3">
        <f t="shared" si="0"/>
        <v>8.9507000000000012</v>
      </c>
      <c r="F13" s="52">
        <v>11.33</v>
      </c>
      <c r="G13" s="58">
        <v>9062562</v>
      </c>
    </row>
    <row r="14" spans="3:7" ht="16.5" thickTop="1" thickBot="1" x14ac:dyDescent="0.3">
      <c r="C14" s="29" t="s">
        <v>15</v>
      </c>
      <c r="D14" s="4" t="s">
        <v>86</v>
      </c>
      <c r="E14" s="3">
        <f t="shared" si="0"/>
        <v>279.44670000000002</v>
      </c>
      <c r="F14" s="52">
        <v>353.73</v>
      </c>
      <c r="G14" s="58">
        <v>7418289</v>
      </c>
    </row>
    <row r="15" spans="3:7" ht="16.5" thickTop="1" thickBot="1" x14ac:dyDescent="0.3">
      <c r="C15" s="29" t="s">
        <v>50</v>
      </c>
      <c r="D15" s="4" t="s">
        <v>86</v>
      </c>
      <c r="E15" s="12">
        <f t="shared" si="0"/>
        <v>238.25609999999998</v>
      </c>
      <c r="F15" s="56">
        <v>301.58999999999997</v>
      </c>
      <c r="G15" s="58">
        <v>7111206</v>
      </c>
    </row>
    <row r="16" spans="3:7" ht="16.5" thickTop="1" thickBot="1" x14ac:dyDescent="0.3">
      <c r="C16" s="29" t="s">
        <v>18</v>
      </c>
      <c r="D16" s="4" t="s">
        <v>88</v>
      </c>
      <c r="E16" s="3">
        <f t="shared" si="0"/>
        <v>79.560900000000004</v>
      </c>
      <c r="F16" s="52">
        <f>33.57*3</f>
        <v>100.71000000000001</v>
      </c>
      <c r="G16" s="58">
        <v>1220691</v>
      </c>
    </row>
    <row r="17" spans="3:7" ht="16.5" thickTop="1" thickBot="1" x14ac:dyDescent="0.3">
      <c r="C17" s="29" t="s">
        <v>17</v>
      </c>
      <c r="D17" s="4" t="s">
        <v>86</v>
      </c>
      <c r="E17" s="3">
        <f t="shared" si="0"/>
        <v>104.46169999999999</v>
      </c>
      <c r="F17" s="52">
        <v>132.22999999999999</v>
      </c>
      <c r="G17" s="58">
        <v>7408098</v>
      </c>
    </row>
    <row r="18" spans="3:7" ht="16.5" thickTop="1" thickBot="1" x14ac:dyDescent="0.3">
      <c r="C18" s="29" t="s">
        <v>9</v>
      </c>
      <c r="D18" s="4" t="s">
        <v>86</v>
      </c>
      <c r="E18" s="3">
        <f t="shared" si="0"/>
        <v>2138.9566</v>
      </c>
      <c r="F18" s="52">
        <v>2707.54</v>
      </c>
      <c r="G18" s="58">
        <v>1470288</v>
      </c>
    </row>
    <row r="19" spans="3:7" ht="16.5" thickTop="1" thickBot="1" x14ac:dyDescent="0.3">
      <c r="C19" s="29" t="s">
        <v>19</v>
      </c>
      <c r="D19" s="4" t="s">
        <v>88</v>
      </c>
      <c r="E19" s="3">
        <f t="shared" si="0"/>
        <v>470.11320000000001</v>
      </c>
      <c r="F19" s="52">
        <f>198.36*3</f>
        <v>595.08000000000004</v>
      </c>
      <c r="G19" s="58">
        <v>1220700</v>
      </c>
    </row>
    <row r="20" spans="3:7" ht="16.5" thickTop="1" thickBot="1" x14ac:dyDescent="0.3">
      <c r="C20" s="29" t="s">
        <v>20</v>
      </c>
      <c r="D20" s="4" t="s">
        <v>87</v>
      </c>
      <c r="E20" s="3">
        <f t="shared" si="0"/>
        <v>134.99520000000001</v>
      </c>
      <c r="F20" s="52">
        <f>85.44*2</f>
        <v>170.88</v>
      </c>
      <c r="G20" s="59">
        <v>1220682</v>
      </c>
    </row>
    <row r="21" spans="3:7" ht="16.5" thickTop="1" thickBot="1" x14ac:dyDescent="0.3">
      <c r="C21" s="29" t="s">
        <v>21</v>
      </c>
      <c r="D21" s="4" t="s">
        <v>86</v>
      </c>
      <c r="E21" s="3">
        <f t="shared" si="0"/>
        <v>67.497600000000006</v>
      </c>
      <c r="F21" s="52">
        <f>85.44</f>
        <v>85.44</v>
      </c>
      <c r="G21" s="58">
        <v>1220683</v>
      </c>
    </row>
    <row r="22" spans="3:7" ht="16.5" thickTop="1" thickBot="1" x14ac:dyDescent="0.3">
      <c r="C22" s="29" t="s">
        <v>22</v>
      </c>
      <c r="D22" s="4" t="s">
        <v>23</v>
      </c>
      <c r="E22" s="3">
        <f t="shared" si="0"/>
        <v>78.3048</v>
      </c>
      <c r="F22" s="52">
        <f>49.56*2</f>
        <v>99.12</v>
      </c>
      <c r="G22" s="58">
        <v>2024637</v>
      </c>
    </row>
    <row r="23" spans="3:7" ht="16.5" thickTop="1" thickBot="1" x14ac:dyDescent="0.3">
      <c r="C23" s="29" t="s">
        <v>24</v>
      </c>
      <c r="D23" s="4" t="s">
        <v>23</v>
      </c>
      <c r="E23" s="3">
        <f t="shared" si="0"/>
        <v>192.20699999999999</v>
      </c>
      <c r="F23" s="52">
        <f>121.65*2</f>
        <v>243.3</v>
      </c>
      <c r="G23" s="58">
        <v>1708783</v>
      </c>
    </row>
    <row r="24" spans="3:7" ht="15.75" customHeight="1" thickTop="1" thickBot="1" x14ac:dyDescent="0.3">
      <c r="C24" s="29" t="s">
        <v>42</v>
      </c>
      <c r="D24" s="4" t="s">
        <v>86</v>
      </c>
      <c r="E24" s="3">
        <f t="shared" si="0"/>
        <v>90.881600000000006</v>
      </c>
      <c r="F24" s="52">
        <f>57.52*2</f>
        <v>115.04</v>
      </c>
      <c r="G24" s="58">
        <v>1031482</v>
      </c>
    </row>
    <row r="25" spans="3:7" ht="16.5" thickTop="1" thickBot="1" x14ac:dyDescent="0.3">
      <c r="C25" s="29" t="s">
        <v>25</v>
      </c>
      <c r="D25" s="4" t="s">
        <v>86</v>
      </c>
      <c r="E25" s="3">
        <f t="shared" si="0"/>
        <v>16.961300000000001</v>
      </c>
      <c r="F25" s="52">
        <v>21.47</v>
      </c>
      <c r="G25" s="58">
        <v>9061576</v>
      </c>
    </row>
    <row r="26" spans="3:7" ht="16.5" thickTop="1" thickBot="1" x14ac:dyDescent="0.3">
      <c r="C26" s="29" t="s">
        <v>94</v>
      </c>
      <c r="D26" s="4" t="s">
        <v>86</v>
      </c>
      <c r="E26" s="3">
        <f t="shared" si="0"/>
        <v>136.749</v>
      </c>
      <c r="F26" s="52">
        <v>173.1</v>
      </c>
      <c r="G26" s="58"/>
    </row>
    <row r="27" spans="3:7" ht="16.5" thickTop="1" thickBot="1" x14ac:dyDescent="0.3">
      <c r="C27" s="29" t="s">
        <v>35</v>
      </c>
      <c r="D27" s="4" t="s">
        <v>86</v>
      </c>
      <c r="E27" s="108">
        <f t="shared" si="0"/>
        <v>69.741200000000006</v>
      </c>
      <c r="F27" s="109">
        <v>88.28</v>
      </c>
      <c r="G27" s="58">
        <v>7409522</v>
      </c>
    </row>
    <row r="28" spans="3:7" ht="16.5" thickTop="1" thickBot="1" x14ac:dyDescent="0.3">
      <c r="C28" s="46" t="s">
        <v>8</v>
      </c>
      <c r="D28" s="96" t="s">
        <v>10</v>
      </c>
      <c r="E28" s="101">
        <f>SUM(E4:E27)</f>
        <v>5749.758249999999</v>
      </c>
      <c r="F28" s="101">
        <f>SUM(F4:F27)</f>
        <v>7278.1750000000002</v>
      </c>
    </row>
    <row r="29" spans="3:7" ht="15.75" thickTop="1" x14ac:dyDescent="0.25"/>
  </sheetData>
  <hyperlinks>
    <hyperlink ref="C2" r:id="rId1"/>
  </hyperlinks>
  <pageMargins left="0.7" right="0.7" top="0.78740157499999996" bottom="0.78740157499999996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workbookViewId="0">
      <selection activeCell="B16" sqref="B16"/>
    </sheetView>
  </sheetViews>
  <sheetFormatPr defaultRowHeight="15" x14ac:dyDescent="0.25"/>
  <cols>
    <col min="2" max="2" width="43.28515625" customWidth="1"/>
    <col min="3" max="3" width="18.7109375" customWidth="1"/>
    <col min="4" max="4" width="22.140625" customWidth="1"/>
    <col min="5" max="5" width="22.7109375" customWidth="1"/>
  </cols>
  <sheetData>
    <row r="1" spans="2:5" ht="15.75" thickBot="1" x14ac:dyDescent="0.3">
      <c r="B1" s="25" t="s">
        <v>52</v>
      </c>
    </row>
    <row r="2" spans="2:5" ht="16.5" thickTop="1" thickBot="1" x14ac:dyDescent="0.3">
      <c r="B2" s="36" t="s">
        <v>7</v>
      </c>
      <c r="C2" s="20" t="s">
        <v>81</v>
      </c>
      <c r="D2" s="21" t="s">
        <v>0</v>
      </c>
      <c r="E2" s="22" t="s">
        <v>1</v>
      </c>
    </row>
    <row r="3" spans="2:5" ht="15.75" thickBot="1" x14ac:dyDescent="0.3">
      <c r="B3" s="37" t="s">
        <v>2</v>
      </c>
      <c r="C3" s="9" t="s">
        <v>86</v>
      </c>
      <c r="D3" s="13">
        <v>28605</v>
      </c>
      <c r="E3" s="51">
        <f>D3+(0.21*D3)</f>
        <v>34612.050000000003</v>
      </c>
    </row>
    <row r="4" spans="2:5" ht="15.75" thickBot="1" x14ac:dyDescent="0.3">
      <c r="B4" s="37" t="s">
        <v>3</v>
      </c>
      <c r="C4" s="4" t="s">
        <v>86</v>
      </c>
      <c r="D4" s="14">
        <v>6722</v>
      </c>
      <c r="E4" s="49">
        <f>D4+(0.21*D4)</f>
        <v>8133.62</v>
      </c>
    </row>
    <row r="5" spans="2:5" ht="15.75" thickBot="1" x14ac:dyDescent="0.3">
      <c r="B5" s="37" t="s">
        <v>4</v>
      </c>
      <c r="C5" s="4" t="s">
        <v>86</v>
      </c>
      <c r="D5" s="14">
        <v>5006</v>
      </c>
      <c r="E5" s="49">
        <f>D5+(0.21*D5)</f>
        <v>6057.26</v>
      </c>
    </row>
    <row r="6" spans="2:5" ht="15.75" thickBot="1" x14ac:dyDescent="0.3">
      <c r="B6" s="37" t="s">
        <v>5</v>
      </c>
      <c r="C6" s="4" t="s">
        <v>86</v>
      </c>
      <c r="D6" s="14">
        <v>2622</v>
      </c>
      <c r="E6" s="49">
        <f>D6+(0.21*D6)</f>
        <v>3172.62</v>
      </c>
    </row>
    <row r="7" spans="2:5" ht="15.75" thickBot="1" x14ac:dyDescent="0.3">
      <c r="B7" s="37" t="s">
        <v>6</v>
      </c>
      <c r="C7" s="4" t="s">
        <v>86</v>
      </c>
      <c r="D7" s="14">
        <v>1430</v>
      </c>
      <c r="E7" s="49">
        <f>D7+(0.21*D7)</f>
        <v>1730.3</v>
      </c>
    </row>
    <row r="8" spans="2:5" ht="15.75" thickBot="1" x14ac:dyDescent="0.3">
      <c r="B8" s="83" t="s">
        <v>53</v>
      </c>
      <c r="C8" s="84" t="s">
        <v>86</v>
      </c>
      <c r="D8" s="97">
        <v>547</v>
      </c>
      <c r="E8" s="98">
        <v>661.87</v>
      </c>
    </row>
    <row r="9" spans="2:5" ht="16.5" thickTop="1" thickBot="1" x14ac:dyDescent="0.3">
      <c r="B9" s="2" t="s">
        <v>8</v>
      </c>
      <c r="C9" s="99" t="s">
        <v>10</v>
      </c>
      <c r="D9" s="100">
        <f>SUM(D3:D8)</f>
        <v>44932</v>
      </c>
      <c r="E9" s="101">
        <f>SUM(E3:E8)</f>
        <v>54367.720000000016</v>
      </c>
    </row>
    <row r="10" spans="2:5" ht="15.75" thickTop="1" x14ac:dyDescent="0.25"/>
  </sheetData>
  <hyperlinks>
    <hyperlink ref="B1" r:id="rId1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1"/>
  <sheetViews>
    <sheetView workbookViewId="0">
      <selection activeCell="F14" sqref="F14"/>
    </sheetView>
  </sheetViews>
  <sheetFormatPr defaultRowHeight="15" x14ac:dyDescent="0.25"/>
  <cols>
    <col min="3" max="3" width="61" customWidth="1"/>
    <col min="4" max="5" width="19.85546875" customWidth="1"/>
    <col min="6" max="6" width="22" customWidth="1"/>
    <col min="7" max="7" width="18" customWidth="1"/>
  </cols>
  <sheetData>
    <row r="2" spans="3:7" ht="15.75" thickBot="1" x14ac:dyDescent="0.3">
      <c r="C2" s="25" t="s">
        <v>29</v>
      </c>
    </row>
    <row r="3" spans="3:7" ht="16.5" thickTop="1" thickBot="1" x14ac:dyDescent="0.3">
      <c r="C3" s="19" t="s">
        <v>7</v>
      </c>
      <c r="D3" s="10" t="s">
        <v>81</v>
      </c>
      <c r="E3" s="21" t="s">
        <v>0</v>
      </c>
      <c r="F3" s="22" t="s">
        <v>1</v>
      </c>
      <c r="G3" s="31" t="s">
        <v>16</v>
      </c>
    </row>
    <row r="4" spans="3:7" ht="16.5" thickTop="1" thickBot="1" x14ac:dyDescent="0.3">
      <c r="C4" s="43" t="s">
        <v>49</v>
      </c>
      <c r="D4" s="44" t="s">
        <v>86</v>
      </c>
      <c r="E4" s="45">
        <f t="shared" ref="E4:E9" si="0">F4-(F4*0.21)</f>
        <v>5249.7395999999999</v>
      </c>
      <c r="F4" s="42">
        <v>6645.24</v>
      </c>
      <c r="G4" s="47">
        <v>7600550</v>
      </c>
    </row>
    <row r="5" spans="3:7" ht="16.5" thickTop="1" thickBot="1" x14ac:dyDescent="0.3">
      <c r="C5" s="43" t="s">
        <v>99</v>
      </c>
      <c r="D5" s="44" t="s">
        <v>86</v>
      </c>
      <c r="E5" s="38">
        <f t="shared" si="0"/>
        <v>154.72149999999999</v>
      </c>
      <c r="F5" s="42">
        <v>195.85</v>
      </c>
      <c r="G5" s="47">
        <v>7411261</v>
      </c>
    </row>
    <row r="6" spans="3:7" ht="16.5" thickTop="1" thickBot="1" x14ac:dyDescent="0.3">
      <c r="C6" s="43" t="s">
        <v>98</v>
      </c>
      <c r="D6" s="44" t="s">
        <v>87</v>
      </c>
      <c r="E6" s="38">
        <f t="shared" si="0"/>
        <v>673.34860000000003</v>
      </c>
      <c r="F6" s="42">
        <f>426.17*2</f>
        <v>852.34</v>
      </c>
      <c r="G6" s="47">
        <v>7211289</v>
      </c>
    </row>
    <row r="7" spans="3:7" ht="16.5" thickTop="1" thickBot="1" x14ac:dyDescent="0.3">
      <c r="C7" s="43" t="s">
        <v>97</v>
      </c>
      <c r="D7" s="44" t="s">
        <v>87</v>
      </c>
      <c r="E7" s="38">
        <f t="shared" si="0"/>
        <v>69.314599999999999</v>
      </c>
      <c r="F7" s="42">
        <f>43.87*2</f>
        <v>87.74</v>
      </c>
      <c r="G7" s="47">
        <v>1486109</v>
      </c>
    </row>
    <row r="8" spans="3:7" ht="16.5" thickTop="1" thickBot="1" x14ac:dyDescent="0.3">
      <c r="C8" s="43" t="s">
        <v>96</v>
      </c>
      <c r="D8" s="44" t="s">
        <v>86</v>
      </c>
      <c r="E8" s="38">
        <f t="shared" si="0"/>
        <v>448.08010000000002</v>
      </c>
      <c r="F8" s="42">
        <v>567.19000000000005</v>
      </c>
      <c r="G8" s="47">
        <v>3026238</v>
      </c>
    </row>
    <row r="9" spans="3:7" ht="16.5" thickTop="1" thickBot="1" x14ac:dyDescent="0.3">
      <c r="C9" s="29" t="s">
        <v>36</v>
      </c>
      <c r="D9" s="27" t="s">
        <v>86</v>
      </c>
      <c r="E9" s="38">
        <f t="shared" si="0"/>
        <v>10628.9365</v>
      </c>
      <c r="F9" s="39">
        <v>13454.35</v>
      </c>
      <c r="G9" s="50">
        <v>6012317</v>
      </c>
    </row>
    <row r="10" spans="3:7" ht="16.5" thickTop="1" thickBot="1" x14ac:dyDescent="0.3">
      <c r="C10" s="2" t="s">
        <v>8</v>
      </c>
      <c r="D10" s="32" t="s">
        <v>10</v>
      </c>
      <c r="E10" s="35">
        <f>SUM(E4:E9)</f>
        <v>17224.140899999999</v>
      </c>
      <c r="F10" s="33">
        <f>SUM(F4:F9)</f>
        <v>21802.71</v>
      </c>
    </row>
    <row r="11" spans="3:7" ht="15.75" thickTop="1" x14ac:dyDescent="0.25"/>
  </sheetData>
  <hyperlinks>
    <hyperlink ref="C2" r:id="rId1"/>
  </hyperlink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zoomScaleNormal="100" workbookViewId="0">
      <selection activeCell="C21" sqref="C21"/>
    </sheetView>
  </sheetViews>
  <sheetFormatPr defaultRowHeight="15" x14ac:dyDescent="0.25"/>
  <cols>
    <col min="2" max="2" width="62.5703125" customWidth="1"/>
    <col min="3" max="3" width="18.7109375" customWidth="1"/>
    <col min="4" max="4" width="20.140625" customWidth="1"/>
    <col min="5" max="5" width="21.140625" customWidth="1"/>
  </cols>
  <sheetData>
    <row r="1" spans="2:5" ht="15.75" thickBot="1" x14ac:dyDescent="0.3">
      <c r="E1" s="70" t="s">
        <v>84</v>
      </c>
    </row>
    <row r="2" spans="2:5" ht="16.5" thickTop="1" thickBot="1" x14ac:dyDescent="0.3">
      <c r="B2" s="71" t="s">
        <v>80</v>
      </c>
      <c r="C2" s="72" t="s">
        <v>81</v>
      </c>
      <c r="D2" s="72" t="s">
        <v>0</v>
      </c>
      <c r="E2" s="63" t="s">
        <v>1</v>
      </c>
    </row>
    <row r="3" spans="2:5" ht="15.75" thickBot="1" x14ac:dyDescent="0.3">
      <c r="B3" s="40" t="s">
        <v>82</v>
      </c>
      <c r="C3" s="68" t="s">
        <v>83</v>
      </c>
      <c r="D3" s="68">
        <v>330</v>
      </c>
      <c r="E3" s="61">
        <f>D3+(D3*0.21)</f>
        <v>399.3</v>
      </c>
    </row>
    <row r="4" spans="2:5" ht="16.5" thickTop="1" thickBot="1" x14ac:dyDescent="0.3"/>
    <row r="5" spans="2:5" ht="16.5" thickTop="1" thickBot="1" x14ac:dyDescent="0.3">
      <c r="B5" s="118" t="s">
        <v>63</v>
      </c>
      <c r="C5" s="19" t="s">
        <v>62</v>
      </c>
      <c r="D5" s="21" t="s">
        <v>0</v>
      </c>
      <c r="E5" s="76" t="s">
        <v>1</v>
      </c>
    </row>
    <row r="6" spans="2:5" ht="16.5" thickTop="1" thickBot="1" x14ac:dyDescent="0.3">
      <c r="B6" s="119" t="s">
        <v>64</v>
      </c>
      <c r="C6" s="63">
        <v>1</v>
      </c>
      <c r="D6" s="73">
        <v>330</v>
      </c>
      <c r="E6" s="78">
        <f>D6+(D6*0.21)</f>
        <v>399.3</v>
      </c>
    </row>
    <row r="7" spans="2:5" ht="15.75" thickBot="1" x14ac:dyDescent="0.3">
      <c r="B7" s="119" t="s">
        <v>101</v>
      </c>
      <c r="C7" s="62">
        <v>4</v>
      </c>
      <c r="D7" s="74">
        <f>330*4</f>
        <v>1320</v>
      </c>
      <c r="E7" s="62">
        <f t="shared" ref="E7:E18" si="0">D7+(D7*0.21)</f>
        <v>1597.2</v>
      </c>
    </row>
    <row r="8" spans="2:5" ht="15.75" thickBot="1" x14ac:dyDescent="0.3">
      <c r="B8" s="119" t="s">
        <v>71</v>
      </c>
      <c r="C8" s="60">
        <v>1</v>
      </c>
      <c r="D8" s="74">
        <v>330</v>
      </c>
      <c r="E8" s="60">
        <f t="shared" si="0"/>
        <v>399.3</v>
      </c>
    </row>
    <row r="9" spans="2:5" ht="15.75" thickBot="1" x14ac:dyDescent="0.3">
      <c r="B9" s="119" t="s">
        <v>65</v>
      </c>
      <c r="C9" s="60">
        <v>1</v>
      </c>
      <c r="D9" s="74">
        <v>330</v>
      </c>
      <c r="E9" s="60">
        <f t="shared" si="0"/>
        <v>399.3</v>
      </c>
    </row>
    <row r="10" spans="2:5" ht="15.75" thickBot="1" x14ac:dyDescent="0.3">
      <c r="B10" s="119" t="s">
        <v>69</v>
      </c>
      <c r="C10" s="60">
        <v>2</v>
      </c>
      <c r="D10" s="74">
        <f>2*330</f>
        <v>660</v>
      </c>
      <c r="E10" s="60">
        <f t="shared" si="0"/>
        <v>798.6</v>
      </c>
    </row>
    <row r="11" spans="2:5" ht="15.75" thickBot="1" x14ac:dyDescent="0.3">
      <c r="B11" s="119" t="s">
        <v>102</v>
      </c>
      <c r="C11" s="60">
        <v>4</v>
      </c>
      <c r="D11" s="74">
        <f>3*400</f>
        <v>1200</v>
      </c>
      <c r="E11" s="60">
        <f t="shared" si="0"/>
        <v>1452</v>
      </c>
    </row>
    <row r="12" spans="2:5" ht="15.75" thickBot="1" x14ac:dyDescent="0.3">
      <c r="B12" s="119" t="s">
        <v>66</v>
      </c>
      <c r="C12" s="60">
        <v>1</v>
      </c>
      <c r="D12" s="74">
        <v>330</v>
      </c>
      <c r="E12" s="60">
        <f t="shared" si="0"/>
        <v>399.3</v>
      </c>
    </row>
    <row r="13" spans="2:5" ht="15.75" thickBot="1" x14ac:dyDescent="0.3">
      <c r="B13" s="119" t="s">
        <v>70</v>
      </c>
      <c r="C13" s="60">
        <v>5</v>
      </c>
      <c r="D13" s="74">
        <f>5*330</f>
        <v>1650</v>
      </c>
      <c r="E13" s="60">
        <f t="shared" si="0"/>
        <v>1996.5</v>
      </c>
    </row>
    <row r="14" spans="2:5" ht="15.75" thickBot="1" x14ac:dyDescent="0.3">
      <c r="B14" s="119" t="s">
        <v>103</v>
      </c>
      <c r="C14" s="60">
        <v>3</v>
      </c>
      <c r="D14" s="74">
        <f>3*330</f>
        <v>990</v>
      </c>
      <c r="E14" s="60">
        <f t="shared" si="0"/>
        <v>1197.9000000000001</v>
      </c>
    </row>
    <row r="15" spans="2:5" ht="15.75" thickBot="1" x14ac:dyDescent="0.3">
      <c r="B15" s="119" t="s">
        <v>104</v>
      </c>
      <c r="C15" s="60">
        <v>3</v>
      </c>
      <c r="D15" s="74">
        <v>990</v>
      </c>
      <c r="E15" s="60">
        <f t="shared" si="0"/>
        <v>1197.9000000000001</v>
      </c>
    </row>
    <row r="16" spans="2:5" ht="15.75" thickBot="1" x14ac:dyDescent="0.3">
      <c r="B16" s="119" t="s">
        <v>105</v>
      </c>
      <c r="C16" s="60">
        <v>1</v>
      </c>
      <c r="D16" s="74">
        <v>330</v>
      </c>
      <c r="E16" s="60">
        <f t="shared" si="0"/>
        <v>399.3</v>
      </c>
    </row>
    <row r="17" spans="2:5" ht="15.75" thickBot="1" x14ac:dyDescent="0.3">
      <c r="B17" s="119" t="s">
        <v>106</v>
      </c>
      <c r="C17" s="60">
        <v>2</v>
      </c>
      <c r="D17" s="74">
        <v>660</v>
      </c>
      <c r="E17" s="60">
        <f t="shared" si="0"/>
        <v>798.6</v>
      </c>
    </row>
    <row r="18" spans="2:5" ht="15.75" thickBot="1" x14ac:dyDescent="0.3">
      <c r="B18" s="120" t="s">
        <v>110</v>
      </c>
      <c r="C18" s="77">
        <v>8</v>
      </c>
      <c r="D18" s="79">
        <f>8*330</f>
        <v>2640</v>
      </c>
      <c r="E18" s="77">
        <f t="shared" si="0"/>
        <v>3194.4</v>
      </c>
    </row>
    <row r="19" spans="2:5" ht="16.5" thickTop="1" thickBot="1" x14ac:dyDescent="0.3">
      <c r="B19" s="121" t="s">
        <v>8</v>
      </c>
      <c r="C19" s="81" t="s">
        <v>10</v>
      </c>
      <c r="D19" s="82">
        <f>SUM(D6:D18)</f>
        <v>11760</v>
      </c>
      <c r="E19" s="80">
        <f>SUM(E6:E18)</f>
        <v>14229.6</v>
      </c>
    </row>
    <row r="20" spans="2:5" ht="15.75" thickTop="1" x14ac:dyDescent="0.25"/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4"/>
  <sheetViews>
    <sheetView workbookViewId="0">
      <selection activeCell="F15" sqref="F15"/>
    </sheetView>
  </sheetViews>
  <sheetFormatPr defaultRowHeight="15" x14ac:dyDescent="0.25"/>
  <cols>
    <col min="3" max="3" width="37.85546875" customWidth="1"/>
    <col min="4" max="4" width="16.140625" customWidth="1"/>
    <col min="5" max="5" width="18" customWidth="1"/>
    <col min="6" max="6" width="22" customWidth="1"/>
    <col min="7" max="7" width="42.140625" customWidth="1"/>
  </cols>
  <sheetData>
    <row r="2" spans="3:6" ht="15.75" thickBot="1" x14ac:dyDescent="0.3"/>
    <row r="3" spans="3:6" ht="16.5" thickTop="1" thickBot="1" x14ac:dyDescent="0.3">
      <c r="C3" s="19" t="s">
        <v>7</v>
      </c>
      <c r="D3" s="30" t="s">
        <v>81</v>
      </c>
      <c r="E3" s="20" t="s">
        <v>0</v>
      </c>
      <c r="F3" s="22" t="s">
        <v>1</v>
      </c>
    </row>
    <row r="4" spans="3:6" ht="18.75" thickTop="1" thickBot="1" x14ac:dyDescent="0.3">
      <c r="C4" s="37" t="s">
        <v>72</v>
      </c>
      <c r="D4" s="26" t="s">
        <v>73</v>
      </c>
      <c r="E4" s="128">
        <f>F4-(F4*0.21)</f>
        <v>11.7315</v>
      </c>
      <c r="F4" s="129">
        <f>4.95*3</f>
        <v>14.850000000000001</v>
      </c>
    </row>
    <row r="5" spans="3:6" ht="18" thickBot="1" x14ac:dyDescent="0.3">
      <c r="C5" s="37" t="s">
        <v>74</v>
      </c>
      <c r="D5" s="26" t="s">
        <v>73</v>
      </c>
      <c r="E5" s="104">
        <f>F5-(0.21*F5)</f>
        <v>11.7315</v>
      </c>
      <c r="F5" s="123">
        <f>4.95*3</f>
        <v>14.850000000000001</v>
      </c>
    </row>
    <row r="6" spans="3:6" ht="18" thickBot="1" x14ac:dyDescent="0.3">
      <c r="C6" s="37" t="s">
        <v>78</v>
      </c>
      <c r="D6" s="26" t="s">
        <v>107</v>
      </c>
      <c r="E6" s="104">
        <f>F6-(0.21*F6)</f>
        <v>31.283999999999999</v>
      </c>
      <c r="F6" s="123">
        <f>4.95*8</f>
        <v>39.6</v>
      </c>
    </row>
    <row r="7" spans="3:6" ht="18" thickBot="1" x14ac:dyDescent="0.3">
      <c r="C7" s="37" t="s">
        <v>79</v>
      </c>
      <c r="D7" s="91" t="s">
        <v>73</v>
      </c>
      <c r="E7" s="104">
        <f t="shared" ref="E7:E9" si="0">F7-(0.21*F7)</f>
        <v>11.7315</v>
      </c>
      <c r="F7" s="123">
        <f>4.95*3</f>
        <v>14.850000000000001</v>
      </c>
    </row>
    <row r="8" spans="3:6" ht="18" thickBot="1" x14ac:dyDescent="0.3">
      <c r="C8" s="37" t="s">
        <v>77</v>
      </c>
      <c r="D8" s="26" t="s">
        <v>108</v>
      </c>
      <c r="E8" s="104">
        <f>F8-(0.21*F8)</f>
        <v>117.315</v>
      </c>
      <c r="F8" s="123">
        <f>4.95*30</f>
        <v>148.5</v>
      </c>
    </row>
    <row r="9" spans="3:6" ht="18" thickBot="1" x14ac:dyDescent="0.3">
      <c r="C9" s="105" t="s">
        <v>75</v>
      </c>
      <c r="D9" s="88" t="s">
        <v>109</v>
      </c>
      <c r="E9" s="104">
        <f t="shared" si="0"/>
        <v>40.171500000000002</v>
      </c>
      <c r="F9" s="123">
        <f>6.78*7.5</f>
        <v>50.85</v>
      </c>
    </row>
    <row r="10" spans="3:6" ht="18" thickBot="1" x14ac:dyDescent="0.3">
      <c r="C10" s="105" t="s">
        <v>76</v>
      </c>
      <c r="D10" s="88" t="s">
        <v>109</v>
      </c>
      <c r="E10" s="124">
        <f>F10-(0.21*F10)</f>
        <v>40.171500000000002</v>
      </c>
      <c r="F10" s="125">
        <f>6.78*7.5</f>
        <v>50.85</v>
      </c>
    </row>
    <row r="11" spans="3:6" ht="18" thickBot="1" x14ac:dyDescent="0.3">
      <c r="C11" s="37" t="s">
        <v>91</v>
      </c>
      <c r="D11" s="91" t="s">
        <v>95</v>
      </c>
      <c r="E11" s="126">
        <f>F11-(F11*0.21)</f>
        <v>79.821599999999989</v>
      </c>
      <c r="F11" s="127">
        <f>16.84*6</f>
        <v>101.03999999999999</v>
      </c>
    </row>
    <row r="12" spans="3:6" ht="16.5" thickTop="1" thickBot="1" x14ac:dyDescent="0.3">
      <c r="C12" s="2" t="s">
        <v>8</v>
      </c>
      <c r="D12" s="96" t="s">
        <v>10</v>
      </c>
      <c r="E12" s="87">
        <f>SUM(E4:E11)</f>
        <v>343.9581</v>
      </c>
      <c r="F12" s="122">
        <f>SUM(F4:F11)</f>
        <v>435.39</v>
      </c>
    </row>
    <row r="13" spans="3:6" ht="15.75" thickTop="1" x14ac:dyDescent="0.25">
      <c r="D13" s="103"/>
    </row>
    <row r="14" spans="3:6" x14ac:dyDescent="0.25">
      <c r="F14">
        <f>F12-(F12*0.21)</f>
        <v>343.9581</v>
      </c>
    </row>
  </sheetData>
  <pageMargins left="0.7" right="0.7" top="0.78740157499999996" bottom="0.78740157499999996" header="0.3" footer="0.3"/>
  <pageSetup paperSize="9" orientation="portrait" r:id="rId1"/>
  <ignoredErrors>
    <ignoredError sqref="F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0"/>
  <sheetViews>
    <sheetView topLeftCell="A30" workbookViewId="0">
      <selection activeCell="F49" sqref="F49"/>
    </sheetView>
  </sheetViews>
  <sheetFormatPr defaultRowHeight="15" x14ac:dyDescent="0.25"/>
  <cols>
    <col min="2" max="2" width="60.85546875" customWidth="1"/>
    <col min="3" max="3" width="15.85546875" customWidth="1"/>
    <col min="4" max="4" width="15.42578125" style="41" customWidth="1"/>
  </cols>
  <sheetData>
    <row r="1" spans="2:4" ht="15.75" thickBot="1" x14ac:dyDescent="0.3"/>
    <row r="2" spans="2:4" ht="15.95" customHeight="1" thickTop="1" thickBot="1" x14ac:dyDescent="0.3">
      <c r="B2" s="102" t="s">
        <v>7</v>
      </c>
      <c r="C2" s="19" t="s">
        <v>81</v>
      </c>
      <c r="D2" s="92" t="s">
        <v>38</v>
      </c>
    </row>
    <row r="3" spans="2:4" ht="15.95" customHeight="1" thickTop="1" thickBot="1" x14ac:dyDescent="0.3">
      <c r="B3" s="89" t="s">
        <v>2</v>
      </c>
      <c r="C3" s="88" t="s">
        <v>86</v>
      </c>
      <c r="D3" s="136" t="s">
        <v>26</v>
      </c>
    </row>
    <row r="4" spans="2:4" ht="15.95" customHeight="1" thickBot="1" x14ac:dyDescent="0.3">
      <c r="B4" s="37" t="s">
        <v>3</v>
      </c>
      <c r="C4" s="26" t="s">
        <v>86</v>
      </c>
      <c r="D4" s="137"/>
    </row>
    <row r="5" spans="2:4" ht="15.95" customHeight="1" thickBot="1" x14ac:dyDescent="0.3">
      <c r="B5" s="37" t="s">
        <v>4</v>
      </c>
      <c r="C5" s="26" t="s">
        <v>86</v>
      </c>
      <c r="D5" s="137"/>
    </row>
    <row r="6" spans="2:4" ht="15.95" customHeight="1" thickBot="1" x14ac:dyDescent="0.3">
      <c r="B6" s="37" t="s">
        <v>5</v>
      </c>
      <c r="C6" s="26" t="s">
        <v>86</v>
      </c>
      <c r="D6" s="137"/>
    </row>
    <row r="7" spans="2:4" ht="15.95" customHeight="1" thickBot="1" x14ac:dyDescent="0.3">
      <c r="B7" s="37" t="s">
        <v>6</v>
      </c>
      <c r="C7" s="26" t="s">
        <v>86</v>
      </c>
      <c r="D7" s="137"/>
    </row>
    <row r="8" spans="2:4" ht="15.95" customHeight="1" thickBot="1" x14ac:dyDescent="0.3">
      <c r="B8" s="37" t="s">
        <v>37</v>
      </c>
      <c r="C8" s="26" t="s">
        <v>86</v>
      </c>
      <c r="D8" s="93" t="s">
        <v>100</v>
      </c>
    </row>
    <row r="9" spans="2:4" ht="15.95" customHeight="1" thickBot="1" x14ac:dyDescent="0.3">
      <c r="B9" s="37" t="s">
        <v>31</v>
      </c>
      <c r="C9" s="26" t="s">
        <v>86</v>
      </c>
      <c r="D9" s="137" t="s">
        <v>32</v>
      </c>
    </row>
    <row r="10" spans="2:4" ht="15.95" customHeight="1" thickBot="1" x14ac:dyDescent="0.3">
      <c r="B10" s="37" t="s">
        <v>30</v>
      </c>
      <c r="C10" s="26" t="s">
        <v>87</v>
      </c>
      <c r="D10" s="137"/>
    </row>
    <row r="11" spans="2:4" ht="15.95" customHeight="1" thickBot="1" x14ac:dyDescent="0.3">
      <c r="B11" s="37" t="s">
        <v>11</v>
      </c>
      <c r="C11" s="26" t="s">
        <v>87</v>
      </c>
      <c r="D11" s="93" t="s">
        <v>39</v>
      </c>
    </row>
    <row r="12" spans="2:4" ht="15.95" customHeight="1" thickBot="1" x14ac:dyDescent="0.3">
      <c r="B12" s="37" t="s">
        <v>54</v>
      </c>
      <c r="C12" s="26" t="s">
        <v>93</v>
      </c>
      <c r="D12" s="138" t="s">
        <v>59</v>
      </c>
    </row>
    <row r="13" spans="2:4" ht="15.95" customHeight="1" thickBot="1" x14ac:dyDescent="0.3">
      <c r="B13" s="37" t="s">
        <v>55</v>
      </c>
      <c r="C13" s="26" t="s">
        <v>92</v>
      </c>
      <c r="D13" s="139"/>
    </row>
    <row r="14" spans="2:4" ht="15.95" customHeight="1" thickBot="1" x14ac:dyDescent="0.3">
      <c r="B14" s="37" t="s">
        <v>60</v>
      </c>
      <c r="C14" s="26" t="s">
        <v>87</v>
      </c>
      <c r="D14" s="139"/>
    </row>
    <row r="15" spans="2:4" ht="15.95" customHeight="1" thickBot="1" x14ac:dyDescent="0.3">
      <c r="B15" s="37" t="s">
        <v>56</v>
      </c>
      <c r="C15" s="26" t="s">
        <v>87</v>
      </c>
      <c r="D15" s="136"/>
    </row>
    <row r="16" spans="2:4" ht="15.95" customHeight="1" thickBot="1" x14ac:dyDescent="0.3">
      <c r="B16" s="37" t="s">
        <v>57</v>
      </c>
      <c r="C16" s="26" t="s">
        <v>92</v>
      </c>
      <c r="D16" s="93" t="s">
        <v>58</v>
      </c>
    </row>
    <row r="17" spans="2:4" ht="15.95" customHeight="1" thickBot="1" x14ac:dyDescent="0.3">
      <c r="B17" s="37" t="s">
        <v>13</v>
      </c>
      <c r="C17" s="26" t="s">
        <v>88</v>
      </c>
      <c r="D17" s="93" t="s">
        <v>44</v>
      </c>
    </row>
    <row r="18" spans="2:4" ht="15.95" customHeight="1" thickBot="1" x14ac:dyDescent="0.3">
      <c r="B18" s="37" t="s">
        <v>12</v>
      </c>
      <c r="C18" s="26" t="s">
        <v>86</v>
      </c>
      <c r="D18" s="93" t="s">
        <v>10</v>
      </c>
    </row>
    <row r="19" spans="2:4" ht="15.95" customHeight="1" thickBot="1" x14ac:dyDescent="0.3">
      <c r="B19" s="37" t="s">
        <v>34</v>
      </c>
      <c r="C19" s="26" t="s">
        <v>86</v>
      </c>
      <c r="D19" s="93" t="s">
        <v>10</v>
      </c>
    </row>
    <row r="20" spans="2:4" ht="15.95" customHeight="1" thickBot="1" x14ac:dyDescent="0.3">
      <c r="B20" s="37" t="s">
        <v>14</v>
      </c>
      <c r="C20" s="26" t="s">
        <v>86</v>
      </c>
      <c r="D20" s="93" t="s">
        <v>10</v>
      </c>
    </row>
    <row r="21" spans="2:4" ht="15.95" customHeight="1" thickBot="1" x14ac:dyDescent="0.3">
      <c r="B21" s="83" t="s">
        <v>15</v>
      </c>
      <c r="C21" s="26" t="s">
        <v>86</v>
      </c>
      <c r="D21" s="93" t="s">
        <v>40</v>
      </c>
    </row>
    <row r="22" spans="2:4" ht="15.95" customHeight="1" thickBot="1" x14ac:dyDescent="0.3">
      <c r="B22" s="37" t="s">
        <v>50</v>
      </c>
      <c r="C22" s="26" t="s">
        <v>86</v>
      </c>
      <c r="D22" s="93" t="s">
        <v>51</v>
      </c>
    </row>
    <row r="23" spans="2:4" ht="15.95" customHeight="1" thickBot="1" x14ac:dyDescent="0.3">
      <c r="B23" s="37" t="s">
        <v>18</v>
      </c>
      <c r="C23" s="26" t="s">
        <v>88</v>
      </c>
      <c r="D23" s="138" t="s">
        <v>41</v>
      </c>
    </row>
    <row r="24" spans="2:4" ht="15.95" customHeight="1" thickBot="1" x14ac:dyDescent="0.3">
      <c r="B24" s="37" t="s">
        <v>17</v>
      </c>
      <c r="C24" s="26" t="s">
        <v>86</v>
      </c>
      <c r="D24" s="136"/>
    </row>
    <row r="25" spans="2:4" ht="15.95" customHeight="1" thickBot="1" x14ac:dyDescent="0.3">
      <c r="B25" s="37" t="s">
        <v>46</v>
      </c>
      <c r="C25" s="26" t="s">
        <v>86</v>
      </c>
      <c r="D25" s="93" t="s">
        <v>45</v>
      </c>
    </row>
    <row r="26" spans="2:4" ht="15.95" customHeight="1" thickBot="1" x14ac:dyDescent="0.3">
      <c r="B26" s="37" t="s">
        <v>19</v>
      </c>
      <c r="C26" s="26" t="s">
        <v>88</v>
      </c>
      <c r="D26" s="138" t="s">
        <v>41</v>
      </c>
    </row>
    <row r="27" spans="2:4" ht="15.95" customHeight="1" thickBot="1" x14ac:dyDescent="0.3">
      <c r="B27" s="37" t="s">
        <v>20</v>
      </c>
      <c r="C27" s="26" t="s">
        <v>87</v>
      </c>
      <c r="D27" s="139"/>
    </row>
    <row r="28" spans="2:4" ht="15.95" customHeight="1" thickBot="1" x14ac:dyDescent="0.3">
      <c r="B28" s="37" t="s">
        <v>21</v>
      </c>
      <c r="C28" s="26" t="s">
        <v>86</v>
      </c>
      <c r="D28" s="136"/>
    </row>
    <row r="29" spans="2:4" ht="15.95" customHeight="1" thickBot="1" x14ac:dyDescent="0.3">
      <c r="B29" s="37" t="s">
        <v>22</v>
      </c>
      <c r="C29" s="26" t="s">
        <v>23</v>
      </c>
      <c r="D29" s="93" t="s">
        <v>47</v>
      </c>
    </row>
    <row r="30" spans="2:4" ht="15.95" customHeight="1" thickBot="1" x14ac:dyDescent="0.3">
      <c r="B30" s="37" t="s">
        <v>42</v>
      </c>
      <c r="C30" s="26" t="s">
        <v>87</v>
      </c>
      <c r="D30" s="93" t="s">
        <v>43</v>
      </c>
    </row>
    <row r="31" spans="2:4" ht="15.95" customHeight="1" thickBot="1" x14ac:dyDescent="0.3">
      <c r="B31" s="90" t="s">
        <v>49</v>
      </c>
      <c r="C31" s="26" t="s">
        <v>86</v>
      </c>
      <c r="D31" s="140" t="s">
        <v>39</v>
      </c>
    </row>
    <row r="32" spans="2:4" ht="15.95" customHeight="1" thickBot="1" x14ac:dyDescent="0.3">
      <c r="B32" s="83" t="s">
        <v>25</v>
      </c>
      <c r="C32" s="26" t="s">
        <v>86</v>
      </c>
      <c r="D32" s="141"/>
    </row>
    <row r="33" spans="2:5" ht="15.95" customHeight="1" thickBot="1" x14ac:dyDescent="0.3">
      <c r="B33" s="37" t="s">
        <v>94</v>
      </c>
      <c r="C33" s="117" t="s">
        <v>86</v>
      </c>
      <c r="D33" s="142"/>
      <c r="E33" s="116"/>
    </row>
    <row r="34" spans="2:5" ht="15.95" customHeight="1" thickBot="1" x14ac:dyDescent="0.3">
      <c r="B34" s="105" t="s">
        <v>35</v>
      </c>
      <c r="C34" s="26" t="s">
        <v>86</v>
      </c>
      <c r="D34" s="93" t="s">
        <v>41</v>
      </c>
    </row>
    <row r="35" spans="2:5" ht="15.95" customHeight="1" thickBot="1" x14ac:dyDescent="0.3">
      <c r="B35" s="37" t="s">
        <v>24</v>
      </c>
      <c r="C35" s="26" t="s">
        <v>23</v>
      </c>
      <c r="D35" s="93" t="s">
        <v>48</v>
      </c>
    </row>
    <row r="36" spans="2:5" ht="15.95" customHeight="1" thickBot="1" x14ac:dyDescent="0.3">
      <c r="B36" s="114" t="s">
        <v>99</v>
      </c>
      <c r="C36" s="115" t="s">
        <v>86</v>
      </c>
      <c r="D36" s="139" t="s">
        <v>39</v>
      </c>
    </row>
    <row r="37" spans="2:5" ht="15.95" customHeight="1" thickBot="1" x14ac:dyDescent="0.3">
      <c r="B37" s="114" t="s">
        <v>98</v>
      </c>
      <c r="C37" s="115" t="s">
        <v>87</v>
      </c>
      <c r="D37" s="139"/>
    </row>
    <row r="38" spans="2:5" ht="15.95" customHeight="1" thickBot="1" x14ac:dyDescent="0.3">
      <c r="B38" s="114" t="s">
        <v>97</v>
      </c>
      <c r="C38" s="115" t="s">
        <v>87</v>
      </c>
      <c r="D38" s="139"/>
    </row>
    <row r="39" spans="2:5" ht="15.95" customHeight="1" thickBot="1" x14ac:dyDescent="0.3">
      <c r="B39" s="114" t="s">
        <v>96</v>
      </c>
      <c r="C39" s="115" t="s">
        <v>86</v>
      </c>
      <c r="D39" s="139"/>
    </row>
    <row r="40" spans="2:5" ht="15.95" customHeight="1" thickBot="1" x14ac:dyDescent="0.3">
      <c r="B40" s="105" t="s">
        <v>36</v>
      </c>
      <c r="C40" s="88" t="s">
        <v>86</v>
      </c>
      <c r="D40" s="136"/>
    </row>
    <row r="41" spans="2:5" ht="15.95" customHeight="1" thickBot="1" x14ac:dyDescent="0.3">
      <c r="B41" s="37" t="s">
        <v>72</v>
      </c>
      <c r="C41" s="26" t="s">
        <v>73</v>
      </c>
      <c r="D41" s="93" t="s">
        <v>10</v>
      </c>
    </row>
    <row r="42" spans="2:5" ht="15.95" customHeight="1" thickBot="1" x14ac:dyDescent="0.3">
      <c r="B42" s="37" t="s">
        <v>74</v>
      </c>
      <c r="C42" s="26" t="s">
        <v>73</v>
      </c>
      <c r="D42" s="93" t="s">
        <v>10</v>
      </c>
    </row>
    <row r="43" spans="2:5" ht="15.95" customHeight="1" thickBot="1" x14ac:dyDescent="0.3">
      <c r="B43" s="37" t="s">
        <v>78</v>
      </c>
      <c r="C43" s="26" t="s">
        <v>107</v>
      </c>
      <c r="D43" s="93" t="s">
        <v>10</v>
      </c>
    </row>
    <row r="44" spans="2:5" ht="15.95" customHeight="1" thickBot="1" x14ac:dyDescent="0.3">
      <c r="B44" s="37" t="s">
        <v>75</v>
      </c>
      <c r="C44" s="91" t="s">
        <v>109</v>
      </c>
      <c r="D44" s="93" t="s">
        <v>10</v>
      </c>
    </row>
    <row r="45" spans="2:5" ht="15.95" customHeight="1" thickBot="1" x14ac:dyDescent="0.3">
      <c r="B45" s="37" t="s">
        <v>76</v>
      </c>
      <c r="C45" s="26" t="s">
        <v>109</v>
      </c>
      <c r="D45" s="93" t="s">
        <v>10</v>
      </c>
    </row>
    <row r="46" spans="2:5" ht="15.95" customHeight="1" thickBot="1" x14ac:dyDescent="0.3">
      <c r="B46" s="37" t="s">
        <v>90</v>
      </c>
      <c r="C46" s="88" t="s">
        <v>95</v>
      </c>
      <c r="D46" s="94" t="s">
        <v>10</v>
      </c>
    </row>
    <row r="47" spans="2:5" ht="15.95" customHeight="1" thickBot="1" x14ac:dyDescent="0.3">
      <c r="B47" s="37" t="s">
        <v>79</v>
      </c>
      <c r="C47" s="88" t="s">
        <v>73</v>
      </c>
      <c r="D47" s="94" t="s">
        <v>10</v>
      </c>
    </row>
    <row r="48" spans="2:5" ht="15.95" customHeight="1" thickBot="1" x14ac:dyDescent="0.3">
      <c r="B48" s="66" t="s">
        <v>77</v>
      </c>
      <c r="C48" s="130" t="s">
        <v>108</v>
      </c>
      <c r="D48" s="95" t="s">
        <v>10</v>
      </c>
    </row>
    <row r="49" ht="15.95" customHeight="1" thickTop="1" x14ac:dyDescent="0.25"/>
    <row r="50" ht="15.95" customHeight="1" x14ac:dyDescent="0.25"/>
  </sheetData>
  <mergeCells count="7">
    <mergeCell ref="D3:D7"/>
    <mergeCell ref="D9:D10"/>
    <mergeCell ref="D12:D15"/>
    <mergeCell ref="D36:D40"/>
    <mergeCell ref="D26:D28"/>
    <mergeCell ref="D23:D24"/>
    <mergeCell ref="D31:D3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Celkový součet</vt:lpstr>
      <vt:lpstr>Tracon</vt:lpstr>
      <vt:lpstr>Rawet</vt:lpstr>
      <vt:lpstr>Sonepar</vt:lpstr>
      <vt:lpstr>Unitronics</vt:lpstr>
      <vt:lpstr>OEZ</vt:lpstr>
      <vt:lpstr>Práce</vt:lpstr>
      <vt:lpstr>Vodiče</vt:lpstr>
      <vt:lpstr>Soupis materiálu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Fiala</dc:creator>
  <cp:lastModifiedBy>Martin Fiala</cp:lastModifiedBy>
  <dcterms:created xsi:type="dcterms:W3CDTF">2014-02-28T15:11:53Z</dcterms:created>
  <dcterms:modified xsi:type="dcterms:W3CDTF">2014-05-27T22:15:41Z</dcterms:modified>
</cp:coreProperties>
</file>