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Bakalářka\Měření\"/>
    </mc:Choice>
  </mc:AlternateContent>
  <xr:revisionPtr revIDLastSave="0" documentId="13_ncr:1_{DAFF0F76-9E3A-4380-95F6-0E83F0756A8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Kyocera KD140GH-2PU (PK)" sheetId="1" r:id="rId1"/>
    <sheet name="Atersa A 130 (MK)" sheetId="2" r:id="rId2"/>
    <sheet name="EPV 50 (a-Si)" sheetId="3" r:id="rId3"/>
    <sheet name="R-TG 120n (PERC)" sheetId="4" r:id="rId4"/>
    <sheet name="Srovnani" sheetId="5" r:id="rId5"/>
    <sheet name="Výpočty bokem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7" i="4" l="1"/>
  <c r="K79" i="4"/>
  <c r="AK41" i="4"/>
  <c r="AL45" i="4"/>
  <c r="AL42" i="4"/>
  <c r="K78" i="4"/>
  <c r="J78" i="4"/>
  <c r="K80" i="4"/>
  <c r="J80" i="4"/>
  <c r="J92" i="4"/>
  <c r="G122" i="5"/>
  <c r="G121" i="5"/>
  <c r="G120" i="5"/>
  <c r="G119" i="5"/>
  <c r="G118" i="5"/>
  <c r="G117" i="5"/>
  <c r="G116" i="5"/>
  <c r="F122" i="5"/>
  <c r="F121" i="5"/>
  <c r="F120" i="5"/>
  <c r="F119" i="5"/>
  <c r="F118" i="5"/>
  <c r="F117" i="5"/>
  <c r="F116" i="5"/>
  <c r="E122" i="5"/>
  <c r="E121" i="5"/>
  <c r="E120" i="5"/>
  <c r="E119" i="5"/>
  <c r="E118" i="5"/>
  <c r="E117" i="5"/>
  <c r="E116" i="5"/>
  <c r="D122" i="5"/>
  <c r="D121" i="5"/>
  <c r="D120" i="5"/>
  <c r="D119" i="5"/>
  <c r="D118" i="5"/>
  <c r="D117" i="5"/>
  <c r="D116" i="5"/>
  <c r="C122" i="5"/>
  <c r="C121" i="5"/>
  <c r="C120" i="5"/>
  <c r="C119" i="5"/>
  <c r="C118" i="5"/>
  <c r="C117" i="5"/>
  <c r="C116" i="5"/>
  <c r="B122" i="5"/>
  <c r="B121" i="5"/>
  <c r="B120" i="5"/>
  <c r="B119" i="5"/>
  <c r="B118" i="5"/>
  <c r="B117" i="5"/>
  <c r="B116" i="5"/>
  <c r="G113" i="5"/>
  <c r="G112" i="5"/>
  <c r="G111" i="5"/>
  <c r="G110" i="5"/>
  <c r="G109" i="5"/>
  <c r="G108" i="5"/>
  <c r="G107" i="5"/>
  <c r="F113" i="5"/>
  <c r="F112" i="5"/>
  <c r="F111" i="5"/>
  <c r="F110" i="5"/>
  <c r="F109" i="5"/>
  <c r="F108" i="5"/>
  <c r="F107" i="5"/>
  <c r="E113" i="5"/>
  <c r="E112" i="5"/>
  <c r="E111" i="5"/>
  <c r="E110" i="5"/>
  <c r="E109" i="5"/>
  <c r="E108" i="5"/>
  <c r="E107" i="5"/>
  <c r="D113" i="5"/>
  <c r="D112" i="5"/>
  <c r="D111" i="5"/>
  <c r="D110" i="5"/>
  <c r="D109" i="5"/>
  <c r="D108" i="5"/>
  <c r="D107" i="5"/>
  <c r="C113" i="5"/>
  <c r="C112" i="5"/>
  <c r="C111" i="5"/>
  <c r="C110" i="5"/>
  <c r="C109" i="5"/>
  <c r="C108" i="5"/>
  <c r="C107" i="5"/>
  <c r="B113" i="5"/>
  <c r="B112" i="5"/>
  <c r="B111" i="5"/>
  <c r="B110" i="5"/>
  <c r="B109" i="5"/>
  <c r="B108" i="5"/>
  <c r="B107" i="5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1" i="4"/>
  <c r="G11" i="6" a="1"/>
  <c r="G11" i="6" s="1"/>
  <c r="E11" i="6" a="1"/>
  <c r="E11" i="6" s="1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M55" i="5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K80" i="3"/>
  <c r="K77" i="3"/>
  <c r="K74" i="3"/>
  <c r="V76" i="2"/>
  <c r="W76" i="2"/>
  <c r="X76" i="2"/>
  <c r="Y76" i="2"/>
  <c r="Z76" i="2"/>
  <c r="V79" i="2"/>
  <c r="W79" i="2"/>
  <c r="X79" i="2"/>
  <c r="Y79" i="2"/>
  <c r="Z79" i="2"/>
  <c r="V82" i="2"/>
  <c r="W82" i="2"/>
  <c r="X82" i="2"/>
  <c r="Y82" i="2"/>
  <c r="Z82" i="2"/>
  <c r="U82" i="2"/>
  <c r="U79" i="2"/>
  <c r="U76" i="2"/>
  <c r="L82" i="1"/>
  <c r="M82" i="1"/>
  <c r="N82" i="1"/>
  <c r="O82" i="1"/>
  <c r="P82" i="1"/>
  <c r="L81" i="1"/>
  <c r="M81" i="1"/>
  <c r="N81" i="1"/>
  <c r="O81" i="1"/>
  <c r="P81" i="1"/>
  <c r="L80" i="1"/>
  <c r="M80" i="1"/>
  <c r="N80" i="1"/>
  <c r="O80" i="1"/>
  <c r="P80" i="1"/>
  <c r="K82" i="1"/>
  <c r="K81" i="1"/>
  <c r="K80" i="1"/>
  <c r="L79" i="1"/>
  <c r="M79" i="1"/>
  <c r="N79" i="1"/>
  <c r="O79" i="1"/>
  <c r="P79" i="1"/>
  <c r="L78" i="1"/>
  <c r="M78" i="1"/>
  <c r="N78" i="1"/>
  <c r="O78" i="1"/>
  <c r="P78" i="1"/>
  <c r="L77" i="1"/>
  <c r="M77" i="1"/>
  <c r="N77" i="1"/>
  <c r="O77" i="1"/>
  <c r="P77" i="1"/>
  <c r="K79" i="1"/>
  <c r="K78" i="1"/>
  <c r="K77" i="1"/>
  <c r="L76" i="1"/>
  <c r="M76" i="1"/>
  <c r="N76" i="1"/>
  <c r="O76" i="1"/>
  <c r="P76" i="1"/>
  <c r="L75" i="1"/>
  <c r="M75" i="1"/>
  <c r="N75" i="1"/>
  <c r="O75" i="1"/>
  <c r="P75" i="1"/>
  <c r="K76" i="1"/>
  <c r="K75" i="1"/>
  <c r="L74" i="1"/>
  <c r="M74" i="1"/>
  <c r="N74" i="1"/>
  <c r="O74" i="1"/>
  <c r="P74" i="1"/>
  <c r="K74" i="1"/>
  <c r="G547" i="1"/>
  <c r="F547" i="1"/>
  <c r="G546" i="1"/>
  <c r="F546" i="1"/>
  <c r="G545" i="1"/>
  <c r="F545" i="1"/>
  <c r="G544" i="1"/>
  <c r="F544" i="1"/>
  <c r="G543" i="1"/>
  <c r="F543" i="1"/>
  <c r="G542" i="1"/>
  <c r="F542" i="1"/>
  <c r="G541" i="1"/>
  <c r="F541" i="1"/>
  <c r="G540" i="1"/>
  <c r="F540" i="1"/>
  <c r="G539" i="1"/>
  <c r="F539" i="1"/>
  <c r="G538" i="1"/>
  <c r="F538" i="1"/>
  <c r="G537" i="1"/>
  <c r="F537" i="1"/>
  <c r="G536" i="1"/>
  <c r="F536" i="1"/>
  <c r="G535" i="1"/>
  <c r="F535" i="1"/>
  <c r="G534" i="1"/>
  <c r="F534" i="1"/>
  <c r="G533" i="1"/>
  <c r="F533" i="1"/>
  <c r="G532" i="1"/>
  <c r="F532" i="1"/>
  <c r="G531" i="1"/>
  <c r="F531" i="1"/>
  <c r="G530" i="1"/>
  <c r="F530" i="1"/>
  <c r="G529" i="1"/>
  <c r="F529" i="1"/>
  <c r="G528" i="1"/>
  <c r="F528" i="1"/>
  <c r="G527" i="1"/>
  <c r="F527" i="1"/>
  <c r="G526" i="1"/>
  <c r="F526" i="1"/>
  <c r="G525" i="1"/>
  <c r="F525" i="1"/>
  <c r="G524" i="1"/>
  <c r="F524" i="1"/>
  <c r="G523" i="1"/>
  <c r="F523" i="1"/>
  <c r="G522" i="1"/>
  <c r="F522" i="1"/>
  <c r="G521" i="1"/>
  <c r="F521" i="1"/>
  <c r="G520" i="1"/>
  <c r="F520" i="1"/>
  <c r="G519" i="1"/>
  <c r="F519" i="1"/>
  <c r="G518" i="1"/>
  <c r="F518" i="1"/>
  <c r="G517" i="1"/>
  <c r="F517" i="1"/>
  <c r="G516" i="1"/>
  <c r="F516" i="1"/>
  <c r="G515" i="1"/>
  <c r="F515" i="1"/>
  <c r="G514" i="1"/>
  <c r="F514" i="1"/>
  <c r="G513" i="1"/>
  <c r="F513" i="1"/>
  <c r="G512" i="1"/>
  <c r="F512" i="1"/>
  <c r="G511" i="1"/>
  <c r="F511" i="1"/>
  <c r="G510" i="1"/>
  <c r="F510" i="1"/>
  <c r="G509" i="1"/>
  <c r="F509" i="1"/>
  <c r="G508" i="1"/>
  <c r="F508" i="1"/>
  <c r="G507" i="1"/>
  <c r="F507" i="1"/>
  <c r="G506" i="1"/>
  <c r="F506" i="1"/>
  <c r="G505" i="1"/>
  <c r="F505" i="1"/>
  <c r="G504" i="1"/>
  <c r="F504" i="1"/>
  <c r="G503" i="1"/>
  <c r="F503" i="1"/>
  <c r="G502" i="1"/>
  <c r="F502" i="1"/>
  <c r="G501" i="1"/>
  <c r="F501" i="1"/>
  <c r="G500" i="1"/>
  <c r="F500" i="1"/>
  <c r="G499" i="1"/>
  <c r="F499" i="1"/>
  <c r="G498" i="1"/>
  <c r="F498" i="1"/>
  <c r="G497" i="1"/>
  <c r="F497" i="1"/>
  <c r="G496" i="1"/>
  <c r="F496" i="1"/>
  <c r="G495" i="1"/>
  <c r="F495" i="1"/>
  <c r="G494" i="1"/>
  <c r="F494" i="1"/>
  <c r="G493" i="1"/>
  <c r="F493" i="1"/>
  <c r="G492" i="1"/>
  <c r="F492" i="1"/>
  <c r="G491" i="1"/>
  <c r="F491" i="1"/>
  <c r="G490" i="1"/>
  <c r="F490" i="1"/>
  <c r="G489" i="1"/>
  <c r="F489" i="1"/>
  <c r="G488" i="1"/>
  <c r="F488" i="1"/>
  <c r="G487" i="1"/>
  <c r="F487" i="1"/>
  <c r="G486" i="1"/>
  <c r="F486" i="1"/>
  <c r="G485" i="1"/>
  <c r="F485" i="1"/>
  <c r="G484" i="1"/>
  <c r="F484" i="1"/>
  <c r="G483" i="1"/>
  <c r="F483" i="1"/>
  <c r="G482" i="1"/>
  <c r="F482" i="1"/>
  <c r="G481" i="1"/>
  <c r="F481" i="1"/>
  <c r="G480" i="1"/>
  <c r="F480" i="1"/>
  <c r="G479" i="1"/>
  <c r="F479" i="1"/>
  <c r="G478" i="1"/>
  <c r="F478" i="1"/>
  <c r="G477" i="1"/>
  <c r="F477" i="1"/>
  <c r="G476" i="1"/>
  <c r="F476" i="1"/>
  <c r="G475" i="1"/>
  <c r="F475" i="1"/>
  <c r="G474" i="1"/>
  <c r="F474" i="1"/>
  <c r="G473" i="1"/>
  <c r="F473" i="1"/>
  <c r="G472" i="1"/>
  <c r="F472" i="1"/>
  <c r="G471" i="1"/>
  <c r="F471" i="1"/>
  <c r="G470" i="1"/>
  <c r="F470" i="1"/>
  <c r="G469" i="1"/>
  <c r="F469" i="1"/>
  <c r="G468" i="1"/>
  <c r="F468" i="1"/>
  <c r="G467" i="1"/>
  <c r="F467" i="1"/>
  <c r="G466" i="1"/>
  <c r="F466" i="1"/>
  <c r="G465" i="1"/>
  <c r="F465" i="1"/>
  <c r="G464" i="1"/>
  <c r="F464" i="1"/>
  <c r="G463" i="1"/>
  <c r="F463" i="1"/>
  <c r="G462" i="1"/>
  <c r="F462" i="1"/>
  <c r="G461" i="1"/>
  <c r="F461" i="1"/>
  <c r="G460" i="1"/>
  <c r="F460" i="1"/>
  <c r="G459" i="1"/>
  <c r="F459" i="1"/>
  <c r="G458" i="1"/>
  <c r="F458" i="1"/>
  <c r="G457" i="1"/>
  <c r="F457" i="1"/>
  <c r="G456" i="1"/>
  <c r="F456" i="1"/>
  <c r="G455" i="1"/>
  <c r="F455" i="1"/>
  <c r="G454" i="1"/>
  <c r="F454" i="1"/>
  <c r="G453" i="1"/>
  <c r="F453" i="1"/>
  <c r="G452" i="1"/>
  <c r="F452" i="1"/>
  <c r="G451" i="1"/>
  <c r="F451" i="1"/>
  <c r="G450" i="1"/>
  <c r="F450" i="1"/>
  <c r="G449" i="1"/>
  <c r="F449" i="1"/>
  <c r="G448" i="1"/>
  <c r="F448" i="1"/>
  <c r="G447" i="1"/>
  <c r="F447" i="1"/>
  <c r="G446" i="1"/>
  <c r="F446" i="1"/>
  <c r="G445" i="1"/>
  <c r="F445" i="1"/>
  <c r="G444" i="1"/>
  <c r="F444" i="1"/>
  <c r="G443" i="1"/>
  <c r="F443" i="1"/>
  <c r="G442" i="1"/>
  <c r="F442" i="1"/>
  <c r="G441" i="1"/>
  <c r="F441" i="1"/>
  <c r="G440" i="1"/>
  <c r="F440" i="1"/>
  <c r="G439" i="1"/>
  <c r="F439" i="1"/>
  <c r="G438" i="1"/>
  <c r="F438" i="1"/>
  <c r="G437" i="1"/>
  <c r="F437" i="1"/>
  <c r="G436" i="1"/>
  <c r="F436" i="1"/>
  <c r="G435" i="1"/>
  <c r="F435" i="1"/>
  <c r="G434" i="1"/>
  <c r="F434" i="1"/>
  <c r="G433" i="1"/>
  <c r="F433" i="1"/>
  <c r="G432" i="1"/>
  <c r="F432" i="1"/>
  <c r="G431" i="1"/>
  <c r="F431" i="1"/>
  <c r="G430" i="1"/>
  <c r="F430" i="1"/>
  <c r="G429" i="1"/>
  <c r="F429" i="1"/>
  <c r="G428" i="1"/>
  <c r="F428" i="1"/>
  <c r="G427" i="1"/>
  <c r="F427" i="1"/>
  <c r="G426" i="1"/>
  <c r="F426" i="1"/>
  <c r="G425" i="1"/>
  <c r="F425" i="1"/>
  <c r="G424" i="1"/>
  <c r="F424" i="1"/>
  <c r="G423" i="1"/>
  <c r="F423" i="1"/>
  <c r="G422" i="1"/>
  <c r="F422" i="1"/>
  <c r="G421" i="1"/>
  <c r="F421" i="1"/>
  <c r="G420" i="1"/>
  <c r="F420" i="1"/>
  <c r="G419" i="1"/>
  <c r="F419" i="1"/>
  <c r="G418" i="1"/>
  <c r="F418" i="1"/>
  <c r="G417" i="1"/>
  <c r="F417" i="1"/>
  <c r="G416" i="1"/>
  <c r="F416" i="1"/>
  <c r="G415" i="1"/>
  <c r="F415" i="1"/>
  <c r="G414" i="1"/>
  <c r="F414" i="1"/>
  <c r="G413" i="1"/>
  <c r="F413" i="1"/>
  <c r="G412" i="1"/>
  <c r="F412" i="1"/>
  <c r="G411" i="1"/>
  <c r="F411" i="1"/>
  <c r="G410" i="1"/>
  <c r="F410" i="1"/>
  <c r="G409" i="1"/>
  <c r="F409" i="1"/>
  <c r="G408" i="1"/>
  <c r="F408" i="1"/>
  <c r="G407" i="1"/>
  <c r="F407" i="1"/>
  <c r="G406" i="1"/>
  <c r="F406" i="1"/>
  <c r="G405" i="1"/>
  <c r="F405" i="1"/>
  <c r="G404" i="1"/>
  <c r="F404" i="1"/>
  <c r="G403" i="1"/>
  <c r="F403" i="1"/>
  <c r="G402" i="1"/>
  <c r="F402" i="1"/>
  <c r="G401" i="1"/>
  <c r="F401" i="1"/>
  <c r="G400" i="1"/>
  <c r="F400" i="1"/>
  <c r="G399" i="1"/>
  <c r="F399" i="1"/>
  <c r="G398" i="1"/>
  <c r="F398" i="1"/>
  <c r="G397" i="1"/>
  <c r="F397" i="1"/>
  <c r="G396" i="1"/>
  <c r="F396" i="1"/>
  <c r="G395" i="1"/>
  <c r="F395" i="1"/>
  <c r="G394" i="1"/>
  <c r="F394" i="1"/>
  <c r="G393" i="1"/>
  <c r="F393" i="1"/>
  <c r="G392" i="1"/>
  <c r="F392" i="1"/>
  <c r="G391" i="1"/>
  <c r="F391" i="1"/>
  <c r="G390" i="1"/>
  <c r="F390" i="1"/>
  <c r="G389" i="1"/>
  <c r="F389" i="1"/>
  <c r="G388" i="1"/>
  <c r="F388" i="1"/>
  <c r="G387" i="1"/>
  <c r="F387" i="1"/>
  <c r="G386" i="1"/>
  <c r="F386" i="1"/>
  <c r="G385" i="1"/>
  <c r="F385" i="1"/>
  <c r="G384" i="1"/>
  <c r="F384" i="1"/>
  <c r="G383" i="1"/>
  <c r="F383" i="1"/>
  <c r="G382" i="1"/>
  <c r="F382" i="1"/>
  <c r="G381" i="1"/>
  <c r="F381" i="1"/>
  <c r="G380" i="1"/>
  <c r="F380" i="1"/>
  <c r="G379" i="1"/>
  <c r="F379" i="1"/>
  <c r="G378" i="1"/>
  <c r="F378" i="1"/>
  <c r="G377" i="1"/>
  <c r="F377" i="1"/>
  <c r="G376" i="1"/>
  <c r="F376" i="1"/>
  <c r="G375" i="1"/>
  <c r="F375" i="1"/>
  <c r="G374" i="1"/>
  <c r="F374" i="1"/>
  <c r="G373" i="1"/>
  <c r="F373" i="1"/>
  <c r="G372" i="1"/>
  <c r="F372" i="1"/>
  <c r="G371" i="1"/>
  <c r="F371" i="1"/>
  <c r="G370" i="1"/>
  <c r="F370" i="1"/>
  <c r="G369" i="1"/>
  <c r="F369" i="1"/>
  <c r="G368" i="1"/>
  <c r="F368" i="1"/>
  <c r="G367" i="1"/>
  <c r="F367" i="1"/>
  <c r="G366" i="1"/>
  <c r="F366" i="1"/>
  <c r="G365" i="1"/>
  <c r="F365" i="1"/>
  <c r="G364" i="1"/>
  <c r="F364" i="1"/>
  <c r="G363" i="1"/>
  <c r="F363" i="1"/>
  <c r="G362" i="1"/>
  <c r="F362" i="1"/>
  <c r="G361" i="1"/>
  <c r="F361" i="1"/>
  <c r="G360" i="1"/>
  <c r="F360" i="1"/>
  <c r="G359" i="1"/>
  <c r="F359" i="1"/>
  <c r="G358" i="1"/>
  <c r="F358" i="1"/>
  <c r="G357" i="1"/>
  <c r="F357" i="1"/>
  <c r="G356" i="1"/>
  <c r="F356" i="1"/>
  <c r="G355" i="1"/>
  <c r="F355" i="1"/>
  <c r="G354" i="1"/>
  <c r="F354" i="1"/>
  <c r="G353" i="1"/>
  <c r="F353" i="1"/>
  <c r="G352" i="1"/>
  <c r="F352" i="1"/>
  <c r="G351" i="1"/>
  <c r="F351" i="1"/>
  <c r="G350" i="1"/>
  <c r="F350" i="1"/>
  <c r="G349" i="1"/>
  <c r="F349" i="1"/>
  <c r="G348" i="1"/>
  <c r="F348" i="1"/>
  <c r="G347" i="1"/>
  <c r="F347" i="1"/>
  <c r="G346" i="1"/>
  <c r="F346" i="1"/>
  <c r="G345" i="1"/>
  <c r="F345" i="1"/>
  <c r="G344" i="1"/>
  <c r="F344" i="1"/>
  <c r="G343" i="1"/>
  <c r="F343" i="1"/>
  <c r="G342" i="1"/>
  <c r="F342" i="1"/>
  <c r="G341" i="1"/>
  <c r="F341" i="1"/>
  <c r="G340" i="1"/>
  <c r="F340" i="1"/>
  <c r="G339" i="1"/>
  <c r="F339" i="1"/>
  <c r="G338" i="1"/>
  <c r="F338" i="1"/>
  <c r="G337" i="1"/>
  <c r="F337" i="1"/>
  <c r="G336" i="1"/>
  <c r="F336" i="1"/>
  <c r="G335" i="1"/>
  <c r="F335" i="1"/>
  <c r="G334" i="1"/>
  <c r="F334" i="1"/>
  <c r="G333" i="1"/>
  <c r="F333" i="1"/>
  <c r="G332" i="1"/>
  <c r="F332" i="1"/>
  <c r="G331" i="1"/>
  <c r="F331" i="1"/>
  <c r="G330" i="1"/>
  <c r="F330" i="1"/>
  <c r="G329" i="1"/>
  <c r="F329" i="1"/>
  <c r="G328" i="1"/>
  <c r="F328" i="1"/>
  <c r="G327" i="1"/>
  <c r="F327" i="1"/>
  <c r="G326" i="1"/>
  <c r="F326" i="1"/>
  <c r="G325" i="1"/>
  <c r="F325" i="1"/>
  <c r="G324" i="1"/>
  <c r="F324" i="1"/>
  <c r="G323" i="1"/>
  <c r="F323" i="1"/>
  <c r="G322" i="1"/>
  <c r="F322" i="1"/>
  <c r="G321" i="1"/>
  <c r="F321" i="1"/>
  <c r="G320" i="1"/>
  <c r="F320" i="1"/>
  <c r="G319" i="1"/>
  <c r="F319" i="1"/>
  <c r="G318" i="1"/>
  <c r="F318" i="1"/>
  <c r="G317" i="1"/>
  <c r="F317" i="1"/>
  <c r="G316" i="1"/>
  <c r="F316" i="1"/>
  <c r="G315" i="1"/>
  <c r="F315" i="1"/>
  <c r="G314" i="1"/>
  <c r="F314" i="1"/>
  <c r="G313" i="1"/>
  <c r="F313" i="1"/>
  <c r="G312" i="1"/>
  <c r="F312" i="1"/>
  <c r="G311" i="1"/>
  <c r="F311" i="1"/>
  <c r="G310" i="1"/>
  <c r="F310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6" i="1"/>
  <c r="F296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G287" i="1"/>
  <c r="F287" i="1"/>
  <c r="G286" i="1"/>
  <c r="F286" i="1"/>
  <c r="G285" i="1"/>
  <c r="F285" i="1"/>
  <c r="G284" i="1"/>
  <c r="F284" i="1"/>
  <c r="G283" i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G248" i="1"/>
  <c r="F248" i="1"/>
  <c r="G247" i="1"/>
  <c r="F247" i="1"/>
  <c r="G246" i="1"/>
  <c r="F246" i="1"/>
  <c r="G245" i="1"/>
  <c r="F245" i="1"/>
  <c r="G244" i="1"/>
  <c r="F244" i="1"/>
  <c r="G243" i="1"/>
  <c r="F243" i="1"/>
  <c r="G242" i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2" i="1"/>
  <c r="F222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U18" i="1"/>
  <c r="U17" i="1"/>
  <c r="U16" i="1"/>
  <c r="U15" i="1"/>
  <c r="U14" i="1"/>
  <c r="U13" i="1"/>
  <c r="U12" i="1"/>
  <c r="L29" i="1"/>
  <c r="M29" i="1"/>
  <c r="N29" i="1"/>
  <c r="O29" i="1"/>
  <c r="P29" i="1"/>
  <c r="Q29" i="1"/>
  <c r="K29" i="1"/>
  <c r="L28" i="1"/>
  <c r="M28" i="1"/>
  <c r="N28" i="1"/>
  <c r="O28" i="1"/>
  <c r="P28" i="1"/>
  <c r="Q28" i="1"/>
  <c r="K28" i="1"/>
  <c r="L27" i="1"/>
  <c r="M27" i="1"/>
  <c r="N27" i="1"/>
  <c r="O27" i="1"/>
  <c r="P27" i="1"/>
  <c r="Q27" i="1"/>
  <c r="K27" i="1"/>
  <c r="L26" i="1"/>
  <c r="M26" i="1"/>
  <c r="N26" i="1"/>
  <c r="O26" i="1"/>
  <c r="P26" i="1"/>
  <c r="Q26" i="1"/>
  <c r="K26" i="1"/>
  <c r="C36" i="1"/>
  <c r="D36" i="1"/>
  <c r="E36" i="1"/>
  <c r="F36" i="1"/>
  <c r="G36" i="1"/>
  <c r="H36" i="1"/>
  <c r="B36" i="1"/>
  <c r="L25" i="1" a="1"/>
  <c r="L25" i="1" s="1"/>
  <c r="M25" i="1" a="1"/>
  <c r="M25" i="1" s="1"/>
  <c r="N25" i="1" a="1"/>
  <c r="N25" i="1" s="1"/>
  <c r="O25" i="1" a="1"/>
  <c r="O25" i="1" s="1"/>
  <c r="P25" i="1" a="1"/>
  <c r="P25" i="1" s="1"/>
  <c r="Q25" i="1" a="1"/>
  <c r="Q25" i="1" s="1"/>
  <c r="K25" i="1" a="1"/>
  <c r="K25" i="1" s="1"/>
  <c r="L24" i="1"/>
  <c r="M24" i="1"/>
  <c r="N24" i="1"/>
  <c r="O24" i="1"/>
  <c r="P24" i="1"/>
  <c r="Q24" i="1"/>
  <c r="K24" i="1"/>
  <c r="C38" i="1"/>
  <c r="C39" i="1" s="1"/>
  <c r="D38" i="1"/>
  <c r="D39" i="1" s="1"/>
  <c r="E38" i="1"/>
  <c r="E39" i="1" s="1"/>
  <c r="F38" i="1"/>
  <c r="F39" i="1" s="1"/>
  <c r="G38" i="1"/>
  <c r="G39" i="1" s="1"/>
  <c r="H38" i="1"/>
  <c r="H39" i="1" s="1"/>
  <c r="B38" i="1"/>
  <c r="B39" i="1" s="1"/>
  <c r="C37" i="1"/>
  <c r="D37" i="1"/>
  <c r="E37" i="1"/>
  <c r="F37" i="1"/>
  <c r="G37" i="1"/>
  <c r="H37" i="1"/>
  <c r="B37" i="1"/>
  <c r="C35" i="1" a="1"/>
  <c r="C35" i="1" s="1"/>
  <c r="D35" i="1" a="1"/>
  <c r="D35" i="1" s="1"/>
  <c r="E35" i="1" a="1"/>
  <c r="E35" i="1" s="1"/>
  <c r="F35" i="1" a="1"/>
  <c r="F35" i="1" s="1"/>
  <c r="G35" i="1" a="1"/>
  <c r="G35" i="1" s="1"/>
  <c r="H35" i="1" a="1"/>
  <c r="H35" i="1" s="1"/>
  <c r="B35" i="1" a="1"/>
  <c r="B35" i="1" s="1"/>
  <c r="C34" i="1"/>
  <c r="D34" i="1"/>
  <c r="E34" i="1"/>
  <c r="F34" i="1"/>
  <c r="G34" i="1"/>
  <c r="H34" i="1"/>
  <c r="B34" i="1"/>
  <c r="H17" i="1"/>
  <c r="G17" i="1"/>
  <c r="F17" i="1"/>
  <c r="E17" i="1"/>
  <c r="D17" i="1"/>
  <c r="C17" i="1"/>
  <c r="B17" i="1"/>
  <c r="F14" i="1"/>
  <c r="K85" i="4"/>
  <c r="L85" i="4"/>
  <c r="K91" i="4"/>
  <c r="L91" i="4"/>
  <c r="M91" i="4"/>
  <c r="N91" i="4"/>
  <c r="O91" i="4"/>
  <c r="P91" i="4"/>
  <c r="Q91" i="4"/>
  <c r="R91" i="4"/>
  <c r="S91" i="4"/>
  <c r="J91" i="4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T591" i="2"/>
  <c r="S591" i="2"/>
  <c r="F52" i="4"/>
  <c r="G52" i="4"/>
  <c r="F53" i="4"/>
  <c r="G53" i="4"/>
  <c r="F54" i="4"/>
  <c r="G54" i="4"/>
  <c r="F55" i="4"/>
  <c r="G55" i="4"/>
  <c r="F56" i="4"/>
  <c r="G56" i="4"/>
  <c r="F57" i="4"/>
  <c r="G57" i="4"/>
  <c r="F58" i="4"/>
  <c r="G58" i="4"/>
  <c r="F59" i="4"/>
  <c r="G59" i="4"/>
  <c r="F60" i="4"/>
  <c r="G60" i="4"/>
  <c r="F61" i="4"/>
  <c r="G61" i="4"/>
  <c r="F62" i="4"/>
  <c r="G62" i="4"/>
  <c r="F63" i="4"/>
  <c r="G63" i="4"/>
  <c r="F64" i="4"/>
  <c r="G64" i="4"/>
  <c r="F65" i="4"/>
  <c r="G65" i="4"/>
  <c r="F66" i="4"/>
  <c r="G66" i="4"/>
  <c r="F67" i="4"/>
  <c r="G67" i="4"/>
  <c r="F68" i="4"/>
  <c r="G68" i="4"/>
  <c r="F69" i="4"/>
  <c r="G69" i="4"/>
  <c r="F70" i="4"/>
  <c r="G70" i="4"/>
  <c r="F71" i="4"/>
  <c r="G71" i="4"/>
  <c r="F72" i="4"/>
  <c r="G72" i="4"/>
  <c r="F73" i="4"/>
  <c r="G73" i="4"/>
  <c r="F74" i="4"/>
  <c r="G74" i="4"/>
  <c r="F75" i="4"/>
  <c r="G75" i="4"/>
  <c r="F76" i="4"/>
  <c r="G76" i="4"/>
  <c r="F77" i="4"/>
  <c r="G77" i="4"/>
  <c r="F78" i="4"/>
  <c r="G78" i="4"/>
  <c r="F79" i="4"/>
  <c r="G79" i="4"/>
  <c r="F80" i="4"/>
  <c r="G80" i="4"/>
  <c r="F81" i="4"/>
  <c r="G81" i="4"/>
  <c r="F82" i="4"/>
  <c r="G82" i="4"/>
  <c r="F83" i="4"/>
  <c r="G83" i="4"/>
  <c r="F84" i="4"/>
  <c r="G84" i="4"/>
  <c r="F85" i="4"/>
  <c r="G85" i="4"/>
  <c r="F86" i="4"/>
  <c r="G86" i="4"/>
  <c r="F87" i="4"/>
  <c r="G87" i="4"/>
  <c r="F88" i="4"/>
  <c r="G88" i="4"/>
  <c r="F89" i="4"/>
  <c r="G89" i="4"/>
  <c r="F90" i="4"/>
  <c r="G90" i="4"/>
  <c r="F91" i="4"/>
  <c r="G91" i="4"/>
  <c r="F92" i="4"/>
  <c r="G92" i="4"/>
  <c r="F93" i="4"/>
  <c r="G93" i="4"/>
  <c r="F94" i="4"/>
  <c r="G94" i="4"/>
  <c r="F95" i="4"/>
  <c r="G95" i="4"/>
  <c r="F96" i="4"/>
  <c r="G96" i="4"/>
  <c r="F97" i="4"/>
  <c r="G97" i="4"/>
  <c r="F98" i="4"/>
  <c r="G98" i="4"/>
  <c r="F99" i="4"/>
  <c r="G99" i="4"/>
  <c r="F100" i="4"/>
  <c r="G100" i="4"/>
  <c r="F101" i="4"/>
  <c r="G101" i="4"/>
  <c r="F102" i="4"/>
  <c r="G102" i="4"/>
  <c r="F103" i="4"/>
  <c r="G103" i="4"/>
  <c r="F104" i="4"/>
  <c r="G104" i="4"/>
  <c r="F105" i="4"/>
  <c r="G105" i="4"/>
  <c r="F106" i="4"/>
  <c r="G106" i="4"/>
  <c r="F107" i="4"/>
  <c r="G107" i="4"/>
  <c r="F108" i="4"/>
  <c r="G108" i="4"/>
  <c r="F109" i="4"/>
  <c r="G109" i="4"/>
  <c r="F110" i="4"/>
  <c r="G110" i="4"/>
  <c r="F111" i="4"/>
  <c r="G111" i="4"/>
  <c r="F112" i="4"/>
  <c r="G112" i="4"/>
  <c r="F113" i="4"/>
  <c r="G113" i="4"/>
  <c r="F114" i="4"/>
  <c r="G114" i="4"/>
  <c r="F115" i="4"/>
  <c r="G115" i="4"/>
  <c r="F116" i="4"/>
  <c r="G116" i="4"/>
  <c r="F117" i="4"/>
  <c r="G117" i="4"/>
  <c r="F118" i="4"/>
  <c r="G118" i="4"/>
  <c r="F119" i="4"/>
  <c r="G119" i="4"/>
  <c r="F120" i="4"/>
  <c r="G120" i="4"/>
  <c r="F121" i="4"/>
  <c r="G121" i="4"/>
  <c r="F122" i="4"/>
  <c r="G122" i="4"/>
  <c r="F123" i="4"/>
  <c r="G123" i="4"/>
  <c r="F124" i="4"/>
  <c r="G124" i="4"/>
  <c r="F125" i="4"/>
  <c r="G125" i="4"/>
  <c r="F126" i="4"/>
  <c r="G126" i="4"/>
  <c r="F127" i="4"/>
  <c r="G127" i="4"/>
  <c r="F128" i="4"/>
  <c r="G128" i="4"/>
  <c r="F129" i="4"/>
  <c r="G129" i="4"/>
  <c r="F130" i="4"/>
  <c r="G130" i="4"/>
  <c r="F131" i="4"/>
  <c r="G131" i="4"/>
  <c r="F132" i="4"/>
  <c r="G132" i="4"/>
  <c r="F133" i="4"/>
  <c r="G133" i="4"/>
  <c r="F134" i="4"/>
  <c r="G134" i="4"/>
  <c r="F135" i="4"/>
  <c r="G135" i="4"/>
  <c r="F136" i="4"/>
  <c r="G136" i="4"/>
  <c r="F137" i="4"/>
  <c r="G137" i="4"/>
  <c r="F138" i="4"/>
  <c r="G138" i="4"/>
  <c r="F139" i="4"/>
  <c r="G139" i="4"/>
  <c r="F140" i="4"/>
  <c r="G140" i="4"/>
  <c r="F141" i="4"/>
  <c r="G141" i="4"/>
  <c r="F142" i="4"/>
  <c r="G142" i="4"/>
  <c r="F143" i="4"/>
  <c r="G143" i="4"/>
  <c r="F144" i="4"/>
  <c r="G144" i="4"/>
  <c r="F145" i="4"/>
  <c r="G145" i="4"/>
  <c r="F146" i="4"/>
  <c r="G146" i="4"/>
  <c r="F147" i="4"/>
  <c r="G147" i="4"/>
  <c r="F148" i="4"/>
  <c r="G148" i="4"/>
  <c r="F149" i="4"/>
  <c r="G149" i="4"/>
  <c r="F150" i="4"/>
  <c r="G150" i="4"/>
  <c r="F151" i="4"/>
  <c r="G151" i="4"/>
  <c r="F152" i="4"/>
  <c r="G152" i="4"/>
  <c r="F153" i="4"/>
  <c r="G153" i="4"/>
  <c r="F154" i="4"/>
  <c r="G154" i="4"/>
  <c r="F155" i="4"/>
  <c r="G155" i="4"/>
  <c r="F156" i="4"/>
  <c r="G156" i="4"/>
  <c r="F157" i="4"/>
  <c r="G157" i="4"/>
  <c r="F158" i="4"/>
  <c r="G158" i="4"/>
  <c r="F159" i="4"/>
  <c r="G159" i="4"/>
  <c r="F160" i="4"/>
  <c r="G160" i="4"/>
  <c r="F161" i="4"/>
  <c r="G161" i="4"/>
  <c r="F162" i="4"/>
  <c r="G162" i="4"/>
  <c r="F163" i="4"/>
  <c r="G163" i="4"/>
  <c r="F164" i="4"/>
  <c r="G164" i="4"/>
  <c r="F165" i="4"/>
  <c r="G165" i="4"/>
  <c r="F166" i="4"/>
  <c r="G166" i="4"/>
  <c r="F167" i="4"/>
  <c r="G167" i="4"/>
  <c r="F168" i="4"/>
  <c r="G168" i="4"/>
  <c r="F169" i="4"/>
  <c r="G169" i="4"/>
  <c r="F170" i="4"/>
  <c r="G170" i="4"/>
  <c r="F171" i="4"/>
  <c r="G171" i="4"/>
  <c r="F172" i="4"/>
  <c r="G172" i="4"/>
  <c r="F173" i="4"/>
  <c r="G173" i="4"/>
  <c r="F174" i="4"/>
  <c r="G174" i="4"/>
  <c r="F175" i="4"/>
  <c r="G175" i="4"/>
  <c r="F176" i="4"/>
  <c r="G176" i="4"/>
  <c r="F177" i="4"/>
  <c r="G177" i="4"/>
  <c r="F178" i="4"/>
  <c r="G178" i="4"/>
  <c r="F179" i="4"/>
  <c r="G179" i="4"/>
  <c r="F180" i="4"/>
  <c r="G180" i="4"/>
  <c r="F181" i="4"/>
  <c r="G181" i="4"/>
  <c r="F182" i="4"/>
  <c r="G182" i="4"/>
  <c r="F183" i="4"/>
  <c r="G183" i="4"/>
  <c r="F184" i="4"/>
  <c r="G184" i="4"/>
  <c r="F185" i="4"/>
  <c r="G185" i="4"/>
  <c r="F186" i="4"/>
  <c r="G186" i="4"/>
  <c r="F187" i="4"/>
  <c r="G187" i="4"/>
  <c r="F188" i="4"/>
  <c r="G188" i="4"/>
  <c r="F189" i="4"/>
  <c r="G189" i="4"/>
  <c r="F190" i="4"/>
  <c r="G190" i="4"/>
  <c r="F191" i="4"/>
  <c r="G191" i="4"/>
  <c r="F192" i="4"/>
  <c r="G192" i="4"/>
  <c r="F193" i="4"/>
  <c r="G193" i="4"/>
  <c r="F194" i="4"/>
  <c r="G194" i="4"/>
  <c r="F195" i="4"/>
  <c r="G195" i="4"/>
  <c r="F196" i="4"/>
  <c r="G196" i="4"/>
  <c r="F197" i="4"/>
  <c r="G197" i="4"/>
  <c r="F198" i="4"/>
  <c r="G198" i="4"/>
  <c r="F199" i="4"/>
  <c r="G199" i="4"/>
  <c r="F200" i="4"/>
  <c r="G200" i="4"/>
  <c r="F201" i="4"/>
  <c r="G201" i="4"/>
  <c r="F202" i="4"/>
  <c r="G202" i="4"/>
  <c r="F203" i="4"/>
  <c r="G203" i="4"/>
  <c r="F204" i="4"/>
  <c r="G204" i="4"/>
  <c r="F205" i="4"/>
  <c r="G205" i="4"/>
  <c r="F206" i="4"/>
  <c r="G206" i="4"/>
  <c r="F207" i="4"/>
  <c r="G207" i="4"/>
  <c r="F208" i="4"/>
  <c r="G208" i="4"/>
  <c r="F209" i="4"/>
  <c r="G209" i="4"/>
  <c r="F210" i="4"/>
  <c r="G210" i="4"/>
  <c r="F211" i="4"/>
  <c r="G211" i="4"/>
  <c r="F212" i="4"/>
  <c r="G212" i="4"/>
  <c r="F213" i="4"/>
  <c r="G213" i="4"/>
  <c r="F214" i="4"/>
  <c r="G214" i="4"/>
  <c r="F215" i="4"/>
  <c r="G215" i="4"/>
  <c r="F216" i="4"/>
  <c r="G216" i="4"/>
  <c r="F217" i="4"/>
  <c r="G217" i="4"/>
  <c r="F218" i="4"/>
  <c r="G218" i="4"/>
  <c r="F219" i="4"/>
  <c r="G219" i="4"/>
  <c r="F220" i="4"/>
  <c r="G220" i="4"/>
  <c r="F221" i="4"/>
  <c r="G221" i="4"/>
  <c r="F222" i="4"/>
  <c r="G222" i="4"/>
  <c r="F223" i="4"/>
  <c r="G223" i="4"/>
  <c r="F224" i="4"/>
  <c r="G224" i="4"/>
  <c r="F225" i="4"/>
  <c r="G225" i="4"/>
  <c r="F226" i="4"/>
  <c r="G226" i="4"/>
  <c r="F227" i="4"/>
  <c r="G227" i="4"/>
  <c r="F228" i="4"/>
  <c r="G228" i="4"/>
  <c r="F229" i="4"/>
  <c r="G229" i="4"/>
  <c r="F230" i="4"/>
  <c r="G230" i="4"/>
  <c r="F231" i="4"/>
  <c r="G231" i="4"/>
  <c r="F232" i="4"/>
  <c r="G232" i="4"/>
  <c r="F233" i="4"/>
  <c r="G233" i="4"/>
  <c r="F234" i="4"/>
  <c r="G234" i="4"/>
  <c r="F235" i="4"/>
  <c r="G235" i="4"/>
  <c r="F236" i="4"/>
  <c r="G236" i="4"/>
  <c r="F237" i="4"/>
  <c r="G237" i="4"/>
  <c r="F238" i="4"/>
  <c r="G238" i="4"/>
  <c r="F239" i="4"/>
  <c r="G239" i="4"/>
  <c r="F240" i="4"/>
  <c r="G240" i="4"/>
  <c r="F241" i="4"/>
  <c r="G241" i="4"/>
  <c r="F242" i="4"/>
  <c r="G242" i="4"/>
  <c r="F243" i="4"/>
  <c r="G243" i="4"/>
  <c r="F244" i="4"/>
  <c r="G244" i="4"/>
  <c r="F245" i="4"/>
  <c r="G245" i="4"/>
  <c r="F246" i="4"/>
  <c r="G246" i="4"/>
  <c r="F247" i="4"/>
  <c r="G247" i="4"/>
  <c r="F248" i="4"/>
  <c r="G248" i="4"/>
  <c r="F249" i="4"/>
  <c r="G249" i="4"/>
  <c r="F250" i="4"/>
  <c r="G250" i="4"/>
  <c r="F251" i="4"/>
  <c r="G251" i="4"/>
  <c r="F252" i="4"/>
  <c r="G252" i="4"/>
  <c r="F253" i="4"/>
  <c r="G253" i="4"/>
  <c r="F254" i="4"/>
  <c r="G254" i="4"/>
  <c r="F255" i="4"/>
  <c r="G255" i="4"/>
  <c r="F256" i="4"/>
  <c r="G256" i="4"/>
  <c r="F257" i="4"/>
  <c r="G257" i="4"/>
  <c r="F258" i="4"/>
  <c r="G258" i="4"/>
  <c r="F259" i="4"/>
  <c r="G259" i="4"/>
  <c r="F260" i="4"/>
  <c r="G260" i="4"/>
  <c r="F261" i="4"/>
  <c r="G261" i="4"/>
  <c r="F262" i="4"/>
  <c r="G262" i="4"/>
  <c r="F263" i="4"/>
  <c r="G263" i="4"/>
  <c r="F264" i="4"/>
  <c r="G264" i="4"/>
  <c r="F265" i="4"/>
  <c r="G265" i="4"/>
  <c r="F266" i="4"/>
  <c r="G266" i="4"/>
  <c r="F267" i="4"/>
  <c r="G267" i="4"/>
  <c r="F268" i="4"/>
  <c r="G268" i="4"/>
  <c r="F269" i="4"/>
  <c r="G269" i="4"/>
  <c r="F270" i="4"/>
  <c r="G270" i="4"/>
  <c r="F271" i="4"/>
  <c r="G271" i="4"/>
  <c r="F272" i="4"/>
  <c r="G272" i="4"/>
  <c r="F273" i="4"/>
  <c r="G273" i="4"/>
  <c r="F274" i="4"/>
  <c r="G274" i="4"/>
  <c r="F275" i="4"/>
  <c r="G275" i="4"/>
  <c r="F276" i="4"/>
  <c r="G276" i="4"/>
  <c r="F277" i="4"/>
  <c r="G277" i="4"/>
  <c r="F278" i="4"/>
  <c r="G278" i="4"/>
  <c r="F279" i="4"/>
  <c r="G279" i="4"/>
  <c r="F280" i="4"/>
  <c r="G280" i="4"/>
  <c r="F281" i="4"/>
  <c r="G281" i="4"/>
  <c r="F282" i="4"/>
  <c r="G282" i="4"/>
  <c r="F283" i="4"/>
  <c r="G283" i="4"/>
  <c r="F284" i="4"/>
  <c r="G284" i="4"/>
  <c r="F285" i="4"/>
  <c r="G285" i="4"/>
  <c r="F286" i="4"/>
  <c r="G286" i="4"/>
  <c r="F287" i="4"/>
  <c r="G287" i="4"/>
  <c r="F288" i="4"/>
  <c r="G288" i="4"/>
  <c r="F289" i="4"/>
  <c r="G289" i="4"/>
  <c r="F290" i="4"/>
  <c r="G290" i="4"/>
  <c r="F291" i="4"/>
  <c r="G291" i="4"/>
  <c r="F292" i="4"/>
  <c r="G292" i="4"/>
  <c r="F293" i="4"/>
  <c r="G293" i="4"/>
  <c r="F294" i="4"/>
  <c r="G294" i="4"/>
  <c r="F295" i="4"/>
  <c r="G295" i="4"/>
  <c r="F296" i="4"/>
  <c r="G296" i="4"/>
  <c r="F297" i="4"/>
  <c r="G297" i="4"/>
  <c r="F298" i="4"/>
  <c r="G298" i="4"/>
  <c r="F299" i="4"/>
  <c r="G299" i="4"/>
  <c r="F300" i="4"/>
  <c r="G300" i="4"/>
  <c r="F301" i="4"/>
  <c r="G301" i="4"/>
  <c r="F302" i="4"/>
  <c r="G302" i="4"/>
  <c r="F303" i="4"/>
  <c r="G303" i="4"/>
  <c r="F304" i="4"/>
  <c r="G304" i="4"/>
  <c r="F305" i="4"/>
  <c r="G305" i="4"/>
  <c r="F306" i="4"/>
  <c r="G306" i="4"/>
  <c r="F307" i="4"/>
  <c r="G307" i="4"/>
  <c r="F308" i="4"/>
  <c r="G308" i="4"/>
  <c r="F309" i="4"/>
  <c r="G309" i="4"/>
  <c r="F310" i="4"/>
  <c r="G310" i="4"/>
  <c r="F311" i="4"/>
  <c r="G311" i="4"/>
  <c r="F312" i="4"/>
  <c r="G312" i="4"/>
  <c r="F313" i="4"/>
  <c r="G313" i="4"/>
  <c r="F314" i="4"/>
  <c r="G314" i="4"/>
  <c r="F315" i="4"/>
  <c r="G315" i="4"/>
  <c r="F316" i="4"/>
  <c r="G316" i="4"/>
  <c r="F317" i="4"/>
  <c r="G317" i="4"/>
  <c r="F318" i="4"/>
  <c r="G318" i="4"/>
  <c r="F319" i="4"/>
  <c r="G319" i="4"/>
  <c r="F320" i="4"/>
  <c r="G320" i="4"/>
  <c r="F321" i="4"/>
  <c r="G321" i="4"/>
  <c r="F322" i="4"/>
  <c r="G322" i="4"/>
  <c r="F323" i="4"/>
  <c r="G323" i="4"/>
  <c r="F324" i="4"/>
  <c r="G324" i="4"/>
  <c r="F325" i="4"/>
  <c r="G325" i="4"/>
  <c r="F326" i="4"/>
  <c r="G326" i="4"/>
  <c r="F327" i="4"/>
  <c r="G327" i="4"/>
  <c r="F328" i="4"/>
  <c r="G328" i="4"/>
  <c r="F329" i="4"/>
  <c r="G329" i="4"/>
  <c r="F330" i="4"/>
  <c r="G330" i="4"/>
  <c r="F331" i="4"/>
  <c r="G331" i="4"/>
  <c r="F332" i="4"/>
  <c r="G332" i="4"/>
  <c r="F333" i="4"/>
  <c r="G333" i="4"/>
  <c r="F334" i="4"/>
  <c r="G334" i="4"/>
  <c r="F335" i="4"/>
  <c r="G335" i="4"/>
  <c r="F336" i="4"/>
  <c r="G336" i="4"/>
  <c r="F337" i="4"/>
  <c r="G337" i="4"/>
  <c r="F338" i="4"/>
  <c r="G338" i="4"/>
  <c r="F339" i="4"/>
  <c r="G339" i="4"/>
  <c r="F340" i="4"/>
  <c r="G340" i="4"/>
  <c r="F341" i="4"/>
  <c r="G341" i="4"/>
  <c r="F342" i="4"/>
  <c r="G342" i="4"/>
  <c r="F343" i="4"/>
  <c r="G343" i="4"/>
  <c r="F344" i="4"/>
  <c r="G344" i="4"/>
  <c r="F345" i="4"/>
  <c r="G345" i="4"/>
  <c r="F346" i="4"/>
  <c r="G346" i="4"/>
  <c r="F347" i="4"/>
  <c r="G347" i="4"/>
  <c r="F348" i="4"/>
  <c r="G348" i="4"/>
  <c r="F349" i="4"/>
  <c r="G349" i="4"/>
  <c r="F350" i="4"/>
  <c r="G350" i="4"/>
  <c r="F351" i="4"/>
  <c r="G351" i="4"/>
  <c r="F352" i="4"/>
  <c r="G352" i="4"/>
  <c r="F353" i="4"/>
  <c r="G353" i="4"/>
  <c r="F354" i="4"/>
  <c r="G354" i="4"/>
  <c r="F355" i="4"/>
  <c r="G355" i="4"/>
  <c r="F356" i="4"/>
  <c r="G356" i="4"/>
  <c r="F357" i="4"/>
  <c r="G357" i="4"/>
  <c r="F358" i="4"/>
  <c r="G358" i="4"/>
  <c r="F359" i="4"/>
  <c r="G359" i="4"/>
  <c r="F360" i="4"/>
  <c r="G360" i="4"/>
  <c r="F361" i="4"/>
  <c r="G361" i="4"/>
  <c r="F362" i="4"/>
  <c r="G362" i="4"/>
  <c r="F363" i="4"/>
  <c r="G363" i="4"/>
  <c r="F364" i="4"/>
  <c r="G364" i="4"/>
  <c r="F365" i="4"/>
  <c r="G365" i="4"/>
  <c r="F366" i="4"/>
  <c r="G366" i="4"/>
  <c r="F367" i="4"/>
  <c r="G367" i="4"/>
  <c r="F368" i="4"/>
  <c r="G368" i="4"/>
  <c r="F369" i="4"/>
  <c r="G369" i="4"/>
  <c r="F370" i="4"/>
  <c r="G370" i="4"/>
  <c r="F371" i="4"/>
  <c r="G371" i="4"/>
  <c r="F372" i="4"/>
  <c r="G372" i="4"/>
  <c r="F373" i="4"/>
  <c r="G373" i="4"/>
  <c r="F374" i="4"/>
  <c r="G374" i="4"/>
  <c r="F375" i="4"/>
  <c r="G375" i="4"/>
  <c r="F376" i="4"/>
  <c r="G376" i="4"/>
  <c r="F377" i="4"/>
  <c r="G377" i="4"/>
  <c r="F378" i="4"/>
  <c r="G378" i="4"/>
  <c r="F379" i="4"/>
  <c r="G379" i="4"/>
  <c r="F380" i="4"/>
  <c r="G380" i="4"/>
  <c r="F381" i="4"/>
  <c r="G381" i="4"/>
  <c r="F382" i="4"/>
  <c r="G382" i="4"/>
  <c r="F383" i="4"/>
  <c r="G383" i="4"/>
  <c r="F384" i="4"/>
  <c r="G384" i="4"/>
  <c r="F385" i="4"/>
  <c r="G385" i="4"/>
  <c r="F386" i="4"/>
  <c r="G386" i="4"/>
  <c r="F387" i="4"/>
  <c r="G387" i="4"/>
  <c r="F388" i="4"/>
  <c r="G388" i="4"/>
  <c r="F389" i="4"/>
  <c r="G389" i="4"/>
  <c r="F390" i="4"/>
  <c r="G390" i="4"/>
  <c r="F391" i="4"/>
  <c r="G391" i="4"/>
  <c r="F392" i="4"/>
  <c r="G392" i="4"/>
  <c r="F393" i="4"/>
  <c r="G393" i="4"/>
  <c r="F394" i="4"/>
  <c r="G394" i="4"/>
  <c r="F395" i="4"/>
  <c r="G395" i="4"/>
  <c r="F396" i="4"/>
  <c r="G396" i="4"/>
  <c r="F397" i="4"/>
  <c r="G397" i="4"/>
  <c r="F398" i="4"/>
  <c r="G398" i="4"/>
  <c r="F399" i="4"/>
  <c r="G399" i="4"/>
  <c r="F400" i="4"/>
  <c r="G400" i="4"/>
  <c r="F401" i="4"/>
  <c r="G401" i="4"/>
  <c r="F402" i="4"/>
  <c r="G402" i="4"/>
  <c r="F403" i="4"/>
  <c r="G403" i="4"/>
  <c r="F404" i="4"/>
  <c r="G404" i="4"/>
  <c r="F405" i="4"/>
  <c r="G405" i="4"/>
  <c r="F406" i="4"/>
  <c r="G406" i="4"/>
  <c r="F407" i="4"/>
  <c r="G407" i="4"/>
  <c r="F408" i="4"/>
  <c r="G408" i="4"/>
  <c r="F409" i="4"/>
  <c r="G409" i="4"/>
  <c r="F410" i="4"/>
  <c r="G410" i="4"/>
  <c r="F411" i="4"/>
  <c r="G411" i="4"/>
  <c r="F412" i="4"/>
  <c r="G412" i="4"/>
  <c r="F413" i="4"/>
  <c r="G413" i="4"/>
  <c r="F414" i="4"/>
  <c r="G414" i="4"/>
  <c r="F415" i="4"/>
  <c r="G415" i="4"/>
  <c r="F416" i="4"/>
  <c r="G416" i="4"/>
  <c r="F417" i="4"/>
  <c r="G417" i="4"/>
  <c r="F418" i="4"/>
  <c r="G418" i="4"/>
  <c r="F419" i="4"/>
  <c r="G419" i="4"/>
  <c r="F420" i="4"/>
  <c r="G420" i="4"/>
  <c r="F421" i="4"/>
  <c r="G421" i="4"/>
  <c r="F422" i="4"/>
  <c r="G422" i="4"/>
  <c r="F423" i="4"/>
  <c r="G423" i="4"/>
  <c r="F424" i="4"/>
  <c r="G424" i="4"/>
  <c r="F425" i="4"/>
  <c r="G425" i="4"/>
  <c r="F426" i="4"/>
  <c r="G426" i="4"/>
  <c r="F427" i="4"/>
  <c r="G427" i="4"/>
  <c r="F428" i="4"/>
  <c r="G428" i="4"/>
  <c r="F429" i="4"/>
  <c r="G429" i="4"/>
  <c r="F430" i="4"/>
  <c r="G430" i="4"/>
  <c r="F431" i="4"/>
  <c r="G431" i="4"/>
  <c r="F432" i="4"/>
  <c r="G432" i="4"/>
  <c r="F433" i="4"/>
  <c r="G433" i="4"/>
  <c r="F434" i="4"/>
  <c r="G434" i="4"/>
  <c r="F435" i="4"/>
  <c r="G435" i="4"/>
  <c r="F436" i="4"/>
  <c r="G436" i="4"/>
  <c r="F437" i="4"/>
  <c r="G437" i="4"/>
  <c r="F438" i="4"/>
  <c r="G438" i="4"/>
  <c r="F439" i="4"/>
  <c r="G439" i="4"/>
  <c r="F440" i="4"/>
  <c r="G440" i="4"/>
  <c r="F441" i="4"/>
  <c r="G441" i="4"/>
  <c r="F442" i="4"/>
  <c r="G442" i="4"/>
  <c r="F443" i="4"/>
  <c r="G443" i="4"/>
  <c r="F444" i="4"/>
  <c r="G444" i="4"/>
  <c r="F445" i="4"/>
  <c r="G445" i="4"/>
  <c r="F446" i="4"/>
  <c r="G446" i="4"/>
  <c r="F447" i="4"/>
  <c r="G447" i="4"/>
  <c r="F448" i="4"/>
  <c r="G448" i="4"/>
  <c r="F449" i="4"/>
  <c r="G449" i="4"/>
  <c r="F450" i="4"/>
  <c r="G450" i="4"/>
  <c r="F451" i="4"/>
  <c r="G451" i="4"/>
  <c r="F452" i="4"/>
  <c r="G452" i="4"/>
  <c r="F453" i="4"/>
  <c r="G453" i="4"/>
  <c r="F454" i="4"/>
  <c r="G454" i="4"/>
  <c r="F455" i="4"/>
  <c r="G455" i="4"/>
  <c r="F456" i="4"/>
  <c r="G456" i="4"/>
  <c r="F457" i="4"/>
  <c r="G457" i="4"/>
  <c r="F458" i="4"/>
  <c r="G458" i="4"/>
  <c r="F459" i="4"/>
  <c r="G459" i="4"/>
  <c r="F460" i="4"/>
  <c r="G460" i="4"/>
  <c r="F461" i="4"/>
  <c r="G461" i="4"/>
  <c r="F462" i="4"/>
  <c r="G462" i="4"/>
  <c r="F463" i="4"/>
  <c r="G463" i="4"/>
  <c r="F464" i="4"/>
  <c r="G464" i="4"/>
  <c r="F465" i="4"/>
  <c r="G465" i="4"/>
  <c r="F466" i="4"/>
  <c r="G466" i="4"/>
  <c r="F467" i="4"/>
  <c r="G467" i="4"/>
  <c r="F468" i="4"/>
  <c r="G468" i="4"/>
  <c r="F469" i="4"/>
  <c r="G469" i="4"/>
  <c r="F470" i="4"/>
  <c r="G470" i="4"/>
  <c r="F471" i="4"/>
  <c r="G471" i="4"/>
  <c r="F472" i="4"/>
  <c r="G472" i="4"/>
  <c r="F473" i="4"/>
  <c r="G473" i="4"/>
  <c r="F474" i="4"/>
  <c r="G474" i="4"/>
  <c r="F475" i="4"/>
  <c r="G475" i="4"/>
  <c r="F476" i="4"/>
  <c r="G476" i="4"/>
  <c r="F477" i="4"/>
  <c r="G477" i="4"/>
  <c r="F478" i="4"/>
  <c r="G478" i="4"/>
  <c r="F479" i="4"/>
  <c r="G479" i="4"/>
  <c r="F480" i="4"/>
  <c r="G480" i="4"/>
  <c r="F481" i="4"/>
  <c r="G481" i="4"/>
  <c r="F482" i="4"/>
  <c r="G482" i="4"/>
  <c r="F483" i="4"/>
  <c r="G483" i="4"/>
  <c r="F484" i="4"/>
  <c r="G484" i="4"/>
  <c r="F485" i="4"/>
  <c r="G485" i="4"/>
  <c r="F486" i="4"/>
  <c r="G486" i="4"/>
  <c r="F487" i="4"/>
  <c r="G487" i="4"/>
  <c r="F488" i="4"/>
  <c r="G488" i="4"/>
  <c r="F489" i="4"/>
  <c r="G489" i="4"/>
  <c r="F490" i="4"/>
  <c r="G490" i="4"/>
  <c r="F491" i="4"/>
  <c r="G491" i="4"/>
  <c r="F492" i="4"/>
  <c r="G492" i="4"/>
  <c r="F493" i="4"/>
  <c r="G493" i="4"/>
  <c r="F494" i="4"/>
  <c r="G494" i="4"/>
  <c r="F495" i="4"/>
  <c r="G495" i="4"/>
  <c r="F496" i="4"/>
  <c r="G496" i="4"/>
  <c r="F497" i="4"/>
  <c r="G497" i="4"/>
  <c r="F498" i="4"/>
  <c r="G498" i="4"/>
  <c r="F499" i="4"/>
  <c r="G499" i="4"/>
  <c r="F500" i="4"/>
  <c r="G500" i="4"/>
  <c r="F501" i="4"/>
  <c r="G501" i="4"/>
  <c r="F502" i="4"/>
  <c r="G502" i="4"/>
  <c r="F503" i="4"/>
  <c r="G503" i="4"/>
  <c r="F504" i="4"/>
  <c r="G504" i="4"/>
  <c r="F505" i="4"/>
  <c r="G505" i="4"/>
  <c r="F506" i="4"/>
  <c r="G506" i="4"/>
  <c r="F507" i="4"/>
  <c r="G507" i="4"/>
  <c r="F508" i="4"/>
  <c r="G508" i="4"/>
  <c r="F509" i="4"/>
  <c r="G509" i="4"/>
  <c r="F510" i="4"/>
  <c r="G510" i="4"/>
  <c r="F511" i="4"/>
  <c r="G511" i="4"/>
  <c r="F512" i="4"/>
  <c r="G512" i="4"/>
  <c r="F513" i="4"/>
  <c r="G513" i="4"/>
  <c r="F514" i="4"/>
  <c r="G514" i="4"/>
  <c r="F515" i="4"/>
  <c r="G515" i="4"/>
  <c r="F516" i="4"/>
  <c r="G516" i="4"/>
  <c r="F517" i="4"/>
  <c r="G517" i="4"/>
  <c r="F518" i="4"/>
  <c r="G518" i="4"/>
  <c r="F519" i="4"/>
  <c r="G519" i="4"/>
  <c r="F520" i="4"/>
  <c r="G520" i="4"/>
  <c r="F521" i="4"/>
  <c r="G521" i="4"/>
  <c r="F522" i="4"/>
  <c r="G522" i="4"/>
  <c r="F523" i="4"/>
  <c r="G523" i="4"/>
  <c r="F524" i="4"/>
  <c r="G524" i="4"/>
  <c r="F525" i="4"/>
  <c r="G525" i="4"/>
  <c r="F526" i="4"/>
  <c r="G526" i="4"/>
  <c r="F527" i="4"/>
  <c r="G527" i="4"/>
  <c r="F528" i="4"/>
  <c r="G528" i="4"/>
  <c r="F529" i="4"/>
  <c r="G529" i="4"/>
  <c r="F530" i="4"/>
  <c r="G530" i="4"/>
  <c r="F531" i="4"/>
  <c r="G531" i="4"/>
  <c r="F532" i="4"/>
  <c r="G532" i="4"/>
  <c r="F533" i="4"/>
  <c r="G533" i="4"/>
  <c r="F534" i="4"/>
  <c r="G534" i="4"/>
  <c r="F535" i="4"/>
  <c r="G535" i="4"/>
  <c r="F536" i="4"/>
  <c r="G536" i="4"/>
  <c r="F537" i="4"/>
  <c r="G537" i="4"/>
  <c r="F538" i="4"/>
  <c r="G538" i="4"/>
  <c r="F539" i="4"/>
  <c r="G539" i="4"/>
  <c r="F540" i="4"/>
  <c r="G540" i="4"/>
  <c r="F541" i="4"/>
  <c r="G541" i="4"/>
  <c r="F542" i="4"/>
  <c r="G542" i="4"/>
  <c r="F543" i="4"/>
  <c r="G543" i="4"/>
  <c r="F544" i="4"/>
  <c r="G544" i="4"/>
  <c r="F545" i="4"/>
  <c r="G545" i="4"/>
  <c r="F546" i="4"/>
  <c r="G546" i="4"/>
  <c r="F547" i="4"/>
  <c r="G547" i="4"/>
  <c r="F548" i="4"/>
  <c r="G548" i="4"/>
  <c r="F549" i="4"/>
  <c r="G549" i="4"/>
  <c r="F550" i="4"/>
  <c r="G550" i="4"/>
  <c r="G51" i="4"/>
  <c r="F51" i="4"/>
  <c r="F52" i="3"/>
  <c r="G52" i="3"/>
  <c r="F53" i="3"/>
  <c r="G53" i="3"/>
  <c r="F54" i="3"/>
  <c r="G54" i="3"/>
  <c r="F55" i="3"/>
  <c r="G55" i="3"/>
  <c r="F56" i="3"/>
  <c r="G56" i="3"/>
  <c r="F57" i="3"/>
  <c r="G57" i="3"/>
  <c r="F58" i="3"/>
  <c r="G58" i="3"/>
  <c r="F59" i="3"/>
  <c r="G59" i="3"/>
  <c r="F60" i="3"/>
  <c r="G60" i="3"/>
  <c r="F61" i="3"/>
  <c r="G61" i="3"/>
  <c r="F62" i="3"/>
  <c r="G62" i="3"/>
  <c r="F63" i="3"/>
  <c r="G63" i="3"/>
  <c r="F64" i="3"/>
  <c r="G64" i="3"/>
  <c r="F65" i="3"/>
  <c r="G65" i="3"/>
  <c r="F66" i="3"/>
  <c r="G66" i="3"/>
  <c r="F67" i="3"/>
  <c r="G67" i="3"/>
  <c r="F68" i="3"/>
  <c r="G68" i="3"/>
  <c r="F69" i="3"/>
  <c r="G69" i="3"/>
  <c r="F70" i="3"/>
  <c r="G70" i="3"/>
  <c r="F71" i="3"/>
  <c r="G71" i="3"/>
  <c r="F72" i="3"/>
  <c r="G72" i="3"/>
  <c r="F73" i="3"/>
  <c r="G73" i="3"/>
  <c r="F74" i="3"/>
  <c r="G74" i="3"/>
  <c r="F75" i="3"/>
  <c r="G75" i="3"/>
  <c r="F76" i="3"/>
  <c r="G76" i="3"/>
  <c r="F77" i="3"/>
  <c r="G77" i="3"/>
  <c r="F78" i="3"/>
  <c r="G78" i="3"/>
  <c r="F79" i="3"/>
  <c r="G79" i="3"/>
  <c r="F80" i="3"/>
  <c r="G80" i="3"/>
  <c r="F81" i="3"/>
  <c r="G81" i="3"/>
  <c r="F82" i="3"/>
  <c r="G82" i="3"/>
  <c r="F83" i="3"/>
  <c r="G83" i="3"/>
  <c r="F84" i="3"/>
  <c r="G84" i="3"/>
  <c r="F85" i="3"/>
  <c r="G85" i="3"/>
  <c r="F86" i="3"/>
  <c r="G86" i="3"/>
  <c r="F87" i="3"/>
  <c r="G87" i="3"/>
  <c r="F88" i="3"/>
  <c r="G88" i="3"/>
  <c r="F89" i="3"/>
  <c r="G89" i="3"/>
  <c r="F90" i="3"/>
  <c r="G90" i="3"/>
  <c r="F91" i="3"/>
  <c r="G91" i="3"/>
  <c r="F92" i="3"/>
  <c r="G92" i="3"/>
  <c r="F93" i="3"/>
  <c r="G93" i="3"/>
  <c r="F94" i="3"/>
  <c r="G94" i="3"/>
  <c r="F95" i="3"/>
  <c r="G95" i="3"/>
  <c r="F96" i="3"/>
  <c r="G96" i="3"/>
  <c r="F97" i="3"/>
  <c r="G97" i="3"/>
  <c r="F98" i="3"/>
  <c r="G98" i="3"/>
  <c r="F99" i="3"/>
  <c r="G99" i="3"/>
  <c r="F100" i="3"/>
  <c r="G100" i="3"/>
  <c r="F101" i="3"/>
  <c r="G101" i="3"/>
  <c r="F102" i="3"/>
  <c r="G102" i="3"/>
  <c r="F103" i="3"/>
  <c r="G103" i="3"/>
  <c r="F104" i="3"/>
  <c r="G104" i="3"/>
  <c r="F105" i="3"/>
  <c r="G105" i="3"/>
  <c r="F106" i="3"/>
  <c r="G106" i="3"/>
  <c r="F107" i="3"/>
  <c r="G107" i="3"/>
  <c r="F108" i="3"/>
  <c r="G108" i="3"/>
  <c r="F109" i="3"/>
  <c r="G109" i="3"/>
  <c r="F110" i="3"/>
  <c r="G110" i="3"/>
  <c r="F111" i="3"/>
  <c r="G111" i="3"/>
  <c r="F112" i="3"/>
  <c r="G112" i="3"/>
  <c r="F113" i="3"/>
  <c r="G113" i="3"/>
  <c r="F114" i="3"/>
  <c r="G114" i="3"/>
  <c r="F115" i="3"/>
  <c r="G115" i="3"/>
  <c r="F116" i="3"/>
  <c r="G116" i="3"/>
  <c r="F117" i="3"/>
  <c r="G117" i="3"/>
  <c r="F118" i="3"/>
  <c r="G118" i="3"/>
  <c r="F119" i="3"/>
  <c r="G119" i="3"/>
  <c r="F120" i="3"/>
  <c r="G120" i="3"/>
  <c r="F121" i="3"/>
  <c r="G121" i="3"/>
  <c r="F122" i="3"/>
  <c r="G122" i="3"/>
  <c r="F123" i="3"/>
  <c r="G123" i="3"/>
  <c r="F124" i="3"/>
  <c r="G124" i="3"/>
  <c r="F125" i="3"/>
  <c r="G125" i="3"/>
  <c r="F126" i="3"/>
  <c r="G126" i="3"/>
  <c r="F127" i="3"/>
  <c r="G127" i="3"/>
  <c r="F128" i="3"/>
  <c r="G128" i="3"/>
  <c r="F129" i="3"/>
  <c r="G129" i="3"/>
  <c r="F130" i="3"/>
  <c r="G130" i="3"/>
  <c r="F131" i="3"/>
  <c r="G131" i="3"/>
  <c r="F132" i="3"/>
  <c r="G132" i="3"/>
  <c r="F133" i="3"/>
  <c r="G133" i="3"/>
  <c r="F134" i="3"/>
  <c r="G134" i="3"/>
  <c r="F135" i="3"/>
  <c r="G135" i="3"/>
  <c r="F136" i="3"/>
  <c r="G136" i="3"/>
  <c r="F137" i="3"/>
  <c r="G137" i="3"/>
  <c r="F138" i="3"/>
  <c r="G138" i="3"/>
  <c r="F139" i="3"/>
  <c r="G139" i="3"/>
  <c r="F140" i="3"/>
  <c r="G140" i="3"/>
  <c r="F141" i="3"/>
  <c r="G141" i="3"/>
  <c r="F142" i="3"/>
  <c r="G142" i="3"/>
  <c r="F143" i="3"/>
  <c r="G143" i="3"/>
  <c r="F144" i="3"/>
  <c r="G144" i="3"/>
  <c r="F145" i="3"/>
  <c r="G145" i="3"/>
  <c r="F146" i="3"/>
  <c r="G146" i="3"/>
  <c r="F147" i="3"/>
  <c r="G147" i="3"/>
  <c r="F148" i="3"/>
  <c r="G148" i="3"/>
  <c r="F149" i="3"/>
  <c r="G149" i="3"/>
  <c r="F150" i="3"/>
  <c r="G150" i="3"/>
  <c r="F151" i="3"/>
  <c r="G151" i="3"/>
  <c r="F152" i="3"/>
  <c r="G152" i="3"/>
  <c r="F153" i="3"/>
  <c r="G153" i="3"/>
  <c r="F154" i="3"/>
  <c r="G154" i="3"/>
  <c r="F155" i="3"/>
  <c r="G155" i="3"/>
  <c r="F156" i="3"/>
  <c r="G156" i="3"/>
  <c r="F157" i="3"/>
  <c r="G157" i="3"/>
  <c r="F158" i="3"/>
  <c r="G158" i="3"/>
  <c r="F159" i="3"/>
  <c r="G159" i="3"/>
  <c r="F160" i="3"/>
  <c r="G160" i="3"/>
  <c r="F161" i="3"/>
  <c r="G161" i="3"/>
  <c r="F162" i="3"/>
  <c r="G162" i="3"/>
  <c r="F163" i="3"/>
  <c r="G163" i="3"/>
  <c r="F164" i="3"/>
  <c r="G164" i="3"/>
  <c r="F165" i="3"/>
  <c r="G165" i="3"/>
  <c r="F166" i="3"/>
  <c r="G166" i="3"/>
  <c r="F167" i="3"/>
  <c r="G167" i="3"/>
  <c r="F168" i="3"/>
  <c r="G168" i="3"/>
  <c r="F169" i="3"/>
  <c r="G169" i="3"/>
  <c r="F170" i="3"/>
  <c r="G170" i="3"/>
  <c r="F171" i="3"/>
  <c r="G171" i="3"/>
  <c r="F172" i="3"/>
  <c r="G172" i="3"/>
  <c r="F173" i="3"/>
  <c r="G173" i="3"/>
  <c r="F174" i="3"/>
  <c r="G174" i="3"/>
  <c r="F175" i="3"/>
  <c r="G175" i="3"/>
  <c r="F176" i="3"/>
  <c r="G176" i="3"/>
  <c r="F177" i="3"/>
  <c r="G177" i="3"/>
  <c r="F178" i="3"/>
  <c r="G178" i="3"/>
  <c r="F179" i="3"/>
  <c r="G179" i="3"/>
  <c r="F180" i="3"/>
  <c r="G180" i="3"/>
  <c r="F181" i="3"/>
  <c r="G181" i="3"/>
  <c r="F182" i="3"/>
  <c r="G182" i="3"/>
  <c r="F183" i="3"/>
  <c r="G183" i="3"/>
  <c r="F184" i="3"/>
  <c r="G184" i="3"/>
  <c r="F185" i="3"/>
  <c r="G185" i="3"/>
  <c r="F186" i="3"/>
  <c r="G186" i="3"/>
  <c r="F187" i="3"/>
  <c r="G187" i="3"/>
  <c r="F188" i="3"/>
  <c r="G188" i="3"/>
  <c r="F189" i="3"/>
  <c r="G189" i="3"/>
  <c r="F190" i="3"/>
  <c r="G190" i="3"/>
  <c r="F191" i="3"/>
  <c r="G191" i="3"/>
  <c r="F192" i="3"/>
  <c r="G192" i="3"/>
  <c r="F193" i="3"/>
  <c r="G193" i="3"/>
  <c r="F194" i="3"/>
  <c r="G194" i="3"/>
  <c r="F195" i="3"/>
  <c r="G195" i="3"/>
  <c r="F196" i="3"/>
  <c r="G196" i="3"/>
  <c r="F197" i="3"/>
  <c r="G197" i="3"/>
  <c r="F198" i="3"/>
  <c r="G198" i="3"/>
  <c r="F199" i="3"/>
  <c r="G199" i="3"/>
  <c r="F200" i="3"/>
  <c r="G200" i="3"/>
  <c r="F201" i="3"/>
  <c r="G201" i="3"/>
  <c r="F202" i="3"/>
  <c r="G202" i="3"/>
  <c r="F203" i="3"/>
  <c r="G203" i="3"/>
  <c r="F204" i="3"/>
  <c r="G204" i="3"/>
  <c r="F205" i="3"/>
  <c r="G205" i="3"/>
  <c r="F206" i="3"/>
  <c r="G206" i="3"/>
  <c r="F207" i="3"/>
  <c r="G207" i="3"/>
  <c r="F208" i="3"/>
  <c r="G208" i="3"/>
  <c r="F209" i="3"/>
  <c r="G209" i="3"/>
  <c r="F210" i="3"/>
  <c r="G210" i="3"/>
  <c r="F211" i="3"/>
  <c r="G211" i="3"/>
  <c r="F212" i="3"/>
  <c r="G212" i="3"/>
  <c r="F213" i="3"/>
  <c r="G213" i="3"/>
  <c r="F214" i="3"/>
  <c r="G214" i="3"/>
  <c r="F215" i="3"/>
  <c r="G215" i="3"/>
  <c r="F216" i="3"/>
  <c r="G216" i="3"/>
  <c r="F217" i="3"/>
  <c r="G217" i="3"/>
  <c r="F218" i="3"/>
  <c r="G218" i="3"/>
  <c r="F219" i="3"/>
  <c r="G219" i="3"/>
  <c r="F220" i="3"/>
  <c r="G220" i="3"/>
  <c r="F221" i="3"/>
  <c r="G221" i="3"/>
  <c r="F222" i="3"/>
  <c r="G222" i="3"/>
  <c r="F223" i="3"/>
  <c r="G223" i="3"/>
  <c r="F224" i="3"/>
  <c r="G224" i="3"/>
  <c r="F225" i="3"/>
  <c r="G225" i="3"/>
  <c r="F226" i="3"/>
  <c r="G226" i="3"/>
  <c r="F227" i="3"/>
  <c r="G227" i="3"/>
  <c r="F228" i="3"/>
  <c r="G228" i="3"/>
  <c r="F229" i="3"/>
  <c r="G229" i="3"/>
  <c r="F230" i="3"/>
  <c r="G230" i="3"/>
  <c r="F231" i="3"/>
  <c r="G231" i="3"/>
  <c r="F232" i="3"/>
  <c r="G232" i="3"/>
  <c r="F233" i="3"/>
  <c r="G233" i="3"/>
  <c r="F234" i="3"/>
  <c r="G234" i="3"/>
  <c r="F235" i="3"/>
  <c r="G235" i="3"/>
  <c r="F236" i="3"/>
  <c r="G236" i="3"/>
  <c r="F237" i="3"/>
  <c r="G237" i="3"/>
  <c r="F238" i="3"/>
  <c r="G238" i="3"/>
  <c r="F239" i="3"/>
  <c r="G239" i="3"/>
  <c r="F240" i="3"/>
  <c r="G240" i="3"/>
  <c r="F241" i="3"/>
  <c r="G241" i="3"/>
  <c r="F242" i="3"/>
  <c r="G242" i="3"/>
  <c r="F243" i="3"/>
  <c r="G243" i="3"/>
  <c r="F244" i="3"/>
  <c r="G244" i="3"/>
  <c r="F245" i="3"/>
  <c r="G245" i="3"/>
  <c r="F246" i="3"/>
  <c r="G246" i="3"/>
  <c r="F247" i="3"/>
  <c r="G247" i="3"/>
  <c r="F248" i="3"/>
  <c r="G248" i="3"/>
  <c r="F249" i="3"/>
  <c r="G249" i="3"/>
  <c r="F250" i="3"/>
  <c r="G250" i="3"/>
  <c r="F251" i="3"/>
  <c r="G251" i="3"/>
  <c r="F252" i="3"/>
  <c r="G252" i="3"/>
  <c r="F253" i="3"/>
  <c r="G253" i="3"/>
  <c r="F254" i="3"/>
  <c r="G254" i="3"/>
  <c r="F255" i="3"/>
  <c r="G255" i="3"/>
  <c r="F256" i="3"/>
  <c r="G256" i="3"/>
  <c r="F257" i="3"/>
  <c r="G257" i="3"/>
  <c r="F258" i="3"/>
  <c r="G258" i="3"/>
  <c r="F259" i="3"/>
  <c r="G259" i="3"/>
  <c r="F260" i="3"/>
  <c r="G260" i="3"/>
  <c r="F261" i="3"/>
  <c r="G261" i="3"/>
  <c r="F262" i="3"/>
  <c r="G262" i="3"/>
  <c r="F263" i="3"/>
  <c r="G263" i="3"/>
  <c r="F264" i="3"/>
  <c r="G264" i="3"/>
  <c r="F265" i="3"/>
  <c r="G265" i="3"/>
  <c r="F266" i="3"/>
  <c r="G266" i="3"/>
  <c r="F267" i="3"/>
  <c r="G267" i="3"/>
  <c r="F268" i="3"/>
  <c r="G268" i="3"/>
  <c r="F269" i="3"/>
  <c r="G269" i="3"/>
  <c r="F270" i="3"/>
  <c r="G270" i="3"/>
  <c r="F271" i="3"/>
  <c r="G271" i="3"/>
  <c r="F272" i="3"/>
  <c r="G272" i="3"/>
  <c r="F273" i="3"/>
  <c r="G273" i="3"/>
  <c r="F274" i="3"/>
  <c r="G274" i="3"/>
  <c r="F275" i="3"/>
  <c r="G275" i="3"/>
  <c r="F276" i="3"/>
  <c r="G276" i="3"/>
  <c r="F277" i="3"/>
  <c r="G277" i="3"/>
  <c r="F278" i="3"/>
  <c r="G278" i="3"/>
  <c r="F279" i="3"/>
  <c r="G279" i="3"/>
  <c r="F280" i="3"/>
  <c r="G280" i="3"/>
  <c r="F281" i="3"/>
  <c r="G281" i="3"/>
  <c r="F282" i="3"/>
  <c r="G282" i="3"/>
  <c r="F283" i="3"/>
  <c r="G283" i="3"/>
  <c r="F284" i="3"/>
  <c r="G284" i="3"/>
  <c r="F285" i="3"/>
  <c r="G285" i="3"/>
  <c r="F286" i="3"/>
  <c r="G286" i="3"/>
  <c r="F287" i="3"/>
  <c r="G287" i="3"/>
  <c r="F288" i="3"/>
  <c r="G288" i="3"/>
  <c r="F289" i="3"/>
  <c r="G289" i="3"/>
  <c r="F290" i="3"/>
  <c r="G290" i="3"/>
  <c r="F291" i="3"/>
  <c r="G291" i="3"/>
  <c r="F292" i="3"/>
  <c r="G292" i="3"/>
  <c r="F293" i="3"/>
  <c r="G293" i="3"/>
  <c r="F294" i="3"/>
  <c r="G294" i="3"/>
  <c r="F295" i="3"/>
  <c r="G295" i="3"/>
  <c r="F296" i="3"/>
  <c r="G296" i="3"/>
  <c r="F297" i="3"/>
  <c r="G297" i="3"/>
  <c r="F298" i="3"/>
  <c r="G298" i="3"/>
  <c r="F299" i="3"/>
  <c r="G299" i="3"/>
  <c r="F300" i="3"/>
  <c r="G300" i="3"/>
  <c r="F301" i="3"/>
  <c r="G301" i="3"/>
  <c r="F302" i="3"/>
  <c r="G302" i="3"/>
  <c r="F303" i="3"/>
  <c r="G303" i="3"/>
  <c r="F304" i="3"/>
  <c r="G304" i="3"/>
  <c r="F305" i="3"/>
  <c r="G305" i="3"/>
  <c r="F306" i="3"/>
  <c r="G306" i="3"/>
  <c r="F307" i="3"/>
  <c r="G307" i="3"/>
  <c r="F308" i="3"/>
  <c r="G308" i="3"/>
  <c r="F309" i="3"/>
  <c r="G309" i="3"/>
  <c r="F310" i="3"/>
  <c r="G310" i="3"/>
  <c r="F311" i="3"/>
  <c r="G311" i="3"/>
  <c r="F312" i="3"/>
  <c r="G312" i="3"/>
  <c r="F313" i="3"/>
  <c r="G313" i="3"/>
  <c r="F314" i="3"/>
  <c r="G314" i="3"/>
  <c r="F315" i="3"/>
  <c r="G315" i="3"/>
  <c r="F316" i="3"/>
  <c r="G316" i="3"/>
  <c r="F317" i="3"/>
  <c r="G317" i="3"/>
  <c r="F318" i="3"/>
  <c r="G318" i="3"/>
  <c r="F319" i="3"/>
  <c r="G319" i="3"/>
  <c r="F320" i="3"/>
  <c r="G320" i="3"/>
  <c r="F321" i="3"/>
  <c r="G321" i="3"/>
  <c r="F322" i="3"/>
  <c r="G322" i="3"/>
  <c r="F323" i="3"/>
  <c r="G323" i="3"/>
  <c r="F324" i="3"/>
  <c r="G324" i="3"/>
  <c r="F325" i="3"/>
  <c r="G325" i="3"/>
  <c r="F326" i="3"/>
  <c r="G326" i="3"/>
  <c r="F327" i="3"/>
  <c r="G327" i="3"/>
  <c r="F328" i="3"/>
  <c r="G328" i="3"/>
  <c r="F329" i="3"/>
  <c r="G329" i="3"/>
  <c r="F330" i="3"/>
  <c r="G330" i="3"/>
  <c r="F331" i="3"/>
  <c r="G331" i="3"/>
  <c r="F332" i="3"/>
  <c r="G332" i="3"/>
  <c r="F333" i="3"/>
  <c r="G333" i="3"/>
  <c r="F334" i="3"/>
  <c r="G334" i="3"/>
  <c r="F335" i="3"/>
  <c r="G335" i="3"/>
  <c r="F336" i="3"/>
  <c r="G336" i="3"/>
  <c r="F337" i="3"/>
  <c r="G337" i="3"/>
  <c r="F338" i="3"/>
  <c r="G338" i="3"/>
  <c r="F339" i="3"/>
  <c r="G339" i="3"/>
  <c r="F340" i="3"/>
  <c r="G340" i="3"/>
  <c r="F341" i="3"/>
  <c r="G341" i="3"/>
  <c r="F342" i="3"/>
  <c r="G342" i="3"/>
  <c r="F343" i="3"/>
  <c r="G343" i="3"/>
  <c r="F344" i="3"/>
  <c r="G344" i="3"/>
  <c r="F345" i="3"/>
  <c r="G345" i="3"/>
  <c r="F346" i="3"/>
  <c r="G346" i="3"/>
  <c r="F347" i="3"/>
  <c r="G347" i="3"/>
  <c r="F348" i="3"/>
  <c r="G348" i="3"/>
  <c r="F349" i="3"/>
  <c r="G349" i="3"/>
  <c r="F350" i="3"/>
  <c r="G350" i="3"/>
  <c r="F351" i="3"/>
  <c r="G351" i="3"/>
  <c r="F352" i="3"/>
  <c r="G352" i="3"/>
  <c r="F353" i="3"/>
  <c r="G353" i="3"/>
  <c r="F354" i="3"/>
  <c r="G354" i="3"/>
  <c r="F355" i="3"/>
  <c r="G355" i="3"/>
  <c r="F356" i="3"/>
  <c r="G356" i="3"/>
  <c r="F357" i="3"/>
  <c r="G357" i="3"/>
  <c r="F358" i="3"/>
  <c r="G358" i="3"/>
  <c r="F359" i="3"/>
  <c r="G359" i="3"/>
  <c r="F360" i="3"/>
  <c r="G360" i="3"/>
  <c r="F361" i="3"/>
  <c r="G361" i="3"/>
  <c r="F362" i="3"/>
  <c r="G362" i="3"/>
  <c r="F363" i="3"/>
  <c r="G363" i="3"/>
  <c r="F364" i="3"/>
  <c r="G364" i="3"/>
  <c r="F365" i="3"/>
  <c r="G365" i="3"/>
  <c r="F366" i="3"/>
  <c r="G366" i="3"/>
  <c r="F367" i="3"/>
  <c r="G367" i="3"/>
  <c r="F368" i="3"/>
  <c r="G368" i="3"/>
  <c r="F369" i="3"/>
  <c r="G369" i="3"/>
  <c r="F370" i="3"/>
  <c r="G370" i="3"/>
  <c r="F371" i="3"/>
  <c r="G371" i="3"/>
  <c r="F372" i="3"/>
  <c r="G372" i="3"/>
  <c r="F373" i="3"/>
  <c r="G373" i="3"/>
  <c r="F374" i="3"/>
  <c r="G374" i="3"/>
  <c r="F375" i="3"/>
  <c r="G375" i="3"/>
  <c r="F376" i="3"/>
  <c r="G376" i="3"/>
  <c r="F377" i="3"/>
  <c r="G377" i="3"/>
  <c r="F378" i="3"/>
  <c r="G378" i="3"/>
  <c r="F379" i="3"/>
  <c r="G379" i="3"/>
  <c r="F380" i="3"/>
  <c r="G380" i="3"/>
  <c r="F381" i="3"/>
  <c r="G381" i="3"/>
  <c r="F382" i="3"/>
  <c r="G382" i="3"/>
  <c r="F383" i="3"/>
  <c r="G383" i="3"/>
  <c r="F384" i="3"/>
  <c r="G384" i="3"/>
  <c r="F385" i="3"/>
  <c r="G385" i="3"/>
  <c r="F386" i="3"/>
  <c r="G386" i="3"/>
  <c r="F387" i="3"/>
  <c r="G387" i="3"/>
  <c r="F388" i="3"/>
  <c r="G388" i="3"/>
  <c r="F389" i="3"/>
  <c r="G389" i="3"/>
  <c r="F390" i="3"/>
  <c r="G390" i="3"/>
  <c r="F391" i="3"/>
  <c r="G391" i="3"/>
  <c r="F392" i="3"/>
  <c r="G392" i="3"/>
  <c r="F393" i="3"/>
  <c r="G393" i="3"/>
  <c r="F394" i="3"/>
  <c r="G394" i="3"/>
  <c r="F395" i="3"/>
  <c r="G395" i="3"/>
  <c r="F396" i="3"/>
  <c r="G396" i="3"/>
  <c r="F397" i="3"/>
  <c r="G397" i="3"/>
  <c r="F398" i="3"/>
  <c r="G398" i="3"/>
  <c r="F399" i="3"/>
  <c r="G399" i="3"/>
  <c r="F400" i="3"/>
  <c r="G400" i="3"/>
  <c r="F401" i="3"/>
  <c r="G401" i="3"/>
  <c r="F402" i="3"/>
  <c r="G402" i="3"/>
  <c r="F403" i="3"/>
  <c r="G403" i="3"/>
  <c r="F404" i="3"/>
  <c r="G404" i="3"/>
  <c r="F405" i="3"/>
  <c r="G405" i="3"/>
  <c r="F406" i="3"/>
  <c r="G406" i="3"/>
  <c r="F407" i="3"/>
  <c r="G407" i="3"/>
  <c r="F408" i="3"/>
  <c r="G408" i="3"/>
  <c r="F409" i="3"/>
  <c r="G409" i="3"/>
  <c r="F410" i="3"/>
  <c r="G410" i="3"/>
  <c r="F411" i="3"/>
  <c r="G411" i="3"/>
  <c r="F412" i="3"/>
  <c r="G412" i="3"/>
  <c r="F413" i="3"/>
  <c r="G413" i="3"/>
  <c r="F414" i="3"/>
  <c r="G414" i="3"/>
  <c r="F415" i="3"/>
  <c r="G415" i="3"/>
  <c r="F416" i="3"/>
  <c r="G416" i="3"/>
  <c r="F417" i="3"/>
  <c r="G417" i="3"/>
  <c r="F418" i="3"/>
  <c r="G418" i="3"/>
  <c r="F419" i="3"/>
  <c r="G419" i="3"/>
  <c r="F420" i="3"/>
  <c r="G420" i="3"/>
  <c r="F421" i="3"/>
  <c r="G421" i="3"/>
  <c r="F422" i="3"/>
  <c r="G422" i="3"/>
  <c r="F423" i="3"/>
  <c r="G423" i="3"/>
  <c r="F424" i="3"/>
  <c r="G424" i="3"/>
  <c r="F425" i="3"/>
  <c r="G425" i="3"/>
  <c r="F426" i="3"/>
  <c r="G426" i="3"/>
  <c r="F427" i="3"/>
  <c r="G427" i="3"/>
  <c r="F428" i="3"/>
  <c r="G428" i="3"/>
  <c r="F429" i="3"/>
  <c r="G429" i="3"/>
  <c r="F430" i="3"/>
  <c r="G430" i="3"/>
  <c r="F431" i="3"/>
  <c r="G431" i="3"/>
  <c r="F432" i="3"/>
  <c r="G432" i="3"/>
  <c r="F433" i="3"/>
  <c r="G433" i="3"/>
  <c r="F434" i="3"/>
  <c r="G434" i="3"/>
  <c r="F435" i="3"/>
  <c r="G435" i="3"/>
  <c r="F436" i="3"/>
  <c r="G436" i="3"/>
  <c r="F437" i="3"/>
  <c r="G437" i="3"/>
  <c r="F438" i="3"/>
  <c r="G438" i="3"/>
  <c r="F439" i="3"/>
  <c r="G439" i="3"/>
  <c r="F440" i="3"/>
  <c r="G440" i="3"/>
  <c r="F441" i="3"/>
  <c r="G441" i="3"/>
  <c r="F442" i="3"/>
  <c r="G442" i="3"/>
  <c r="F443" i="3"/>
  <c r="G443" i="3"/>
  <c r="F444" i="3"/>
  <c r="G444" i="3"/>
  <c r="F445" i="3"/>
  <c r="G445" i="3"/>
  <c r="F446" i="3"/>
  <c r="G446" i="3"/>
  <c r="F447" i="3"/>
  <c r="G447" i="3"/>
  <c r="F448" i="3"/>
  <c r="G448" i="3"/>
  <c r="F449" i="3"/>
  <c r="G449" i="3"/>
  <c r="F450" i="3"/>
  <c r="G450" i="3"/>
  <c r="F451" i="3"/>
  <c r="G451" i="3"/>
  <c r="F452" i="3"/>
  <c r="G452" i="3"/>
  <c r="F453" i="3"/>
  <c r="G453" i="3"/>
  <c r="F454" i="3"/>
  <c r="G454" i="3"/>
  <c r="F455" i="3"/>
  <c r="G455" i="3"/>
  <c r="F456" i="3"/>
  <c r="G456" i="3"/>
  <c r="F457" i="3"/>
  <c r="G457" i="3"/>
  <c r="F458" i="3"/>
  <c r="G458" i="3"/>
  <c r="F459" i="3"/>
  <c r="G459" i="3"/>
  <c r="F460" i="3"/>
  <c r="G460" i="3"/>
  <c r="F461" i="3"/>
  <c r="G461" i="3"/>
  <c r="F462" i="3"/>
  <c r="G462" i="3"/>
  <c r="F463" i="3"/>
  <c r="G463" i="3"/>
  <c r="F464" i="3"/>
  <c r="G464" i="3"/>
  <c r="F465" i="3"/>
  <c r="G465" i="3"/>
  <c r="F466" i="3"/>
  <c r="G466" i="3"/>
  <c r="F467" i="3"/>
  <c r="G467" i="3"/>
  <c r="F468" i="3"/>
  <c r="G468" i="3"/>
  <c r="F469" i="3"/>
  <c r="G469" i="3"/>
  <c r="F470" i="3"/>
  <c r="G470" i="3"/>
  <c r="F471" i="3"/>
  <c r="G471" i="3"/>
  <c r="F472" i="3"/>
  <c r="G472" i="3"/>
  <c r="F473" i="3"/>
  <c r="G473" i="3"/>
  <c r="F474" i="3"/>
  <c r="G474" i="3"/>
  <c r="F475" i="3"/>
  <c r="G475" i="3"/>
  <c r="F476" i="3"/>
  <c r="G476" i="3"/>
  <c r="F477" i="3"/>
  <c r="G477" i="3"/>
  <c r="F478" i="3"/>
  <c r="G478" i="3"/>
  <c r="F479" i="3"/>
  <c r="G479" i="3"/>
  <c r="F480" i="3"/>
  <c r="G480" i="3"/>
  <c r="F481" i="3"/>
  <c r="G481" i="3"/>
  <c r="F482" i="3"/>
  <c r="G482" i="3"/>
  <c r="F483" i="3"/>
  <c r="G483" i="3"/>
  <c r="F484" i="3"/>
  <c r="G484" i="3"/>
  <c r="F485" i="3"/>
  <c r="G485" i="3"/>
  <c r="F486" i="3"/>
  <c r="G486" i="3"/>
  <c r="F487" i="3"/>
  <c r="G487" i="3"/>
  <c r="F488" i="3"/>
  <c r="G488" i="3"/>
  <c r="F489" i="3"/>
  <c r="G489" i="3"/>
  <c r="F490" i="3"/>
  <c r="G490" i="3"/>
  <c r="F491" i="3"/>
  <c r="G491" i="3"/>
  <c r="F492" i="3"/>
  <c r="G492" i="3"/>
  <c r="F493" i="3"/>
  <c r="G493" i="3"/>
  <c r="F494" i="3"/>
  <c r="G494" i="3"/>
  <c r="F495" i="3"/>
  <c r="G495" i="3"/>
  <c r="F496" i="3"/>
  <c r="G496" i="3"/>
  <c r="F497" i="3"/>
  <c r="G497" i="3"/>
  <c r="F498" i="3"/>
  <c r="G498" i="3"/>
  <c r="F499" i="3"/>
  <c r="G499" i="3"/>
  <c r="F500" i="3"/>
  <c r="G500" i="3"/>
  <c r="F501" i="3"/>
  <c r="G501" i="3"/>
  <c r="F502" i="3"/>
  <c r="G502" i="3"/>
  <c r="F503" i="3"/>
  <c r="G503" i="3"/>
  <c r="F504" i="3"/>
  <c r="G504" i="3"/>
  <c r="F505" i="3"/>
  <c r="G505" i="3"/>
  <c r="F506" i="3"/>
  <c r="G506" i="3"/>
  <c r="F507" i="3"/>
  <c r="G507" i="3"/>
  <c r="F508" i="3"/>
  <c r="G508" i="3"/>
  <c r="F509" i="3"/>
  <c r="G509" i="3"/>
  <c r="F510" i="3"/>
  <c r="G510" i="3"/>
  <c r="F511" i="3"/>
  <c r="G511" i="3"/>
  <c r="F512" i="3"/>
  <c r="G512" i="3"/>
  <c r="F513" i="3"/>
  <c r="G513" i="3"/>
  <c r="F514" i="3"/>
  <c r="G514" i="3"/>
  <c r="F515" i="3"/>
  <c r="G515" i="3"/>
  <c r="F516" i="3"/>
  <c r="G516" i="3"/>
  <c r="F517" i="3"/>
  <c r="G517" i="3"/>
  <c r="F518" i="3"/>
  <c r="G518" i="3"/>
  <c r="F519" i="3"/>
  <c r="G519" i="3"/>
  <c r="F520" i="3"/>
  <c r="G520" i="3"/>
  <c r="F521" i="3"/>
  <c r="G521" i="3"/>
  <c r="F522" i="3"/>
  <c r="G522" i="3"/>
  <c r="F523" i="3"/>
  <c r="G523" i="3"/>
  <c r="F524" i="3"/>
  <c r="G524" i="3"/>
  <c r="F525" i="3"/>
  <c r="G525" i="3"/>
  <c r="F526" i="3"/>
  <c r="G526" i="3"/>
  <c r="F527" i="3"/>
  <c r="G527" i="3"/>
  <c r="F528" i="3"/>
  <c r="G528" i="3"/>
  <c r="F529" i="3"/>
  <c r="G529" i="3"/>
  <c r="F530" i="3"/>
  <c r="G530" i="3"/>
  <c r="F531" i="3"/>
  <c r="G531" i="3"/>
  <c r="F532" i="3"/>
  <c r="G532" i="3"/>
  <c r="F533" i="3"/>
  <c r="G533" i="3"/>
  <c r="F534" i="3"/>
  <c r="G534" i="3"/>
  <c r="F535" i="3"/>
  <c r="G535" i="3"/>
  <c r="F536" i="3"/>
  <c r="G536" i="3"/>
  <c r="F537" i="3"/>
  <c r="G537" i="3"/>
  <c r="F538" i="3"/>
  <c r="G538" i="3"/>
  <c r="F539" i="3"/>
  <c r="G539" i="3"/>
  <c r="F540" i="3"/>
  <c r="G540" i="3"/>
  <c r="F541" i="3"/>
  <c r="G541" i="3"/>
  <c r="F542" i="3"/>
  <c r="G542" i="3"/>
  <c r="F543" i="3"/>
  <c r="G543" i="3"/>
  <c r="F544" i="3"/>
  <c r="G544" i="3"/>
  <c r="F545" i="3"/>
  <c r="G545" i="3"/>
  <c r="F546" i="3"/>
  <c r="G546" i="3"/>
  <c r="F547" i="3"/>
  <c r="G547" i="3"/>
  <c r="F548" i="3"/>
  <c r="G548" i="3"/>
  <c r="F549" i="3"/>
  <c r="G549" i="3"/>
  <c r="F550" i="3"/>
  <c r="G550" i="3"/>
  <c r="G51" i="3"/>
  <c r="F51" i="3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91" i="2"/>
  <c r="B37" i="2"/>
  <c r="O24" i="4"/>
  <c r="O27" i="4" s="1"/>
  <c r="N24" i="4"/>
  <c r="N27" i="4" s="1"/>
  <c r="M24" i="4"/>
  <c r="M27" i="4" s="1"/>
  <c r="L24" i="4"/>
  <c r="L27" i="4" s="1"/>
  <c r="K24" i="4"/>
  <c r="M85" i="4" s="1"/>
  <c r="H34" i="4"/>
  <c r="H35" i="4" s="1" a="1"/>
  <c r="H35" i="4" s="1"/>
  <c r="H36" i="4" s="1"/>
  <c r="G34" i="4"/>
  <c r="G37" i="4" s="1"/>
  <c r="F34" i="4"/>
  <c r="F37" i="4" s="1"/>
  <c r="E34" i="4"/>
  <c r="E37" i="4" s="1"/>
  <c r="D34" i="4"/>
  <c r="D37" i="4" s="1"/>
  <c r="C34" i="4"/>
  <c r="C37" i="4" s="1"/>
  <c r="B34" i="4"/>
  <c r="B37" i="4" s="1"/>
  <c r="H14" i="4"/>
  <c r="H17" i="4" s="1"/>
  <c r="G14" i="4"/>
  <c r="G17" i="4" s="1"/>
  <c r="F14" i="4"/>
  <c r="F17" i="4" s="1"/>
  <c r="E14" i="4"/>
  <c r="E17" i="4" s="1"/>
  <c r="D14" i="4"/>
  <c r="D17" i="4" s="1"/>
  <c r="C14" i="4"/>
  <c r="C17" i="4" s="1"/>
  <c r="B14" i="4"/>
  <c r="B15" i="4" s="1" a="1"/>
  <c r="B15" i="4" s="1"/>
  <c r="B16" i="4" s="1"/>
  <c r="AE56" i="3"/>
  <c r="AF56" i="3"/>
  <c r="AE57" i="3"/>
  <c r="AF57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M57" i="3"/>
  <c r="M56" i="3"/>
  <c r="Q24" i="3"/>
  <c r="Q27" i="3" s="1"/>
  <c r="P24" i="3"/>
  <c r="P27" i="3" s="1"/>
  <c r="O24" i="3"/>
  <c r="O27" i="3" s="1"/>
  <c r="N24" i="3"/>
  <c r="N27" i="3" s="1"/>
  <c r="M24" i="3"/>
  <c r="M27" i="3" s="1"/>
  <c r="L24" i="3"/>
  <c r="L27" i="3" s="1"/>
  <c r="K24" i="3"/>
  <c r="K27" i="3" s="1"/>
  <c r="H34" i="3"/>
  <c r="H37" i="3" s="1"/>
  <c r="G34" i="3"/>
  <c r="G37" i="3" s="1"/>
  <c r="F34" i="3"/>
  <c r="F37" i="3" s="1"/>
  <c r="E34" i="3"/>
  <c r="E37" i="3" s="1"/>
  <c r="D34" i="3"/>
  <c r="D37" i="3" s="1"/>
  <c r="C34" i="3"/>
  <c r="C37" i="3" s="1"/>
  <c r="B34" i="3"/>
  <c r="B35" i="3" s="1" a="1"/>
  <c r="B35" i="3" s="1"/>
  <c r="B36" i="3" s="1"/>
  <c r="H14" i="3"/>
  <c r="H17" i="3" s="1"/>
  <c r="G14" i="3"/>
  <c r="G17" i="3" s="1"/>
  <c r="F14" i="3"/>
  <c r="F17" i="3" s="1"/>
  <c r="E14" i="3"/>
  <c r="E17" i="3" s="1"/>
  <c r="D14" i="3"/>
  <c r="D17" i="3" s="1"/>
  <c r="C14" i="3"/>
  <c r="C17" i="3" s="1"/>
  <c r="B14" i="3"/>
  <c r="B17" i="3" s="1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K57" i="2"/>
  <c r="K56" i="2"/>
  <c r="C35" i="2" a="1"/>
  <c r="C35" i="2" s="1"/>
  <c r="C36" i="2" s="1"/>
  <c r="D35" i="2" a="1"/>
  <c r="D35" i="2" s="1"/>
  <c r="D36" i="2" s="1"/>
  <c r="E35" i="2" a="1"/>
  <c r="E35" i="2"/>
  <c r="E36" i="2" s="1"/>
  <c r="F35" i="2" a="1"/>
  <c r="F35" i="2" s="1"/>
  <c r="F36" i="2" s="1"/>
  <c r="G35" i="2" a="1"/>
  <c r="G35" i="2" s="1"/>
  <c r="G36" i="2" s="1"/>
  <c r="H35" i="2" a="1"/>
  <c r="H35" i="2" s="1"/>
  <c r="H36" i="2" s="1"/>
  <c r="L27" i="2"/>
  <c r="L28" i="2" s="1"/>
  <c r="L29" i="2" s="1"/>
  <c r="M27" i="2"/>
  <c r="M28" i="2" s="1"/>
  <c r="M29" i="2" s="1"/>
  <c r="N27" i="2"/>
  <c r="N28" i="2" s="1"/>
  <c r="N29" i="2" s="1"/>
  <c r="O27" i="2"/>
  <c r="O28" i="2" s="1"/>
  <c r="O29" i="2" s="1"/>
  <c r="P27" i="2"/>
  <c r="P28" i="2" s="1"/>
  <c r="P29" i="2" s="1"/>
  <c r="Q27" i="2"/>
  <c r="Q28" i="2" s="1"/>
  <c r="Q29" i="2" s="1"/>
  <c r="L25" i="2" a="1"/>
  <c r="L25" i="2" s="1"/>
  <c r="L26" i="2" s="1"/>
  <c r="M25" i="2" a="1"/>
  <c r="M25" i="2" s="1"/>
  <c r="M26" i="2" s="1"/>
  <c r="N25" i="2" a="1"/>
  <c r="N25" i="2" s="1"/>
  <c r="N26" i="2" s="1"/>
  <c r="O25" i="2" a="1"/>
  <c r="O25" i="2" s="1"/>
  <c r="O26" i="2" s="1"/>
  <c r="P25" i="2" a="1"/>
  <c r="P25" i="2" s="1"/>
  <c r="P26" i="2" s="1"/>
  <c r="Q25" i="2" a="1"/>
  <c r="Q25" i="2" s="1"/>
  <c r="Q26" i="2" s="1"/>
  <c r="C34" i="2"/>
  <c r="D34" i="2"/>
  <c r="D37" i="2" s="1"/>
  <c r="D38" i="2" s="1"/>
  <c r="D39" i="2" s="1"/>
  <c r="E34" i="2"/>
  <c r="F34" i="2"/>
  <c r="G34" i="2"/>
  <c r="H34" i="2"/>
  <c r="B35" i="2" a="1"/>
  <c r="B35" i="2" s="1"/>
  <c r="K25" i="2" a="1"/>
  <c r="K25" i="2" s="1"/>
  <c r="K26" i="2" s="1"/>
  <c r="K27" i="2"/>
  <c r="Q24" i="2"/>
  <c r="P24" i="2"/>
  <c r="O24" i="2"/>
  <c r="N24" i="2"/>
  <c r="M24" i="2"/>
  <c r="L24" i="2"/>
  <c r="K24" i="2"/>
  <c r="H37" i="2"/>
  <c r="H38" i="2" s="1"/>
  <c r="H39" i="2" s="1"/>
  <c r="G37" i="2"/>
  <c r="G38" i="2" s="1"/>
  <c r="G39" i="2" s="1"/>
  <c r="F37" i="2"/>
  <c r="F38" i="2" s="1"/>
  <c r="F39" i="2" s="1"/>
  <c r="E37" i="2"/>
  <c r="E38" i="2" s="1"/>
  <c r="E39" i="2" s="1"/>
  <c r="C37" i="2"/>
  <c r="C38" i="2" s="1"/>
  <c r="C39" i="2" s="1"/>
  <c r="B34" i="2"/>
  <c r="H14" i="2"/>
  <c r="H17" i="2" s="1"/>
  <c r="G14" i="2"/>
  <c r="G17" i="2" s="1"/>
  <c r="F14" i="2"/>
  <c r="F17" i="2" s="1"/>
  <c r="E14" i="2"/>
  <c r="E17" i="2" s="1"/>
  <c r="D14" i="2"/>
  <c r="D17" i="2" s="1"/>
  <c r="C14" i="2"/>
  <c r="C17" i="2" s="1"/>
  <c r="B14" i="2"/>
  <c r="B17" i="2" s="1"/>
  <c r="F15" i="1" a="1"/>
  <c r="F15" i="1" s="1"/>
  <c r="F16" i="1" s="1"/>
  <c r="C14" i="1"/>
  <c r="C15" i="1" s="1" a="1"/>
  <c r="C15" i="1" s="1"/>
  <c r="C16" i="1" s="1"/>
  <c r="D14" i="1"/>
  <c r="E14" i="1"/>
  <c r="E15" i="1" s="1" a="1"/>
  <c r="E15" i="1" s="1"/>
  <c r="E16" i="1" s="1"/>
  <c r="G14" i="1"/>
  <c r="G15" i="1" s="1" a="1"/>
  <c r="G15" i="1" s="1"/>
  <c r="G16" i="1" s="1"/>
  <c r="H14" i="1"/>
  <c r="H15" i="1" s="1" a="1"/>
  <c r="H15" i="1" s="1"/>
  <c r="H16" i="1" s="1"/>
  <c r="B14" i="1"/>
  <c r="B15" i="1" s="1" a="1"/>
  <c r="B15" i="1" s="1"/>
  <c r="J88" i="4" l="1"/>
  <c r="R88" i="4"/>
  <c r="Q88" i="4"/>
  <c r="B17" i="4"/>
  <c r="P88" i="4"/>
  <c r="K27" i="4"/>
  <c r="O88" i="4"/>
  <c r="J85" i="4"/>
  <c r="M86" i="4" s="1"/>
  <c r="N88" i="4"/>
  <c r="S85" i="4"/>
  <c r="M88" i="4"/>
  <c r="AH32" i="4"/>
  <c r="Q28" i="4" s="1"/>
  <c r="Q29" i="4" s="1"/>
  <c r="R85" i="4"/>
  <c r="L88" i="4"/>
  <c r="AH33" i="4"/>
  <c r="Q85" i="4"/>
  <c r="K88" i="4"/>
  <c r="S88" i="4"/>
  <c r="P85" i="4"/>
  <c r="H37" i="4"/>
  <c r="O85" i="4"/>
  <c r="N85" i="4"/>
  <c r="Z81" i="2"/>
  <c r="U81" i="2"/>
  <c r="U80" i="2"/>
  <c r="V80" i="2"/>
  <c r="W80" i="2"/>
  <c r="X80" i="2"/>
  <c r="Y80" i="2"/>
  <c r="Z80" i="2"/>
  <c r="V81" i="2"/>
  <c r="W81" i="2"/>
  <c r="X81" i="2"/>
  <c r="Y81" i="2"/>
  <c r="U84" i="2"/>
  <c r="V83" i="2"/>
  <c r="W83" i="2"/>
  <c r="X83" i="2"/>
  <c r="Y83" i="2"/>
  <c r="Z83" i="2"/>
  <c r="V84" i="2"/>
  <c r="U83" i="2"/>
  <c r="W84" i="2"/>
  <c r="X84" i="2"/>
  <c r="Y84" i="2"/>
  <c r="Z84" i="2"/>
  <c r="D15" i="1" a="1"/>
  <c r="D15" i="1" s="1"/>
  <c r="D16" i="1" s="1"/>
  <c r="D18" i="1" s="1"/>
  <c r="D19" i="1" s="1"/>
  <c r="E18" i="1"/>
  <c r="C18" i="1"/>
  <c r="C19" i="1" s="1"/>
  <c r="H18" i="1"/>
  <c r="K25" i="4" a="1"/>
  <c r="K25" i="4" s="1"/>
  <c r="K26" i="4" s="1"/>
  <c r="K28" i="4" s="1"/>
  <c r="K29" i="4" s="1"/>
  <c r="H38" i="4"/>
  <c r="H39" i="4" s="1"/>
  <c r="D15" i="4" a="1"/>
  <c r="D15" i="4" s="1"/>
  <c r="D16" i="4" s="1"/>
  <c r="D18" i="4" s="1"/>
  <c r="D19" i="4" s="1"/>
  <c r="B18" i="4"/>
  <c r="B19" i="4" s="1"/>
  <c r="H15" i="4" a="1"/>
  <c r="H15" i="4" s="1"/>
  <c r="H16" i="4" s="1"/>
  <c r="H18" i="4" s="1"/>
  <c r="H19" i="4" s="1"/>
  <c r="B35" i="4" a="1"/>
  <c r="B35" i="4" s="1"/>
  <c r="B36" i="4" s="1"/>
  <c r="B38" i="4" s="1"/>
  <c r="B39" i="4" s="1"/>
  <c r="G15" i="4" a="1"/>
  <c r="G15" i="4" s="1"/>
  <c r="G16" i="4" s="1"/>
  <c r="G18" i="4" s="1"/>
  <c r="G19" i="4" s="1"/>
  <c r="L25" i="4" a="1"/>
  <c r="L25" i="4" s="1"/>
  <c r="L26" i="4" s="1"/>
  <c r="L28" i="4" s="1"/>
  <c r="L29" i="4" s="1"/>
  <c r="N90" i="4" s="1"/>
  <c r="M25" i="4" a="1"/>
  <c r="M25" i="4" s="1"/>
  <c r="M26" i="4" s="1"/>
  <c r="M28" i="4" s="1"/>
  <c r="M29" i="4" s="1"/>
  <c r="N25" i="4" a="1"/>
  <c r="N25" i="4" s="1"/>
  <c r="N26" i="4" s="1"/>
  <c r="N28" i="4" s="1"/>
  <c r="N29" i="4" s="1"/>
  <c r="O25" i="4" a="1"/>
  <c r="O25" i="4" s="1"/>
  <c r="O26" i="4" s="1"/>
  <c r="O28" i="4" s="1"/>
  <c r="O29" i="4" s="1"/>
  <c r="G35" i="4" a="1"/>
  <c r="G35" i="4" s="1"/>
  <c r="G36" i="4" s="1"/>
  <c r="G38" i="4" s="1"/>
  <c r="G39" i="4" s="1"/>
  <c r="C35" i="4" a="1"/>
  <c r="C35" i="4" s="1"/>
  <c r="C36" i="4" s="1"/>
  <c r="C38" i="4" s="1"/>
  <c r="C39" i="4" s="1"/>
  <c r="D35" i="4" a="1"/>
  <c r="D35" i="4" s="1"/>
  <c r="D36" i="4" s="1"/>
  <c r="D38" i="4" s="1"/>
  <c r="D39" i="4" s="1"/>
  <c r="E35" i="4" a="1"/>
  <c r="E35" i="4" s="1"/>
  <c r="E36" i="4" s="1"/>
  <c r="E38" i="4" s="1"/>
  <c r="E39" i="4" s="1"/>
  <c r="F35" i="4" a="1"/>
  <c r="F35" i="4" s="1"/>
  <c r="F36" i="4" s="1"/>
  <c r="F38" i="4" s="1"/>
  <c r="F39" i="4" s="1"/>
  <c r="C15" i="4" a="1"/>
  <c r="C15" i="4" s="1"/>
  <c r="C16" i="4" s="1"/>
  <c r="C18" i="4" s="1"/>
  <c r="C19" i="4" s="1"/>
  <c r="E15" i="4" a="1"/>
  <c r="E15" i="4" s="1"/>
  <c r="E16" i="4" s="1"/>
  <c r="E18" i="4" s="1"/>
  <c r="E19" i="4" s="1"/>
  <c r="F15" i="4" a="1"/>
  <c r="F15" i="4" s="1"/>
  <c r="F16" i="4" s="1"/>
  <c r="F18" i="4" s="1"/>
  <c r="F19" i="4" s="1"/>
  <c r="K25" i="3" a="1"/>
  <c r="K25" i="3" s="1"/>
  <c r="K26" i="3" s="1"/>
  <c r="K28" i="3" s="1"/>
  <c r="K29" i="3" s="1"/>
  <c r="Q25" i="3" a="1"/>
  <c r="Q25" i="3" s="1"/>
  <c r="Q26" i="3" s="1"/>
  <c r="Q28" i="3" s="1"/>
  <c r="Q29" i="3" s="1"/>
  <c r="B37" i="3"/>
  <c r="B38" i="3" s="1"/>
  <c r="B39" i="3" s="1"/>
  <c r="H35" i="3" a="1"/>
  <c r="H35" i="3" s="1"/>
  <c r="H36" i="3" s="1"/>
  <c r="H38" i="3" s="1"/>
  <c r="H39" i="3" s="1"/>
  <c r="G35" i="3" a="1"/>
  <c r="G35" i="3" s="1"/>
  <c r="G36" i="3" s="1"/>
  <c r="G38" i="3" s="1"/>
  <c r="G39" i="3" s="1"/>
  <c r="B15" i="3" a="1"/>
  <c r="B15" i="3" s="1"/>
  <c r="B16" i="3" s="1"/>
  <c r="B18" i="3" s="1"/>
  <c r="B19" i="3" s="1"/>
  <c r="E15" i="3" a="1"/>
  <c r="E15" i="3" s="1"/>
  <c r="E16" i="3" s="1"/>
  <c r="E18" i="3" s="1"/>
  <c r="E19" i="3" s="1"/>
  <c r="D15" i="3" a="1"/>
  <c r="D15" i="3" s="1"/>
  <c r="D16" i="3" s="1"/>
  <c r="D18" i="3" s="1"/>
  <c r="D19" i="3" s="1"/>
  <c r="C15" i="3" a="1"/>
  <c r="C15" i="3" s="1"/>
  <c r="C16" i="3" s="1"/>
  <c r="C18" i="3" s="1"/>
  <c r="C19" i="3" s="1"/>
  <c r="F15" i="3" a="1"/>
  <c r="F15" i="3" s="1"/>
  <c r="F16" i="3" s="1"/>
  <c r="F18" i="3" s="1"/>
  <c r="F19" i="3" s="1"/>
  <c r="G15" i="3" a="1"/>
  <c r="G15" i="3" s="1"/>
  <c r="G16" i="3" s="1"/>
  <c r="G18" i="3" s="1"/>
  <c r="G19" i="3" s="1"/>
  <c r="H15" i="3" a="1"/>
  <c r="H15" i="3" s="1"/>
  <c r="H16" i="3" s="1"/>
  <c r="H18" i="3" s="1"/>
  <c r="H19" i="3" s="1"/>
  <c r="P25" i="3" a="1"/>
  <c r="P25" i="3" s="1"/>
  <c r="P26" i="3" s="1"/>
  <c r="P28" i="3" s="1"/>
  <c r="P29" i="3" s="1"/>
  <c r="L25" i="3" a="1"/>
  <c r="L25" i="3" s="1"/>
  <c r="L26" i="3" s="1"/>
  <c r="L28" i="3" s="1"/>
  <c r="L29" i="3" s="1"/>
  <c r="M25" i="3" a="1"/>
  <c r="M25" i="3" s="1"/>
  <c r="M26" i="3" s="1"/>
  <c r="M28" i="3" s="1"/>
  <c r="M29" i="3" s="1"/>
  <c r="N25" i="3" a="1"/>
  <c r="N25" i="3" s="1"/>
  <c r="N26" i="3" s="1"/>
  <c r="N28" i="3" s="1"/>
  <c r="N29" i="3" s="1"/>
  <c r="O25" i="3" a="1"/>
  <c r="O25" i="3" s="1"/>
  <c r="O26" i="3" s="1"/>
  <c r="O28" i="3" s="1"/>
  <c r="O29" i="3" s="1"/>
  <c r="C35" i="3" a="1"/>
  <c r="C35" i="3" s="1"/>
  <c r="C36" i="3" s="1"/>
  <c r="C38" i="3" s="1"/>
  <c r="C39" i="3" s="1"/>
  <c r="D35" i="3" a="1"/>
  <c r="D35" i="3" s="1"/>
  <c r="D36" i="3" s="1"/>
  <c r="D38" i="3" s="1"/>
  <c r="D39" i="3" s="1"/>
  <c r="E35" i="3" a="1"/>
  <c r="E35" i="3" s="1"/>
  <c r="E36" i="3" s="1"/>
  <c r="E38" i="3" s="1"/>
  <c r="E39" i="3" s="1"/>
  <c r="F35" i="3" a="1"/>
  <c r="F35" i="3" s="1"/>
  <c r="F36" i="3" s="1"/>
  <c r="F38" i="3" s="1"/>
  <c r="F39" i="3" s="1"/>
  <c r="E15" i="2" a="1"/>
  <c r="E15" i="2" s="1"/>
  <c r="E16" i="2" s="1"/>
  <c r="E18" i="2" s="1"/>
  <c r="E19" i="2" s="1"/>
  <c r="D15" i="2" a="1"/>
  <c r="D15" i="2" s="1"/>
  <c r="D16" i="2" s="1"/>
  <c r="D18" i="2" s="1"/>
  <c r="D19" i="2" s="1"/>
  <c r="C15" i="2" a="1"/>
  <c r="C15" i="2" s="1"/>
  <c r="C16" i="2" s="1"/>
  <c r="C18" i="2" s="1"/>
  <c r="C19" i="2" s="1"/>
  <c r="B15" i="2" a="1"/>
  <c r="B15" i="2" s="1"/>
  <c r="B16" i="2" s="1"/>
  <c r="B18" i="2" s="1"/>
  <c r="B19" i="2" s="1"/>
  <c r="F15" i="2" a="1"/>
  <c r="F15" i="2" s="1"/>
  <c r="F16" i="2" s="1"/>
  <c r="F18" i="2" s="1"/>
  <c r="F19" i="2" s="1"/>
  <c r="K28" i="2"/>
  <c r="K29" i="2" s="1"/>
  <c r="G15" i="2" a="1"/>
  <c r="G15" i="2" s="1"/>
  <c r="G16" i="2" s="1"/>
  <c r="G18" i="2" s="1"/>
  <c r="G19" i="2" s="1"/>
  <c r="H15" i="2" a="1"/>
  <c r="H15" i="2" s="1"/>
  <c r="H16" i="2" s="1"/>
  <c r="H18" i="2" s="1"/>
  <c r="H19" i="2" s="1"/>
  <c r="G18" i="1"/>
  <c r="G19" i="1" s="1"/>
  <c r="F18" i="1"/>
  <c r="B16" i="1"/>
  <c r="B18" i="1" s="1"/>
  <c r="B19" i="1" s="1"/>
  <c r="P28" i="4" l="1"/>
  <c r="P29" i="4" s="1"/>
  <c r="AK44" i="4" s="1"/>
  <c r="R90" i="4"/>
  <c r="S90" i="4"/>
  <c r="K89" i="4"/>
  <c r="L89" i="4"/>
  <c r="M89" i="4"/>
  <c r="P90" i="4"/>
  <c r="N89" i="4"/>
  <c r="O89" i="4"/>
  <c r="P89" i="4"/>
  <c r="Q89" i="4"/>
  <c r="J90" i="4"/>
  <c r="O90" i="4"/>
  <c r="J89" i="4"/>
  <c r="Q90" i="4"/>
  <c r="K90" i="4"/>
  <c r="AK45" i="4"/>
  <c r="N87" i="4"/>
  <c r="J87" i="4"/>
  <c r="O87" i="4"/>
  <c r="P87" i="4"/>
  <c r="Q87" i="4"/>
  <c r="R87" i="4"/>
  <c r="S87" i="4"/>
  <c r="N86" i="4"/>
  <c r="O86" i="4"/>
  <c r="P86" i="4"/>
  <c r="Q86" i="4"/>
  <c r="R86" i="4"/>
  <c r="S86" i="4"/>
  <c r="K87" i="4"/>
  <c r="L87" i="4"/>
  <c r="M87" i="4"/>
  <c r="J86" i="4"/>
  <c r="L90" i="4"/>
  <c r="S89" i="4"/>
  <c r="K86" i="4"/>
  <c r="M90" i="4"/>
  <c r="L86" i="4"/>
  <c r="R89" i="4"/>
  <c r="L81" i="3"/>
  <c r="O82" i="3"/>
  <c r="M81" i="3"/>
  <c r="P82" i="3"/>
  <c r="N81" i="3"/>
  <c r="Q82" i="3"/>
  <c r="O81" i="3"/>
  <c r="R82" i="3"/>
  <c r="P81" i="3"/>
  <c r="S82" i="3"/>
  <c r="Q81" i="3"/>
  <c r="T82" i="3"/>
  <c r="R81" i="3"/>
  <c r="U82" i="3"/>
  <c r="S81" i="3"/>
  <c r="V82" i="3"/>
  <c r="T81" i="3"/>
  <c r="W82" i="3"/>
  <c r="U81" i="3"/>
  <c r="X82" i="3"/>
  <c r="X81" i="3"/>
  <c r="V81" i="3"/>
  <c r="K82" i="3"/>
  <c r="W81" i="3"/>
  <c r="K81" i="3"/>
  <c r="L82" i="3"/>
  <c r="M82" i="3"/>
  <c r="N82" i="3"/>
  <c r="M76" i="3"/>
  <c r="K76" i="3"/>
  <c r="N76" i="3"/>
  <c r="K75" i="3"/>
  <c r="L75" i="3"/>
  <c r="O76" i="3"/>
  <c r="M75" i="3"/>
  <c r="P76" i="3"/>
  <c r="N75" i="3"/>
  <c r="Q76" i="3"/>
  <c r="O75" i="3"/>
  <c r="R76" i="3"/>
  <c r="P75" i="3"/>
  <c r="S76" i="3"/>
  <c r="Q75" i="3"/>
  <c r="T76" i="3"/>
  <c r="R75" i="3"/>
  <c r="U76" i="3"/>
  <c r="S75" i="3"/>
  <c r="V76" i="3"/>
  <c r="V75" i="3"/>
  <c r="T75" i="3"/>
  <c r="W76" i="3"/>
  <c r="U75" i="3"/>
  <c r="X76" i="3"/>
  <c r="W75" i="3"/>
  <c r="X75" i="3"/>
  <c r="L76" i="3"/>
  <c r="S78" i="3"/>
  <c r="V79" i="3"/>
  <c r="O78" i="3"/>
  <c r="T78" i="3"/>
  <c r="W79" i="3"/>
  <c r="U78" i="3"/>
  <c r="X79" i="3"/>
  <c r="V78" i="3"/>
  <c r="W78" i="3"/>
  <c r="X78" i="3"/>
  <c r="L79" i="3"/>
  <c r="M79" i="3"/>
  <c r="R79" i="3"/>
  <c r="N79" i="3"/>
  <c r="L78" i="3"/>
  <c r="O79" i="3"/>
  <c r="M78" i="3"/>
  <c r="P79" i="3"/>
  <c r="N78" i="3"/>
  <c r="Q79" i="3"/>
  <c r="P78" i="3"/>
  <c r="S79" i="3"/>
  <c r="K79" i="3"/>
  <c r="Q78" i="3"/>
  <c r="T79" i="3"/>
  <c r="K78" i="3"/>
  <c r="R78" i="3"/>
  <c r="U79" i="3"/>
  <c r="Y78" i="2"/>
  <c r="Z78" i="2"/>
  <c r="U78" i="2"/>
  <c r="U77" i="2"/>
  <c r="V77" i="2"/>
  <c r="W77" i="2"/>
  <c r="X77" i="2"/>
  <c r="Y77" i="2"/>
  <c r="Z77" i="2"/>
  <c r="V78" i="2"/>
  <c r="W78" i="2"/>
  <c r="X78" i="2"/>
  <c r="AA57" i="4"/>
  <c r="X56" i="4"/>
  <c r="AB57" i="4"/>
  <c r="Y56" i="4"/>
  <c r="AC57" i="4"/>
  <c r="Z56" i="4"/>
  <c r="N57" i="4"/>
  <c r="AD57" i="4"/>
  <c r="AA56" i="4"/>
  <c r="O57" i="4"/>
  <c r="AE57" i="4"/>
  <c r="AB56" i="4"/>
  <c r="P57" i="4"/>
  <c r="AF57" i="4"/>
  <c r="AC56" i="4"/>
  <c r="Q57" i="4"/>
  <c r="N56" i="4"/>
  <c r="AD56" i="4"/>
  <c r="R57" i="4"/>
  <c r="O56" i="4"/>
  <c r="AE56" i="4"/>
  <c r="S57" i="4"/>
  <c r="P56" i="4"/>
  <c r="AF56" i="4"/>
  <c r="T57" i="4"/>
  <c r="Q56" i="4"/>
  <c r="M57" i="4"/>
  <c r="U57" i="4"/>
  <c r="R56" i="4"/>
  <c r="M56" i="4"/>
  <c r="V57" i="4"/>
  <c r="S56" i="4"/>
  <c r="W57" i="4"/>
  <c r="T56" i="4"/>
  <c r="X57" i="4"/>
  <c r="U56" i="4"/>
  <c r="Y57" i="4"/>
  <c r="V56" i="4"/>
  <c r="Z57" i="4"/>
  <c r="W56" i="4"/>
  <c r="L92" i="4"/>
  <c r="K93" i="4"/>
  <c r="S93" i="4"/>
  <c r="M92" i="4"/>
  <c r="L93" i="4"/>
  <c r="J93" i="4"/>
  <c r="N93" i="4"/>
  <c r="P92" i="4"/>
  <c r="N92" i="4"/>
  <c r="M93" i="4"/>
  <c r="O92" i="4"/>
  <c r="O93" i="4"/>
  <c r="Q92" i="4"/>
  <c r="P93" i="4"/>
  <c r="R92" i="4"/>
  <c r="Q93" i="4"/>
  <c r="K92" i="4"/>
  <c r="S92" i="4"/>
  <c r="R93" i="4"/>
  <c r="F19" i="1"/>
  <c r="H19" i="1"/>
  <c r="E19" i="1"/>
  <c r="B36" i="2"/>
  <c r="B38" i="2" s="1"/>
  <c r="B39" i="2" s="1"/>
  <c r="AK42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<sst xmlns="http://schemas.openxmlformats.org/spreadsheetml/2006/main" count="528" uniqueCount="145">
  <si>
    <t xml:space="preserve">Měření </t>
  </si>
  <si>
    <t>Odhad hodnoty měřené veličiny</t>
  </si>
  <si>
    <t>Směrodatná odchylka</t>
  </si>
  <si>
    <t>Nejistota typu A</t>
  </si>
  <si>
    <t>Nejistota typu B</t>
  </si>
  <si>
    <t>Kombinovaná nejistota</t>
  </si>
  <si>
    <t>Rozšířená nejistota (95 %)</t>
  </si>
  <si>
    <t>Reverse</t>
  </si>
  <si>
    <t>Isc [A]</t>
  </si>
  <si>
    <t>FF [%]</t>
  </si>
  <si>
    <t>Eff modulu [%]</t>
  </si>
  <si>
    <t>Pmax [W]</t>
  </si>
  <si>
    <t>Imp [A]</t>
  </si>
  <si>
    <t>Datasheet</t>
  </si>
  <si>
    <t>/</t>
  </si>
  <si>
    <t>Standard</t>
  </si>
  <si>
    <t>Standard+Reverse</t>
  </si>
  <si>
    <t xml:space="preserve">Číslo měření </t>
  </si>
  <si>
    <t>Parametr</t>
  </si>
  <si>
    <t>Nejistota [%]</t>
  </si>
  <si>
    <t>Nejistota [-]</t>
  </si>
  <si>
    <t>Parametry</t>
  </si>
  <si>
    <t>Nejistota pro výpočet</t>
  </si>
  <si>
    <t>0,122 A</t>
  </si>
  <si>
    <t>0,188 V</t>
  </si>
  <si>
    <t>1,527 %</t>
  </si>
  <si>
    <t>0,236 %</t>
  </si>
  <si>
    <t>2,171 W</t>
  </si>
  <si>
    <t>0,174 V</t>
  </si>
  <si>
    <t>92,97 ± 2,99</t>
  </si>
  <si>
    <t>6 ± 0,21</t>
  </si>
  <si>
    <t>54,38 ± 1,74</t>
  </si>
  <si>
    <t>50 ± 2,5</t>
  </si>
  <si>
    <t>St</t>
  </si>
  <si>
    <t>Re</t>
  </si>
  <si>
    <t>8,44 ± 0,24</t>
  </si>
  <si>
    <t>22,09 ± 0,38</t>
  </si>
  <si>
    <t>72,72 ± 3,05</t>
  </si>
  <si>
    <t>13,5 ± 0,47</t>
  </si>
  <si>
    <t>7,85 ± 0,24</t>
  </si>
  <si>
    <t>17,29 ± 0,35</t>
  </si>
  <si>
    <t>135,65 ± 4,34</t>
  </si>
  <si>
    <t>8,45 ± 0,25</t>
  </si>
  <si>
    <t>22,06 ± 0,37</t>
  </si>
  <si>
    <t>72,9 ± 3,06</t>
  </si>
  <si>
    <t>13,6 ± 0,48</t>
  </si>
  <si>
    <t>7,84 ± 0,24</t>
  </si>
  <si>
    <t>17,32 ± 0,35</t>
  </si>
  <si>
    <t>135,86 ± 4,35</t>
  </si>
  <si>
    <t>8,45 ± 0,24</t>
  </si>
  <si>
    <t>22,07 ± 0,38</t>
  </si>
  <si>
    <t>72,81 ± 3,06</t>
  </si>
  <si>
    <t>13,55 ± 0,47</t>
  </si>
  <si>
    <t>17,31 ± 0,35</t>
  </si>
  <si>
    <t>135,76 ± 4,34</t>
  </si>
  <si>
    <t>7,21 ± 0,21</t>
  </si>
  <si>
    <t>21,15 ± 0,36</t>
  </si>
  <si>
    <t>60,58 ± 2,55</t>
  </si>
  <si>
    <t>9,47 ± 0,33</t>
  </si>
  <si>
    <t>6,25 ± 0,2</t>
  </si>
  <si>
    <t>14,8 ± 0,31</t>
  </si>
  <si>
    <t>92,41 ± 2,98</t>
  </si>
  <si>
    <t>7,2 ± 0,21</t>
  </si>
  <si>
    <t>20,19 ± 0,42</t>
  </si>
  <si>
    <t>64,35 ± 2,8</t>
  </si>
  <si>
    <t>9,6 ± 0,34</t>
  </si>
  <si>
    <t>6,25 ± 0,19</t>
  </si>
  <si>
    <t>14,96 ± 0,3</t>
  </si>
  <si>
    <t>93,53 ± 2,99</t>
  </si>
  <si>
    <t>20,67 ± 0,43</t>
  </si>
  <si>
    <t>62,47 ± 2,79</t>
  </si>
  <si>
    <t>9,54 ± 0,34</t>
  </si>
  <si>
    <t>14,88 ± 0,3</t>
  </si>
  <si>
    <t>1,39 ± 0,04</t>
  </si>
  <si>
    <t>63,18 ± 1,07</t>
  </si>
  <si>
    <t>61,61 ± 2,59</t>
  </si>
  <si>
    <t>1,14 ± 0,04</t>
  </si>
  <si>
    <t>47,64 ± 0,96</t>
  </si>
  <si>
    <t>54,18 ± 1,73</t>
  </si>
  <si>
    <t>63,29 ± 1,08</t>
  </si>
  <si>
    <t>62,02 ± 2,6</t>
  </si>
  <si>
    <t>6,1 ± 0,21</t>
  </si>
  <si>
    <t>1,15 ± 0,04</t>
  </si>
  <si>
    <t>47,67 ± 0,98</t>
  </si>
  <si>
    <t>54,58 ± 1,75</t>
  </si>
  <si>
    <t>63,24 ± 1,08</t>
  </si>
  <si>
    <t>61,82 ± 2,6</t>
  </si>
  <si>
    <t>6,05 ± 0,21</t>
  </si>
  <si>
    <t>47,65 ± 0,96</t>
  </si>
  <si>
    <t>9,87 ± 0,29</t>
  </si>
  <si>
    <t>40,95 ± 0,7</t>
  </si>
  <si>
    <t>78,95 ± 3,32</t>
  </si>
  <si>
    <t>18,6 ± 0,65</t>
  </si>
  <si>
    <t>9,45 ± 0,3</t>
  </si>
  <si>
    <t>33,79 ± 0,69</t>
  </si>
  <si>
    <t>319,16 ± 10,21</t>
  </si>
  <si>
    <t>41,29 ± 0,7</t>
  </si>
  <si>
    <t>89,08 ± 3,74</t>
  </si>
  <si>
    <t>21,1 ± 0,74</t>
  </si>
  <si>
    <t>9,81 ± 0,3</t>
  </si>
  <si>
    <t>37,01 ± 0,74</t>
  </si>
  <si>
    <t>362,93 ± 11,61</t>
  </si>
  <si>
    <t>41,12 ± 0,7</t>
  </si>
  <si>
    <t>84,02 ± 4,23</t>
  </si>
  <si>
    <t>19,85 ± 0,9</t>
  </si>
  <si>
    <t>9,63 ± 0,31</t>
  </si>
  <si>
    <t>35,4 ± 1,03</t>
  </si>
  <si>
    <t>Kyocera</t>
  </si>
  <si>
    <t>Atersa</t>
  </si>
  <si>
    <t>EPV</t>
  </si>
  <si>
    <t>R-TG</t>
  </si>
  <si>
    <t>Nejistoty v absolutních hodnotách</t>
  </si>
  <si>
    <t>Nejistoty v relativních hodnotách</t>
  </si>
  <si>
    <t>Isc [%]</t>
  </si>
  <si>
    <t>Imp [%]</t>
  </si>
  <si>
    <t>Pmax [%]</t>
  </si>
  <si>
    <t>P [W]</t>
  </si>
  <si>
    <t>U [V]</t>
  </si>
  <si>
    <t>I [A]</t>
  </si>
  <si>
    <t>ou</t>
  </si>
  <si>
    <t>U0</t>
  </si>
  <si>
    <t>ISC</t>
  </si>
  <si>
    <t>Pmax</t>
  </si>
  <si>
    <t>PMAX</t>
  </si>
  <si>
    <t>Kyocera KD140GH-2PU</t>
  </si>
  <si>
    <t>Atersa A 130</t>
  </si>
  <si>
    <t>EPV 50</t>
  </si>
  <si>
    <t>Avrg</t>
  </si>
  <si>
    <t>Váha St</t>
  </si>
  <si>
    <t>Váha Re</t>
  </si>
  <si>
    <t>Vmp</t>
  </si>
  <si>
    <t>Výpočet Vmp z rovnice přímky</t>
  </si>
  <si>
    <t>Uoc [V]</t>
  </si>
  <si>
    <t>Ump [V]</t>
  </si>
  <si>
    <t>y = 13,935x - 153,65</t>
  </si>
  <si>
    <t>-</t>
  </si>
  <si>
    <t>341,04 ± 15,97</t>
  </si>
  <si>
    <t>Nejistoty typu B pro výpočet</t>
  </si>
  <si>
    <t>Ump [%]</t>
  </si>
  <si>
    <t>Uoc [%]</t>
  </si>
  <si>
    <t>R-TG 120n/340</t>
  </si>
  <si>
    <t>St+Re</t>
  </si>
  <si>
    <t>Kyo</t>
  </si>
  <si>
    <t>Ate</t>
  </si>
  <si>
    <t>&lt;==== Průměrné hodnoty parametru pro výpočet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</si>
</sst>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6" fontId="1" fillId="0" borderId="1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2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0" fontId="1" fillId="0" borderId="0" xfId="0" applyFont="1"/>
    <xf numFmtId="2" fontId="1" fillId="0" borderId="15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2" fontId="0" fillId="0" borderId="0" xfId="0" applyNumberFormat="1"/>
    <xf numFmtId="2" fontId="1" fillId="0" borderId="17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166" fontId="1" fillId="0" borderId="17" xfId="0" applyNumberFormat="1" applyFont="1" applyBorder="1" applyAlignment="1">
      <alignment horizontal="center"/>
    </xf>
    <xf numFmtId="166" fontId="1" fillId="0" borderId="20" xfId="0" applyNumberFormat="1" applyFont="1" applyBorder="1" applyAlignment="1">
      <alignment horizontal="center"/>
    </xf>
    <xf numFmtId="166" fontId="1" fillId="0" borderId="0" xfId="0" applyNumberFormat="1" applyFont="1"/>
    <xf numFmtId="49" fontId="1" fillId="0" borderId="0" xfId="0" applyNumberFormat="1" applyFont="1"/>
    <xf numFmtId="1" fontId="1" fillId="0" borderId="0" xfId="0" applyNumberFormat="1" applyFont="1" applyAlignment="1">
      <alignment horizontal="center"/>
    </xf>
    <xf numFmtId="0" fontId="1" fillId="0" borderId="31" xfId="0" applyFont="1" applyBorder="1" applyAlignment="1">
      <alignment horizontal="center"/>
    </xf>
    <xf numFmtId="2" fontId="1" fillId="0" borderId="0" xfId="0" applyNumberFormat="1" applyFont="1"/>
    <xf numFmtId="1" fontId="1" fillId="0" borderId="34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35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0" fontId="1" fillId="0" borderId="3" xfId="0" applyFont="1" applyBorder="1"/>
    <xf numFmtId="166" fontId="1" fillId="0" borderId="2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29" xfId="0" applyBorder="1"/>
    <xf numFmtId="0" fontId="0" fillId="0" borderId="23" xfId="0" applyBorder="1"/>
    <xf numFmtId="2" fontId="0" fillId="0" borderId="2" xfId="0" applyNumberForma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28" xfId="0" applyFont="1" applyBorder="1"/>
    <xf numFmtId="0" fontId="1" fillId="0" borderId="2" xfId="0" applyFont="1" applyBorder="1"/>
    <xf numFmtId="0" fontId="1" fillId="0" borderId="4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2" fontId="1" fillId="0" borderId="42" xfId="0" applyNumberFormat="1" applyFont="1" applyBorder="1" applyAlignment="1">
      <alignment horizontal="center"/>
    </xf>
    <xf numFmtId="2" fontId="1" fillId="0" borderId="40" xfId="0" applyNumberFormat="1" applyFont="1" applyBorder="1" applyAlignment="1">
      <alignment horizontal="center"/>
    </xf>
    <xf numFmtId="2" fontId="1" fillId="0" borderId="43" xfId="0" applyNumberFormat="1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805581012182312E-2"/>
          <c:y val="2.3172245587984537E-2"/>
          <c:w val="0.92312995407105825"/>
          <c:h val="0.83358479449519007"/>
        </c:manualLayout>
      </c:layout>
      <c:scatterChart>
        <c:scatterStyle val="lineMarker"/>
        <c:varyColors val="0"/>
        <c:ser>
          <c:idx val="1"/>
          <c:order val="0"/>
          <c:tx>
            <c:v>Naměřené hodnoty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'Kyocera KD140GH-2PU (PK)'!$J$4:$J$23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'Kyocera KD140GH-2PU (PK)'!$Q$4:$Q$23</c:f>
              <c:numCache>
                <c:formatCode>0.00</c:formatCode>
                <c:ptCount val="20"/>
                <c:pt idx="0">
                  <c:v>135.73099999999999</c:v>
                </c:pt>
                <c:pt idx="1">
                  <c:v>135.69399999999999</c:v>
                </c:pt>
                <c:pt idx="2">
                  <c:v>135.70599999999999</c:v>
                </c:pt>
                <c:pt idx="3">
                  <c:v>135.65</c:v>
                </c:pt>
                <c:pt idx="4">
                  <c:v>135.65899999999999</c:v>
                </c:pt>
                <c:pt idx="5">
                  <c:v>135.58199999999999</c:v>
                </c:pt>
                <c:pt idx="6">
                  <c:v>135.61799999999999</c:v>
                </c:pt>
                <c:pt idx="7">
                  <c:v>135.65</c:v>
                </c:pt>
                <c:pt idx="8">
                  <c:v>135.65</c:v>
                </c:pt>
                <c:pt idx="9">
                  <c:v>135.60599999999999</c:v>
                </c:pt>
                <c:pt idx="10">
                  <c:v>135.846</c:v>
                </c:pt>
                <c:pt idx="11">
                  <c:v>135.92500000000001</c:v>
                </c:pt>
                <c:pt idx="12">
                  <c:v>135.863</c:v>
                </c:pt>
                <c:pt idx="13">
                  <c:v>135.87</c:v>
                </c:pt>
                <c:pt idx="14">
                  <c:v>135.87299999999999</c:v>
                </c:pt>
                <c:pt idx="15">
                  <c:v>135.84299999999999</c:v>
                </c:pt>
                <c:pt idx="16">
                  <c:v>135.846</c:v>
                </c:pt>
                <c:pt idx="17">
                  <c:v>135.83600000000001</c:v>
                </c:pt>
                <c:pt idx="18">
                  <c:v>135.86600000000001</c:v>
                </c:pt>
                <c:pt idx="19">
                  <c:v>135.828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76-4229-B64D-95C0C5A50F61}"/>
            </c:ext>
          </c:extLst>
        </c:ser>
        <c:ser>
          <c:idx val="0"/>
          <c:order val="1"/>
          <c:tx>
            <c:v>Odhad hodnoty maximálního výkonu obou metod měření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'Kyocera KD140GH-2PU (PK)'!$J$4:$J$23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'Kyocera KD140GH-2PU (PK)'!$J$44:$AC$44</c:f>
              <c:numCache>
                <c:formatCode>0.00</c:formatCode>
                <c:ptCount val="20"/>
                <c:pt idx="0">
                  <c:v>135.75700000000001</c:v>
                </c:pt>
                <c:pt idx="1">
                  <c:v>135.75700000000001</c:v>
                </c:pt>
                <c:pt idx="2">
                  <c:v>135.75700000000001</c:v>
                </c:pt>
                <c:pt idx="3">
                  <c:v>135.75700000000001</c:v>
                </c:pt>
                <c:pt idx="4">
                  <c:v>135.75700000000001</c:v>
                </c:pt>
                <c:pt idx="5">
                  <c:v>135.75700000000001</c:v>
                </c:pt>
                <c:pt idx="6">
                  <c:v>135.75700000000001</c:v>
                </c:pt>
                <c:pt idx="7">
                  <c:v>135.75700000000001</c:v>
                </c:pt>
                <c:pt idx="8">
                  <c:v>135.75700000000001</c:v>
                </c:pt>
                <c:pt idx="9">
                  <c:v>135.75700000000001</c:v>
                </c:pt>
                <c:pt idx="10">
                  <c:v>135.75700000000001</c:v>
                </c:pt>
                <c:pt idx="11">
                  <c:v>135.75700000000001</c:v>
                </c:pt>
                <c:pt idx="12">
                  <c:v>135.75700000000001</c:v>
                </c:pt>
                <c:pt idx="13">
                  <c:v>135.75700000000001</c:v>
                </c:pt>
                <c:pt idx="14">
                  <c:v>135.75700000000001</c:v>
                </c:pt>
                <c:pt idx="15">
                  <c:v>135.75700000000001</c:v>
                </c:pt>
                <c:pt idx="16">
                  <c:v>135.75700000000001</c:v>
                </c:pt>
                <c:pt idx="17">
                  <c:v>135.75700000000001</c:v>
                </c:pt>
                <c:pt idx="18">
                  <c:v>135.75700000000001</c:v>
                </c:pt>
                <c:pt idx="19">
                  <c:v>135.75700000000001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76-4229-B64D-95C0C5A50F61}"/>
            </c:ext>
          </c:extLst>
        </c:ser>
        <c:ser>
          <c:idx val="2"/>
          <c:order val="2"/>
          <c:tx>
            <c:v>Odhad hodnoty maximálního výkonu standardní metody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(PK)'!$J$4:$J$13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'Kyocera KD140GH-2PU (PK)'!$J$45:$AC$45</c:f>
              <c:numCache>
                <c:formatCode>0.00</c:formatCode>
                <c:ptCount val="20"/>
                <c:pt idx="0">
                  <c:v>135.65460000000002</c:v>
                </c:pt>
                <c:pt idx="1">
                  <c:v>135.65460000000002</c:v>
                </c:pt>
                <c:pt idx="2">
                  <c:v>135.65460000000002</c:v>
                </c:pt>
                <c:pt idx="3">
                  <c:v>135.65460000000002</c:v>
                </c:pt>
                <c:pt idx="4">
                  <c:v>135.65460000000002</c:v>
                </c:pt>
                <c:pt idx="5">
                  <c:v>135.65460000000002</c:v>
                </c:pt>
                <c:pt idx="6">
                  <c:v>135.65460000000002</c:v>
                </c:pt>
                <c:pt idx="7">
                  <c:v>135.65460000000002</c:v>
                </c:pt>
                <c:pt idx="8">
                  <c:v>135.65460000000002</c:v>
                </c:pt>
                <c:pt idx="9">
                  <c:v>135.65460000000002</c:v>
                </c:pt>
                <c:pt idx="10">
                  <c:v>135.65460000000002</c:v>
                </c:pt>
                <c:pt idx="11">
                  <c:v>135.65460000000002</c:v>
                </c:pt>
                <c:pt idx="12">
                  <c:v>135.65460000000002</c:v>
                </c:pt>
                <c:pt idx="13">
                  <c:v>135.65460000000002</c:v>
                </c:pt>
                <c:pt idx="14">
                  <c:v>135.65460000000002</c:v>
                </c:pt>
                <c:pt idx="15">
                  <c:v>135.65460000000002</c:v>
                </c:pt>
                <c:pt idx="16">
                  <c:v>135.65460000000002</c:v>
                </c:pt>
                <c:pt idx="17">
                  <c:v>135.65460000000002</c:v>
                </c:pt>
                <c:pt idx="18">
                  <c:v>135.65460000000002</c:v>
                </c:pt>
                <c:pt idx="19">
                  <c:v>135.65460000000002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1B-4AFA-A969-53AA9793F338}"/>
            </c:ext>
          </c:extLst>
        </c:ser>
        <c:ser>
          <c:idx val="3"/>
          <c:order val="3"/>
          <c:tx>
            <c:v>Odhad hodnoty maximálního výkonu reverzní metody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(PK)'!$J$14:$J$23</c:f>
              <c:numCache>
                <c:formatCode>General</c:formatCode>
                <c:ptCount val="10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</c:numCache>
            </c:numRef>
          </c:xVal>
          <c:yVal>
            <c:numRef>
              <c:f>'Kyocera KD140GH-2PU (PK)'!$J$46:$AC$46</c:f>
              <c:numCache>
                <c:formatCode>0.00</c:formatCode>
                <c:ptCount val="20"/>
                <c:pt idx="0">
                  <c:v>135.8596</c:v>
                </c:pt>
                <c:pt idx="1">
                  <c:v>135.8596</c:v>
                </c:pt>
                <c:pt idx="2">
                  <c:v>135.8596</c:v>
                </c:pt>
                <c:pt idx="3">
                  <c:v>135.8596</c:v>
                </c:pt>
                <c:pt idx="4">
                  <c:v>135.8596</c:v>
                </c:pt>
                <c:pt idx="5">
                  <c:v>135.8596</c:v>
                </c:pt>
                <c:pt idx="6">
                  <c:v>135.8596</c:v>
                </c:pt>
                <c:pt idx="7">
                  <c:v>135.8596</c:v>
                </c:pt>
                <c:pt idx="8">
                  <c:v>135.8596</c:v>
                </c:pt>
                <c:pt idx="9">
                  <c:v>135.8596</c:v>
                </c:pt>
                <c:pt idx="10">
                  <c:v>135.8596</c:v>
                </c:pt>
                <c:pt idx="11">
                  <c:v>135.8596</c:v>
                </c:pt>
                <c:pt idx="12">
                  <c:v>135.8596</c:v>
                </c:pt>
                <c:pt idx="13">
                  <c:v>135.8596</c:v>
                </c:pt>
                <c:pt idx="14">
                  <c:v>135.8596</c:v>
                </c:pt>
                <c:pt idx="15">
                  <c:v>135.8596</c:v>
                </c:pt>
                <c:pt idx="16">
                  <c:v>135.8596</c:v>
                </c:pt>
                <c:pt idx="17">
                  <c:v>135.8596</c:v>
                </c:pt>
                <c:pt idx="18">
                  <c:v>135.8596</c:v>
                </c:pt>
                <c:pt idx="19">
                  <c:v>135.8596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1B-4AFA-A969-53AA9793F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106224"/>
        <c:axId val="1992122032"/>
      </c:scatterChart>
      <c:valAx>
        <c:axId val="199210622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8992847812831919"/>
              <c:y val="0.898521948370353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22032"/>
        <c:crosses val="autoZero"/>
        <c:crossBetween val="midCat"/>
        <c:majorUnit val="1"/>
        <c:minorUnit val="0.2"/>
      </c:valAx>
      <c:valAx>
        <c:axId val="1992122032"/>
        <c:scaling>
          <c:orientation val="minMax"/>
          <c:max val="136"/>
          <c:min val="135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cs-CZ" sz="1400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MAX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[W]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2791892498314823E-2"/>
              <c:y val="0.412230325987517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06224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3665630537553156E-2"/>
          <c:y val="0.93076870119383315"/>
          <c:w val="0.91582405147960944"/>
          <c:h val="6.24139188353338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096634663097823E-2"/>
          <c:y val="2.3172245587984537E-2"/>
          <c:w val="0.9187473899453571"/>
          <c:h val="0.83439586111920661"/>
        </c:manualLayout>
      </c:layout>
      <c:scatterChart>
        <c:scatterStyle val="lineMarker"/>
        <c:varyColors val="0"/>
        <c:ser>
          <c:idx val="1"/>
          <c:order val="0"/>
          <c:tx>
            <c:v>Naměřené hodnoty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'Kyocera KD140GH-2PU (PK)'!$J$4:$J$23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'Kyocera KD140GH-2PU (PK)'!$Q$4:$Q$23</c:f>
              <c:numCache>
                <c:formatCode>0.00</c:formatCode>
                <c:ptCount val="20"/>
                <c:pt idx="0">
                  <c:v>135.73099999999999</c:v>
                </c:pt>
                <c:pt idx="1">
                  <c:v>135.69399999999999</c:v>
                </c:pt>
                <c:pt idx="2">
                  <c:v>135.70599999999999</c:v>
                </c:pt>
                <c:pt idx="3">
                  <c:v>135.65</c:v>
                </c:pt>
                <c:pt idx="4">
                  <c:v>135.65899999999999</c:v>
                </c:pt>
                <c:pt idx="5">
                  <c:v>135.58199999999999</c:v>
                </c:pt>
                <c:pt idx="6">
                  <c:v>135.61799999999999</c:v>
                </c:pt>
                <c:pt idx="7">
                  <c:v>135.65</c:v>
                </c:pt>
                <c:pt idx="8">
                  <c:v>135.65</c:v>
                </c:pt>
                <c:pt idx="9">
                  <c:v>135.60599999999999</c:v>
                </c:pt>
                <c:pt idx="10">
                  <c:v>135.846</c:v>
                </c:pt>
                <c:pt idx="11">
                  <c:v>135.92500000000001</c:v>
                </c:pt>
                <c:pt idx="12">
                  <c:v>135.863</c:v>
                </c:pt>
                <c:pt idx="13">
                  <c:v>135.87</c:v>
                </c:pt>
                <c:pt idx="14">
                  <c:v>135.87299999999999</c:v>
                </c:pt>
                <c:pt idx="15">
                  <c:v>135.84299999999999</c:v>
                </c:pt>
                <c:pt idx="16">
                  <c:v>135.846</c:v>
                </c:pt>
                <c:pt idx="17">
                  <c:v>135.83600000000001</c:v>
                </c:pt>
                <c:pt idx="18">
                  <c:v>135.86600000000001</c:v>
                </c:pt>
                <c:pt idx="19">
                  <c:v>135.828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5E-4EC5-A8A5-5C8BEACAD184}"/>
            </c:ext>
          </c:extLst>
        </c:ser>
        <c:ser>
          <c:idx val="0"/>
          <c:order val="1"/>
          <c:tx>
            <c:v>Odhad hodnoty maximálního výkonu obou metod měření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'Kyocera KD140GH-2PU (PK)'!$J$4:$J$23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'Kyocera KD140GH-2PU (PK)'!$J$44:$AC$44</c:f>
              <c:numCache>
                <c:formatCode>0.00</c:formatCode>
                <c:ptCount val="20"/>
                <c:pt idx="0">
                  <c:v>135.75700000000001</c:v>
                </c:pt>
                <c:pt idx="1">
                  <c:v>135.75700000000001</c:v>
                </c:pt>
                <c:pt idx="2">
                  <c:v>135.75700000000001</c:v>
                </c:pt>
                <c:pt idx="3">
                  <c:v>135.75700000000001</c:v>
                </c:pt>
                <c:pt idx="4">
                  <c:v>135.75700000000001</c:v>
                </c:pt>
                <c:pt idx="5">
                  <c:v>135.75700000000001</c:v>
                </c:pt>
                <c:pt idx="6">
                  <c:v>135.75700000000001</c:v>
                </c:pt>
                <c:pt idx="7">
                  <c:v>135.75700000000001</c:v>
                </c:pt>
                <c:pt idx="8">
                  <c:v>135.75700000000001</c:v>
                </c:pt>
                <c:pt idx="9">
                  <c:v>135.75700000000001</c:v>
                </c:pt>
                <c:pt idx="10">
                  <c:v>135.75700000000001</c:v>
                </c:pt>
                <c:pt idx="11">
                  <c:v>135.75700000000001</c:v>
                </c:pt>
                <c:pt idx="12">
                  <c:v>135.75700000000001</c:v>
                </c:pt>
                <c:pt idx="13">
                  <c:v>135.75700000000001</c:v>
                </c:pt>
                <c:pt idx="14">
                  <c:v>135.75700000000001</c:v>
                </c:pt>
                <c:pt idx="15">
                  <c:v>135.75700000000001</c:v>
                </c:pt>
                <c:pt idx="16">
                  <c:v>135.75700000000001</c:v>
                </c:pt>
                <c:pt idx="17">
                  <c:v>135.75700000000001</c:v>
                </c:pt>
                <c:pt idx="18">
                  <c:v>135.75700000000001</c:v>
                </c:pt>
                <c:pt idx="19">
                  <c:v>135.75700000000001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5E-4EC5-A8A5-5C8BEACAD184}"/>
            </c:ext>
          </c:extLst>
        </c:ser>
        <c:ser>
          <c:idx val="2"/>
          <c:order val="2"/>
          <c:tx>
            <c:v>Horní limit pro 95 % pravděpodobnost výskytu naměřeného výkonu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'Kyocera KD140GH-2PU (PK)'!$J$47:$AC$47</c:f>
              <c:numCache>
                <c:formatCode>0.00</c:formatCode>
                <c:ptCount val="20"/>
                <c:pt idx="0">
                  <c:v>140.10150000000002</c:v>
                </c:pt>
                <c:pt idx="1">
                  <c:v>140.10150000000002</c:v>
                </c:pt>
                <c:pt idx="2">
                  <c:v>140.10150000000002</c:v>
                </c:pt>
                <c:pt idx="3">
                  <c:v>140.10150000000002</c:v>
                </c:pt>
                <c:pt idx="4">
                  <c:v>140.10150000000002</c:v>
                </c:pt>
                <c:pt idx="5">
                  <c:v>140.10150000000002</c:v>
                </c:pt>
                <c:pt idx="6">
                  <c:v>140.10150000000002</c:v>
                </c:pt>
                <c:pt idx="7">
                  <c:v>140.10150000000002</c:v>
                </c:pt>
                <c:pt idx="8">
                  <c:v>140.10150000000002</c:v>
                </c:pt>
                <c:pt idx="9">
                  <c:v>140.10150000000002</c:v>
                </c:pt>
                <c:pt idx="10">
                  <c:v>140.10150000000002</c:v>
                </c:pt>
                <c:pt idx="11">
                  <c:v>140.10150000000002</c:v>
                </c:pt>
                <c:pt idx="12">
                  <c:v>140.10150000000002</c:v>
                </c:pt>
                <c:pt idx="13">
                  <c:v>140.10150000000002</c:v>
                </c:pt>
                <c:pt idx="14">
                  <c:v>140.10150000000002</c:v>
                </c:pt>
                <c:pt idx="15">
                  <c:v>140.10150000000002</c:v>
                </c:pt>
                <c:pt idx="16">
                  <c:v>140.10150000000002</c:v>
                </c:pt>
                <c:pt idx="17">
                  <c:v>140.10150000000002</c:v>
                </c:pt>
                <c:pt idx="18">
                  <c:v>140.10150000000002</c:v>
                </c:pt>
                <c:pt idx="19">
                  <c:v>140.10150000000002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5E-4EC5-A8A5-5C8BEACAD184}"/>
            </c:ext>
          </c:extLst>
        </c:ser>
        <c:ser>
          <c:idx val="3"/>
          <c:order val="3"/>
          <c:tx>
            <c:v>Spodní limit pro 95 % pravděpodobnost výskytu naměřeného výkonu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'Kyocera KD140GH-2PU (PK)'!$J$48:$AC$48</c:f>
              <c:numCache>
                <c:formatCode>0.00</c:formatCode>
                <c:ptCount val="20"/>
                <c:pt idx="0">
                  <c:v>131.41249999999999</c:v>
                </c:pt>
                <c:pt idx="1">
                  <c:v>131.41249999999999</c:v>
                </c:pt>
                <c:pt idx="2">
                  <c:v>131.41249999999999</c:v>
                </c:pt>
                <c:pt idx="3">
                  <c:v>131.41249999999999</c:v>
                </c:pt>
                <c:pt idx="4">
                  <c:v>131.41249999999999</c:v>
                </c:pt>
                <c:pt idx="5">
                  <c:v>131.41249999999999</c:v>
                </c:pt>
                <c:pt idx="6">
                  <c:v>131.41249999999999</c:v>
                </c:pt>
                <c:pt idx="7">
                  <c:v>131.41249999999999</c:v>
                </c:pt>
                <c:pt idx="8">
                  <c:v>131.41249999999999</c:v>
                </c:pt>
                <c:pt idx="9">
                  <c:v>131.41249999999999</c:v>
                </c:pt>
                <c:pt idx="10">
                  <c:v>131.41249999999999</c:v>
                </c:pt>
                <c:pt idx="11">
                  <c:v>131.41249999999999</c:v>
                </c:pt>
                <c:pt idx="12">
                  <c:v>131.41249999999999</c:v>
                </c:pt>
                <c:pt idx="13">
                  <c:v>131.41249999999999</c:v>
                </c:pt>
                <c:pt idx="14">
                  <c:v>131.41249999999999</c:v>
                </c:pt>
                <c:pt idx="15">
                  <c:v>131.41249999999999</c:v>
                </c:pt>
                <c:pt idx="16">
                  <c:v>131.41249999999999</c:v>
                </c:pt>
                <c:pt idx="17">
                  <c:v>131.41249999999999</c:v>
                </c:pt>
                <c:pt idx="18">
                  <c:v>131.41249999999999</c:v>
                </c:pt>
                <c:pt idx="19">
                  <c:v>131.41249999999999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5E-4EC5-A8A5-5C8BEACAD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106224"/>
        <c:axId val="1992122032"/>
      </c:scatterChart>
      <c:valAx>
        <c:axId val="199210622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3156306530713"/>
              <c:y val="0.893760334148307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22032"/>
        <c:crosses val="autoZero"/>
        <c:crossBetween val="midCat"/>
        <c:majorUnit val="1"/>
        <c:minorUnit val="0.2"/>
      </c:valAx>
      <c:valAx>
        <c:axId val="1992122032"/>
        <c:scaling>
          <c:orientation val="minMax"/>
          <c:max val="141"/>
          <c:min val="13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cs-CZ" sz="1400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MAX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[W]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0900030362612129E-2"/>
              <c:y val="0.426704552099197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0622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1922237355159844E-2"/>
          <c:y val="0.92684414286711436"/>
          <c:w val="0.87681527971074791"/>
          <c:h val="5.79412042569527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097148443177509E-2"/>
          <c:y val="1.8693004400683812E-2"/>
          <c:w val="0.93104578572533725"/>
          <c:h val="0.85674655550952539"/>
        </c:manualLayout>
      </c:layout>
      <c:scatterChart>
        <c:scatterStyle val="lineMarker"/>
        <c:varyColors val="0"/>
        <c:ser>
          <c:idx val="0"/>
          <c:order val="0"/>
          <c:tx>
            <c:v>Standardní průběh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'Kyocera KD140GH-2PU (PK)'!$B$48:$B$547</c:f>
              <c:numCache>
                <c:formatCode>0.00</c:formatCode>
                <c:ptCount val="500"/>
                <c:pt idx="0">
                  <c:v>-1.117</c:v>
                </c:pt>
                <c:pt idx="1">
                  <c:v>-1.117</c:v>
                </c:pt>
                <c:pt idx="2">
                  <c:v>-1.117</c:v>
                </c:pt>
                <c:pt idx="3">
                  <c:v>-1.117</c:v>
                </c:pt>
                <c:pt idx="4">
                  <c:v>-1.1020000000000001</c:v>
                </c:pt>
                <c:pt idx="5">
                  <c:v>-1.0880000000000001</c:v>
                </c:pt>
                <c:pt idx="6">
                  <c:v>-1.0580000000000001</c:v>
                </c:pt>
                <c:pt idx="7">
                  <c:v>-1.026</c:v>
                </c:pt>
                <c:pt idx="8">
                  <c:v>-0.98199999999999998</c:v>
                </c:pt>
                <c:pt idx="9">
                  <c:v>-0.93799999999999994</c:v>
                </c:pt>
                <c:pt idx="10">
                  <c:v>-0.90900000000000003</c:v>
                </c:pt>
                <c:pt idx="11">
                  <c:v>-0.86499999999999999</c:v>
                </c:pt>
                <c:pt idx="12">
                  <c:v>-0.80700000000000005</c:v>
                </c:pt>
                <c:pt idx="13">
                  <c:v>-0.748</c:v>
                </c:pt>
                <c:pt idx="14">
                  <c:v>-0.70499999999999996</c:v>
                </c:pt>
                <c:pt idx="15">
                  <c:v>-0.66100000000000003</c:v>
                </c:pt>
                <c:pt idx="16">
                  <c:v>-0.60199999999999998</c:v>
                </c:pt>
                <c:pt idx="17">
                  <c:v>-0.54400000000000004</c:v>
                </c:pt>
                <c:pt idx="18">
                  <c:v>-0.5</c:v>
                </c:pt>
                <c:pt idx="19">
                  <c:v>-0.442</c:v>
                </c:pt>
                <c:pt idx="20">
                  <c:v>-0.39800000000000002</c:v>
                </c:pt>
                <c:pt idx="21">
                  <c:v>-0.33600000000000002</c:v>
                </c:pt>
                <c:pt idx="22">
                  <c:v>-0.28100000000000003</c:v>
                </c:pt>
                <c:pt idx="23">
                  <c:v>-0.23699999999999999</c:v>
                </c:pt>
                <c:pt idx="24">
                  <c:v>-0.17899999999999999</c:v>
                </c:pt>
                <c:pt idx="25">
                  <c:v>-0.13200000000000001</c:v>
                </c:pt>
                <c:pt idx="26">
                  <c:v>-7.3999999999999996E-2</c:v>
                </c:pt>
                <c:pt idx="27">
                  <c:v>-1.4999999999999999E-2</c:v>
                </c:pt>
                <c:pt idx="28">
                  <c:v>4.2999999999999997E-2</c:v>
                </c:pt>
                <c:pt idx="29">
                  <c:v>8.6999999999999994E-2</c:v>
                </c:pt>
                <c:pt idx="30">
                  <c:v>0.14599999999999999</c:v>
                </c:pt>
                <c:pt idx="31">
                  <c:v>0.189</c:v>
                </c:pt>
                <c:pt idx="32">
                  <c:v>0.251</c:v>
                </c:pt>
                <c:pt idx="33">
                  <c:v>0.29499999999999998</c:v>
                </c:pt>
                <c:pt idx="34">
                  <c:v>0.35299999999999998</c:v>
                </c:pt>
                <c:pt idx="35">
                  <c:v>0.41199999999999998</c:v>
                </c:pt>
                <c:pt idx="36">
                  <c:v>0.47</c:v>
                </c:pt>
                <c:pt idx="37">
                  <c:v>0.52800000000000002</c:v>
                </c:pt>
                <c:pt idx="38">
                  <c:v>0.57199999999999995</c:v>
                </c:pt>
                <c:pt idx="39">
                  <c:v>0.61599999999999999</c:v>
                </c:pt>
                <c:pt idx="40">
                  <c:v>0.67500000000000004</c:v>
                </c:pt>
                <c:pt idx="41">
                  <c:v>0.71799999999999997</c:v>
                </c:pt>
                <c:pt idx="42">
                  <c:v>0.77700000000000002</c:v>
                </c:pt>
                <c:pt idx="43">
                  <c:v>0.82099999999999995</c:v>
                </c:pt>
                <c:pt idx="44">
                  <c:v>0.86399999999999999</c:v>
                </c:pt>
                <c:pt idx="45">
                  <c:v>0.92300000000000004</c:v>
                </c:pt>
                <c:pt idx="46">
                  <c:v>0.96699999999999997</c:v>
                </c:pt>
                <c:pt idx="47">
                  <c:v>1.0249999999999999</c:v>
                </c:pt>
                <c:pt idx="48">
                  <c:v>1.069</c:v>
                </c:pt>
                <c:pt idx="49">
                  <c:v>1.113</c:v>
                </c:pt>
                <c:pt idx="50">
                  <c:v>1.171</c:v>
                </c:pt>
                <c:pt idx="51">
                  <c:v>1.23</c:v>
                </c:pt>
                <c:pt idx="52">
                  <c:v>1.2729999999999999</c:v>
                </c:pt>
                <c:pt idx="53">
                  <c:v>1.3320000000000001</c:v>
                </c:pt>
                <c:pt idx="54">
                  <c:v>1.3759999999999999</c:v>
                </c:pt>
                <c:pt idx="55">
                  <c:v>1.4339999999999999</c:v>
                </c:pt>
                <c:pt idx="56">
                  <c:v>1.492</c:v>
                </c:pt>
                <c:pt idx="57">
                  <c:v>1.536</c:v>
                </c:pt>
                <c:pt idx="58">
                  <c:v>1.595</c:v>
                </c:pt>
                <c:pt idx="59">
                  <c:v>1.653</c:v>
                </c:pt>
                <c:pt idx="60">
                  <c:v>1.6970000000000001</c:v>
                </c:pt>
                <c:pt idx="61">
                  <c:v>1.7549999999999999</c:v>
                </c:pt>
                <c:pt idx="62">
                  <c:v>1.7989999999999999</c:v>
                </c:pt>
                <c:pt idx="63">
                  <c:v>1.843</c:v>
                </c:pt>
                <c:pt idx="64">
                  <c:v>1.9159999999999999</c:v>
                </c:pt>
                <c:pt idx="65">
                  <c:v>1.96</c:v>
                </c:pt>
                <c:pt idx="66">
                  <c:v>2.0179999999999998</c:v>
                </c:pt>
                <c:pt idx="67">
                  <c:v>2.0619999999999998</c:v>
                </c:pt>
                <c:pt idx="68">
                  <c:v>2.121</c:v>
                </c:pt>
                <c:pt idx="69">
                  <c:v>2.1640000000000001</c:v>
                </c:pt>
                <c:pt idx="70">
                  <c:v>2.2229999999999999</c:v>
                </c:pt>
                <c:pt idx="71">
                  <c:v>2.2810000000000001</c:v>
                </c:pt>
                <c:pt idx="72">
                  <c:v>2.3250000000000002</c:v>
                </c:pt>
                <c:pt idx="73">
                  <c:v>2.383</c:v>
                </c:pt>
                <c:pt idx="74">
                  <c:v>2.427</c:v>
                </c:pt>
                <c:pt idx="75">
                  <c:v>2.4860000000000002</c:v>
                </c:pt>
                <c:pt idx="76">
                  <c:v>2.544</c:v>
                </c:pt>
                <c:pt idx="77">
                  <c:v>2.5880000000000001</c:v>
                </c:pt>
                <c:pt idx="78">
                  <c:v>2.6459999999999999</c:v>
                </c:pt>
                <c:pt idx="79">
                  <c:v>2.69</c:v>
                </c:pt>
                <c:pt idx="80">
                  <c:v>2.734</c:v>
                </c:pt>
                <c:pt idx="81">
                  <c:v>2.7919999999999998</c:v>
                </c:pt>
                <c:pt idx="82">
                  <c:v>2.851</c:v>
                </c:pt>
                <c:pt idx="83">
                  <c:v>2.895</c:v>
                </c:pt>
                <c:pt idx="84">
                  <c:v>2.9529999999999998</c:v>
                </c:pt>
                <c:pt idx="85">
                  <c:v>2.9969999999999999</c:v>
                </c:pt>
                <c:pt idx="86">
                  <c:v>3.0550000000000002</c:v>
                </c:pt>
                <c:pt idx="87">
                  <c:v>3.1139999999999999</c:v>
                </c:pt>
                <c:pt idx="88">
                  <c:v>3.1579999999999999</c:v>
                </c:pt>
                <c:pt idx="89">
                  <c:v>3.2160000000000002</c:v>
                </c:pt>
                <c:pt idx="90">
                  <c:v>3.26</c:v>
                </c:pt>
                <c:pt idx="91">
                  <c:v>3.3180000000000001</c:v>
                </c:pt>
                <c:pt idx="92">
                  <c:v>3.3620000000000001</c:v>
                </c:pt>
                <c:pt idx="93">
                  <c:v>3.4209999999999998</c:v>
                </c:pt>
                <c:pt idx="94">
                  <c:v>3.4790000000000001</c:v>
                </c:pt>
                <c:pt idx="95">
                  <c:v>3.5369999999999999</c:v>
                </c:pt>
                <c:pt idx="96">
                  <c:v>3.581</c:v>
                </c:pt>
                <c:pt idx="97">
                  <c:v>3.64</c:v>
                </c:pt>
                <c:pt idx="98">
                  <c:v>3.6829999999999998</c:v>
                </c:pt>
                <c:pt idx="99">
                  <c:v>3.742</c:v>
                </c:pt>
                <c:pt idx="100">
                  <c:v>3.786</c:v>
                </c:pt>
                <c:pt idx="101">
                  <c:v>3.8439999999999999</c:v>
                </c:pt>
                <c:pt idx="102">
                  <c:v>3.903</c:v>
                </c:pt>
                <c:pt idx="103">
                  <c:v>3.95</c:v>
                </c:pt>
                <c:pt idx="104">
                  <c:v>4.0049999999999999</c:v>
                </c:pt>
                <c:pt idx="105">
                  <c:v>4.0629999999999997</c:v>
                </c:pt>
                <c:pt idx="106">
                  <c:v>4.1070000000000002</c:v>
                </c:pt>
                <c:pt idx="107">
                  <c:v>4.165</c:v>
                </c:pt>
                <c:pt idx="108">
                  <c:v>4.2240000000000002</c:v>
                </c:pt>
                <c:pt idx="109">
                  <c:v>4.2679999999999998</c:v>
                </c:pt>
                <c:pt idx="110">
                  <c:v>4.3289999999999997</c:v>
                </c:pt>
                <c:pt idx="111">
                  <c:v>4.37</c:v>
                </c:pt>
                <c:pt idx="112">
                  <c:v>4.4279999999999999</c:v>
                </c:pt>
                <c:pt idx="113">
                  <c:v>4.4870000000000001</c:v>
                </c:pt>
                <c:pt idx="114">
                  <c:v>4.516</c:v>
                </c:pt>
                <c:pt idx="115">
                  <c:v>4.5890000000000004</c:v>
                </c:pt>
                <c:pt idx="116">
                  <c:v>4.633</c:v>
                </c:pt>
                <c:pt idx="117">
                  <c:v>4.6769999999999996</c:v>
                </c:pt>
                <c:pt idx="118">
                  <c:v>4.7350000000000003</c:v>
                </c:pt>
                <c:pt idx="119">
                  <c:v>4.7969999999999997</c:v>
                </c:pt>
                <c:pt idx="120">
                  <c:v>4.8369999999999997</c:v>
                </c:pt>
                <c:pt idx="121">
                  <c:v>4.899</c:v>
                </c:pt>
                <c:pt idx="122">
                  <c:v>4.9539999999999997</c:v>
                </c:pt>
                <c:pt idx="123">
                  <c:v>4.9980000000000002</c:v>
                </c:pt>
                <c:pt idx="124">
                  <c:v>5.0570000000000004</c:v>
                </c:pt>
                <c:pt idx="125">
                  <c:v>5.0999999999999996</c:v>
                </c:pt>
                <c:pt idx="126">
                  <c:v>5.1589999999999998</c:v>
                </c:pt>
                <c:pt idx="127">
                  <c:v>5.2030000000000003</c:v>
                </c:pt>
                <c:pt idx="128">
                  <c:v>5.2610000000000001</c:v>
                </c:pt>
                <c:pt idx="129">
                  <c:v>5.3049999999999997</c:v>
                </c:pt>
                <c:pt idx="130">
                  <c:v>5.3630000000000004</c:v>
                </c:pt>
                <c:pt idx="131">
                  <c:v>5.407</c:v>
                </c:pt>
                <c:pt idx="132">
                  <c:v>5.4649999999999999</c:v>
                </c:pt>
                <c:pt idx="133">
                  <c:v>5.524</c:v>
                </c:pt>
                <c:pt idx="134">
                  <c:v>5.5819999999999999</c:v>
                </c:pt>
                <c:pt idx="135">
                  <c:v>5.6260000000000003</c:v>
                </c:pt>
                <c:pt idx="136">
                  <c:v>5.6849999999999996</c:v>
                </c:pt>
                <c:pt idx="137">
                  <c:v>5.7279999999999998</c:v>
                </c:pt>
                <c:pt idx="138">
                  <c:v>5.7869999999999999</c:v>
                </c:pt>
                <c:pt idx="139">
                  <c:v>5.8310000000000004</c:v>
                </c:pt>
                <c:pt idx="140">
                  <c:v>5.8890000000000002</c:v>
                </c:pt>
                <c:pt idx="141">
                  <c:v>5.9480000000000004</c:v>
                </c:pt>
                <c:pt idx="142">
                  <c:v>6.0060000000000002</c:v>
                </c:pt>
                <c:pt idx="143">
                  <c:v>6.05</c:v>
                </c:pt>
                <c:pt idx="144">
                  <c:v>6.1079999999999997</c:v>
                </c:pt>
                <c:pt idx="145">
                  <c:v>6.1520000000000001</c:v>
                </c:pt>
                <c:pt idx="146">
                  <c:v>6.21</c:v>
                </c:pt>
                <c:pt idx="147">
                  <c:v>6.2539999999999996</c:v>
                </c:pt>
                <c:pt idx="148">
                  <c:v>6.3129999999999997</c:v>
                </c:pt>
                <c:pt idx="149">
                  <c:v>6.3559999999999999</c:v>
                </c:pt>
                <c:pt idx="150">
                  <c:v>6.415</c:v>
                </c:pt>
                <c:pt idx="151">
                  <c:v>6.4589999999999996</c:v>
                </c:pt>
                <c:pt idx="152">
                  <c:v>6.5170000000000003</c:v>
                </c:pt>
                <c:pt idx="153">
                  <c:v>6.5759999999999996</c:v>
                </c:pt>
                <c:pt idx="154">
                  <c:v>6.6189999999999998</c:v>
                </c:pt>
                <c:pt idx="155">
                  <c:v>6.6779999999999999</c:v>
                </c:pt>
                <c:pt idx="156">
                  <c:v>6.7359999999999998</c:v>
                </c:pt>
                <c:pt idx="157">
                  <c:v>6.7949999999999999</c:v>
                </c:pt>
                <c:pt idx="158">
                  <c:v>6.8380000000000001</c:v>
                </c:pt>
                <c:pt idx="159">
                  <c:v>6.8819999999999997</c:v>
                </c:pt>
                <c:pt idx="160">
                  <c:v>6.9409999999999998</c:v>
                </c:pt>
                <c:pt idx="161">
                  <c:v>6.9989999999999997</c:v>
                </c:pt>
                <c:pt idx="162">
                  <c:v>7.0430000000000001</c:v>
                </c:pt>
                <c:pt idx="163">
                  <c:v>7.101</c:v>
                </c:pt>
                <c:pt idx="164">
                  <c:v>7.1449999999999996</c:v>
                </c:pt>
                <c:pt idx="165">
                  <c:v>7.2039999999999997</c:v>
                </c:pt>
                <c:pt idx="166">
                  <c:v>7.2619999999999996</c:v>
                </c:pt>
                <c:pt idx="167">
                  <c:v>7.306</c:v>
                </c:pt>
                <c:pt idx="168">
                  <c:v>7.3639999999999999</c:v>
                </c:pt>
                <c:pt idx="169">
                  <c:v>7.423</c:v>
                </c:pt>
                <c:pt idx="170">
                  <c:v>7.4669999999999996</c:v>
                </c:pt>
                <c:pt idx="171">
                  <c:v>7.5250000000000004</c:v>
                </c:pt>
                <c:pt idx="172">
                  <c:v>7.5720000000000001</c:v>
                </c:pt>
                <c:pt idx="173">
                  <c:v>7.6269999999999998</c:v>
                </c:pt>
                <c:pt idx="174">
                  <c:v>7.6859999999999999</c:v>
                </c:pt>
                <c:pt idx="175">
                  <c:v>7.7290000000000001</c:v>
                </c:pt>
                <c:pt idx="176">
                  <c:v>7.7880000000000003</c:v>
                </c:pt>
                <c:pt idx="177">
                  <c:v>7.8609999999999998</c:v>
                </c:pt>
                <c:pt idx="178">
                  <c:v>7.9050000000000002</c:v>
                </c:pt>
                <c:pt idx="179">
                  <c:v>7.9489999999999998</c:v>
                </c:pt>
                <c:pt idx="180">
                  <c:v>8.0069999999999997</c:v>
                </c:pt>
                <c:pt idx="181">
                  <c:v>8.0690000000000008</c:v>
                </c:pt>
                <c:pt idx="182">
                  <c:v>8.109</c:v>
                </c:pt>
                <c:pt idx="183">
                  <c:v>8.1709999999999994</c:v>
                </c:pt>
                <c:pt idx="184">
                  <c:v>8.2119999999999997</c:v>
                </c:pt>
                <c:pt idx="185">
                  <c:v>8.2550000000000008</c:v>
                </c:pt>
                <c:pt idx="186">
                  <c:v>8.3140000000000001</c:v>
                </c:pt>
                <c:pt idx="187">
                  <c:v>8.3719999999999999</c:v>
                </c:pt>
                <c:pt idx="188">
                  <c:v>8.4160000000000004</c:v>
                </c:pt>
                <c:pt idx="189">
                  <c:v>8.4740000000000002</c:v>
                </c:pt>
                <c:pt idx="190">
                  <c:v>8.5180000000000007</c:v>
                </c:pt>
                <c:pt idx="191">
                  <c:v>8.58</c:v>
                </c:pt>
                <c:pt idx="192">
                  <c:v>8.6210000000000004</c:v>
                </c:pt>
                <c:pt idx="193">
                  <c:v>8.6790000000000003</c:v>
                </c:pt>
                <c:pt idx="194">
                  <c:v>8.7370000000000001</c:v>
                </c:pt>
                <c:pt idx="195">
                  <c:v>8.7959999999999994</c:v>
                </c:pt>
                <c:pt idx="196">
                  <c:v>8.84</c:v>
                </c:pt>
                <c:pt idx="197">
                  <c:v>8.8829999999999991</c:v>
                </c:pt>
                <c:pt idx="198">
                  <c:v>8.9420000000000002</c:v>
                </c:pt>
                <c:pt idx="199">
                  <c:v>9</c:v>
                </c:pt>
                <c:pt idx="200">
                  <c:v>9.0440000000000005</c:v>
                </c:pt>
                <c:pt idx="201">
                  <c:v>9.1029999999999998</c:v>
                </c:pt>
                <c:pt idx="202">
                  <c:v>9.1460000000000008</c:v>
                </c:pt>
                <c:pt idx="203">
                  <c:v>9.2050000000000001</c:v>
                </c:pt>
                <c:pt idx="204">
                  <c:v>9.2629999999999999</c:v>
                </c:pt>
                <c:pt idx="205">
                  <c:v>9.3070000000000004</c:v>
                </c:pt>
                <c:pt idx="206">
                  <c:v>9.3650000000000002</c:v>
                </c:pt>
                <c:pt idx="207">
                  <c:v>9.4120000000000008</c:v>
                </c:pt>
                <c:pt idx="208">
                  <c:v>9.468</c:v>
                </c:pt>
                <c:pt idx="209">
                  <c:v>9.5120000000000005</c:v>
                </c:pt>
                <c:pt idx="210">
                  <c:v>9.57</c:v>
                </c:pt>
                <c:pt idx="211">
                  <c:v>9.6280000000000001</c:v>
                </c:pt>
                <c:pt idx="212">
                  <c:v>9.6720000000000006</c:v>
                </c:pt>
                <c:pt idx="213">
                  <c:v>9.7309999999999999</c:v>
                </c:pt>
                <c:pt idx="214">
                  <c:v>9.7739999999999991</c:v>
                </c:pt>
                <c:pt idx="215">
                  <c:v>9.8469999999999995</c:v>
                </c:pt>
                <c:pt idx="216">
                  <c:v>9.891</c:v>
                </c:pt>
                <c:pt idx="217">
                  <c:v>9.9499999999999993</c:v>
                </c:pt>
                <c:pt idx="218">
                  <c:v>9.9939999999999998</c:v>
                </c:pt>
                <c:pt idx="219">
                  <c:v>10.052</c:v>
                </c:pt>
                <c:pt idx="220">
                  <c:v>10.096</c:v>
                </c:pt>
                <c:pt idx="221">
                  <c:v>10.14</c:v>
                </c:pt>
                <c:pt idx="222">
                  <c:v>10.198</c:v>
                </c:pt>
                <c:pt idx="223">
                  <c:v>10.257</c:v>
                </c:pt>
                <c:pt idx="224">
                  <c:v>10.315</c:v>
                </c:pt>
                <c:pt idx="225">
                  <c:v>10.359</c:v>
                </c:pt>
                <c:pt idx="226">
                  <c:v>10.403</c:v>
                </c:pt>
                <c:pt idx="227">
                  <c:v>10.461</c:v>
                </c:pt>
                <c:pt idx="228">
                  <c:v>10.519</c:v>
                </c:pt>
                <c:pt idx="229">
                  <c:v>10.563000000000001</c:v>
                </c:pt>
                <c:pt idx="230">
                  <c:v>10.625</c:v>
                </c:pt>
                <c:pt idx="231">
                  <c:v>10.68</c:v>
                </c:pt>
                <c:pt idx="232">
                  <c:v>10.739000000000001</c:v>
                </c:pt>
                <c:pt idx="233">
                  <c:v>10.782</c:v>
                </c:pt>
                <c:pt idx="234">
                  <c:v>10.826000000000001</c:v>
                </c:pt>
                <c:pt idx="235">
                  <c:v>10.885</c:v>
                </c:pt>
                <c:pt idx="236">
                  <c:v>10.943</c:v>
                </c:pt>
                <c:pt idx="237">
                  <c:v>10.987</c:v>
                </c:pt>
                <c:pt idx="238">
                  <c:v>11.045</c:v>
                </c:pt>
                <c:pt idx="239">
                  <c:v>11.103999999999999</c:v>
                </c:pt>
                <c:pt idx="240">
                  <c:v>11.148</c:v>
                </c:pt>
                <c:pt idx="241">
                  <c:v>11.191000000000001</c:v>
                </c:pt>
                <c:pt idx="242">
                  <c:v>11.25</c:v>
                </c:pt>
                <c:pt idx="243">
                  <c:v>11.308</c:v>
                </c:pt>
                <c:pt idx="244">
                  <c:v>11.367000000000001</c:v>
                </c:pt>
                <c:pt idx="245">
                  <c:v>11.411</c:v>
                </c:pt>
                <c:pt idx="246">
                  <c:v>11.468999999999999</c:v>
                </c:pt>
                <c:pt idx="247">
                  <c:v>11.513</c:v>
                </c:pt>
                <c:pt idx="248">
                  <c:v>11.571</c:v>
                </c:pt>
                <c:pt idx="249">
                  <c:v>11.63</c:v>
                </c:pt>
                <c:pt idx="250">
                  <c:v>11.688000000000001</c:v>
                </c:pt>
                <c:pt idx="251">
                  <c:v>11.731999999999999</c:v>
                </c:pt>
                <c:pt idx="252">
                  <c:v>11.79</c:v>
                </c:pt>
                <c:pt idx="253">
                  <c:v>11.834</c:v>
                </c:pt>
                <c:pt idx="254">
                  <c:v>11.893000000000001</c:v>
                </c:pt>
                <c:pt idx="255">
                  <c:v>11.951000000000001</c:v>
                </c:pt>
                <c:pt idx="256">
                  <c:v>11.994999999999999</c:v>
                </c:pt>
                <c:pt idx="257">
                  <c:v>12.053000000000001</c:v>
                </c:pt>
                <c:pt idx="258">
                  <c:v>12.082000000000001</c:v>
                </c:pt>
                <c:pt idx="259">
                  <c:v>12.154999999999999</c:v>
                </c:pt>
                <c:pt idx="260">
                  <c:v>12.199</c:v>
                </c:pt>
                <c:pt idx="261">
                  <c:v>12.257999999999999</c:v>
                </c:pt>
                <c:pt idx="262">
                  <c:v>12.302</c:v>
                </c:pt>
                <c:pt idx="263">
                  <c:v>12.36</c:v>
                </c:pt>
                <c:pt idx="264">
                  <c:v>12.417999999999999</c:v>
                </c:pt>
                <c:pt idx="265">
                  <c:v>12.462</c:v>
                </c:pt>
                <c:pt idx="266">
                  <c:v>12.521000000000001</c:v>
                </c:pt>
                <c:pt idx="267">
                  <c:v>12.565</c:v>
                </c:pt>
                <c:pt idx="268">
                  <c:v>12.622999999999999</c:v>
                </c:pt>
                <c:pt idx="269">
                  <c:v>12.667</c:v>
                </c:pt>
                <c:pt idx="270">
                  <c:v>12.725</c:v>
                </c:pt>
                <c:pt idx="271">
                  <c:v>12.784000000000001</c:v>
                </c:pt>
                <c:pt idx="272">
                  <c:v>12.827</c:v>
                </c:pt>
                <c:pt idx="273">
                  <c:v>12.885999999999999</c:v>
                </c:pt>
                <c:pt idx="274">
                  <c:v>12.93</c:v>
                </c:pt>
                <c:pt idx="275">
                  <c:v>12.988</c:v>
                </c:pt>
                <c:pt idx="276">
                  <c:v>13.047000000000001</c:v>
                </c:pt>
                <c:pt idx="277">
                  <c:v>13.09</c:v>
                </c:pt>
                <c:pt idx="278">
                  <c:v>13.148999999999999</c:v>
                </c:pt>
                <c:pt idx="279">
                  <c:v>13.193</c:v>
                </c:pt>
                <c:pt idx="280">
                  <c:v>13.250999999999999</c:v>
                </c:pt>
                <c:pt idx="281">
                  <c:v>13.313000000000001</c:v>
                </c:pt>
                <c:pt idx="282">
                  <c:v>13.371</c:v>
                </c:pt>
                <c:pt idx="283">
                  <c:v>13.412000000000001</c:v>
                </c:pt>
                <c:pt idx="284">
                  <c:v>13.47</c:v>
                </c:pt>
                <c:pt idx="285">
                  <c:v>13.516999999999999</c:v>
                </c:pt>
                <c:pt idx="286">
                  <c:v>13.571999999999999</c:v>
                </c:pt>
                <c:pt idx="287">
                  <c:v>13.616</c:v>
                </c:pt>
                <c:pt idx="288">
                  <c:v>13.675000000000001</c:v>
                </c:pt>
                <c:pt idx="289">
                  <c:v>13.733000000000001</c:v>
                </c:pt>
                <c:pt idx="290">
                  <c:v>13.776999999999999</c:v>
                </c:pt>
                <c:pt idx="291">
                  <c:v>13.835000000000001</c:v>
                </c:pt>
                <c:pt idx="292">
                  <c:v>13.879</c:v>
                </c:pt>
                <c:pt idx="293">
                  <c:v>13.938000000000001</c:v>
                </c:pt>
                <c:pt idx="294">
                  <c:v>13.996</c:v>
                </c:pt>
                <c:pt idx="295">
                  <c:v>14.04</c:v>
                </c:pt>
                <c:pt idx="296">
                  <c:v>14.098000000000001</c:v>
                </c:pt>
                <c:pt idx="297">
                  <c:v>14.157</c:v>
                </c:pt>
                <c:pt idx="298">
                  <c:v>14.201000000000001</c:v>
                </c:pt>
                <c:pt idx="299">
                  <c:v>14.262</c:v>
                </c:pt>
                <c:pt idx="300">
                  <c:v>14.303000000000001</c:v>
                </c:pt>
                <c:pt idx="301">
                  <c:v>14.361000000000001</c:v>
                </c:pt>
                <c:pt idx="302">
                  <c:v>14.404999999999999</c:v>
                </c:pt>
                <c:pt idx="303">
                  <c:v>14.464</c:v>
                </c:pt>
                <c:pt idx="304">
                  <c:v>14.522</c:v>
                </c:pt>
                <c:pt idx="305">
                  <c:v>14.569000000000001</c:v>
                </c:pt>
                <c:pt idx="306">
                  <c:v>14.627000000000001</c:v>
                </c:pt>
                <c:pt idx="307">
                  <c:v>14.683</c:v>
                </c:pt>
                <c:pt idx="308">
                  <c:v>14.726000000000001</c:v>
                </c:pt>
                <c:pt idx="309">
                  <c:v>14.785</c:v>
                </c:pt>
                <c:pt idx="310">
                  <c:v>14.829000000000001</c:v>
                </c:pt>
                <c:pt idx="311">
                  <c:v>14.887</c:v>
                </c:pt>
                <c:pt idx="312">
                  <c:v>14.930999999999999</c:v>
                </c:pt>
                <c:pt idx="313">
                  <c:v>14.989000000000001</c:v>
                </c:pt>
                <c:pt idx="314">
                  <c:v>15.048</c:v>
                </c:pt>
                <c:pt idx="315">
                  <c:v>15.092000000000001</c:v>
                </c:pt>
                <c:pt idx="316">
                  <c:v>15.15</c:v>
                </c:pt>
                <c:pt idx="317">
                  <c:v>15.209</c:v>
                </c:pt>
                <c:pt idx="318">
                  <c:v>15.256</c:v>
                </c:pt>
                <c:pt idx="319">
                  <c:v>15.324999999999999</c:v>
                </c:pt>
                <c:pt idx="320">
                  <c:v>15.369</c:v>
                </c:pt>
                <c:pt idx="321">
                  <c:v>15.430999999999999</c:v>
                </c:pt>
                <c:pt idx="322">
                  <c:v>15.472</c:v>
                </c:pt>
                <c:pt idx="323">
                  <c:v>15.53</c:v>
                </c:pt>
                <c:pt idx="324">
                  <c:v>15.577</c:v>
                </c:pt>
                <c:pt idx="325">
                  <c:v>15.632</c:v>
                </c:pt>
                <c:pt idx="326">
                  <c:v>15.676</c:v>
                </c:pt>
                <c:pt idx="327">
                  <c:v>15.72</c:v>
                </c:pt>
                <c:pt idx="328">
                  <c:v>15.779</c:v>
                </c:pt>
                <c:pt idx="329">
                  <c:v>15.823</c:v>
                </c:pt>
                <c:pt idx="330">
                  <c:v>15.881</c:v>
                </c:pt>
                <c:pt idx="331">
                  <c:v>15.925000000000001</c:v>
                </c:pt>
                <c:pt idx="332">
                  <c:v>15.983000000000001</c:v>
                </c:pt>
                <c:pt idx="333">
                  <c:v>16.042000000000002</c:v>
                </c:pt>
                <c:pt idx="334">
                  <c:v>16.085999999999999</c:v>
                </c:pt>
                <c:pt idx="335">
                  <c:v>16.143999999999998</c:v>
                </c:pt>
                <c:pt idx="336">
                  <c:v>16.190999999999999</c:v>
                </c:pt>
                <c:pt idx="337">
                  <c:v>16.247</c:v>
                </c:pt>
                <c:pt idx="338">
                  <c:v>16.291</c:v>
                </c:pt>
                <c:pt idx="339">
                  <c:v>16.349</c:v>
                </c:pt>
                <c:pt idx="340">
                  <c:v>16.381</c:v>
                </c:pt>
                <c:pt idx="341">
                  <c:v>16.437000000000001</c:v>
                </c:pt>
                <c:pt idx="342">
                  <c:v>16.495000000000001</c:v>
                </c:pt>
                <c:pt idx="343">
                  <c:v>16.539000000000001</c:v>
                </c:pt>
                <c:pt idx="344">
                  <c:v>16.597999999999999</c:v>
                </c:pt>
                <c:pt idx="345">
                  <c:v>16.641999999999999</c:v>
                </c:pt>
                <c:pt idx="346">
                  <c:v>16.7</c:v>
                </c:pt>
                <c:pt idx="347">
                  <c:v>16.744</c:v>
                </c:pt>
                <c:pt idx="348">
                  <c:v>16.788</c:v>
                </c:pt>
                <c:pt idx="349">
                  <c:v>16.847000000000001</c:v>
                </c:pt>
                <c:pt idx="350">
                  <c:v>16.905000000000001</c:v>
                </c:pt>
                <c:pt idx="351">
                  <c:v>16.949000000000002</c:v>
                </c:pt>
                <c:pt idx="352">
                  <c:v>17.010999999999999</c:v>
                </c:pt>
                <c:pt idx="353">
                  <c:v>17.052</c:v>
                </c:pt>
                <c:pt idx="354">
                  <c:v>17.096</c:v>
                </c:pt>
                <c:pt idx="355">
                  <c:v>17.157</c:v>
                </c:pt>
                <c:pt idx="356">
                  <c:v>17.213000000000001</c:v>
                </c:pt>
                <c:pt idx="357">
                  <c:v>17.257000000000001</c:v>
                </c:pt>
                <c:pt idx="358">
                  <c:v>17.300999999999998</c:v>
                </c:pt>
                <c:pt idx="359">
                  <c:v>17.344999999999999</c:v>
                </c:pt>
                <c:pt idx="360">
                  <c:v>17.402999999999999</c:v>
                </c:pt>
                <c:pt idx="361">
                  <c:v>17.465</c:v>
                </c:pt>
                <c:pt idx="362">
                  <c:v>17.506</c:v>
                </c:pt>
                <c:pt idx="363">
                  <c:v>17.55</c:v>
                </c:pt>
                <c:pt idx="364">
                  <c:v>17.594000000000001</c:v>
                </c:pt>
                <c:pt idx="365">
                  <c:v>17.652999999999999</c:v>
                </c:pt>
                <c:pt idx="366">
                  <c:v>17.696999999999999</c:v>
                </c:pt>
                <c:pt idx="367">
                  <c:v>17.741</c:v>
                </c:pt>
                <c:pt idx="368">
                  <c:v>17.798999999999999</c:v>
                </c:pt>
                <c:pt idx="369">
                  <c:v>17.844000000000001</c:v>
                </c:pt>
                <c:pt idx="370">
                  <c:v>17.902000000000001</c:v>
                </c:pt>
                <c:pt idx="371">
                  <c:v>17.946000000000002</c:v>
                </c:pt>
                <c:pt idx="372">
                  <c:v>17.989999999999998</c:v>
                </c:pt>
                <c:pt idx="373">
                  <c:v>18.048999999999999</c:v>
                </c:pt>
                <c:pt idx="374">
                  <c:v>18.096</c:v>
                </c:pt>
                <c:pt idx="375">
                  <c:v>18.14</c:v>
                </c:pt>
                <c:pt idx="376">
                  <c:v>18.199000000000002</c:v>
                </c:pt>
                <c:pt idx="377">
                  <c:v>18.242999999999999</c:v>
                </c:pt>
                <c:pt idx="378">
                  <c:v>18.283999999999999</c:v>
                </c:pt>
                <c:pt idx="379">
                  <c:v>18.343</c:v>
                </c:pt>
                <c:pt idx="380">
                  <c:v>18.39</c:v>
                </c:pt>
                <c:pt idx="381">
                  <c:v>18.434000000000001</c:v>
                </c:pt>
                <c:pt idx="382">
                  <c:v>18.475999999999999</c:v>
                </c:pt>
                <c:pt idx="383">
                  <c:v>18.523</c:v>
                </c:pt>
                <c:pt idx="384">
                  <c:v>18.577999999999999</c:v>
                </c:pt>
                <c:pt idx="385">
                  <c:v>18.626000000000001</c:v>
                </c:pt>
                <c:pt idx="386">
                  <c:v>18.684999999999999</c:v>
                </c:pt>
                <c:pt idx="387">
                  <c:v>18.728999999999999</c:v>
                </c:pt>
                <c:pt idx="388">
                  <c:v>18.77</c:v>
                </c:pt>
                <c:pt idx="389">
                  <c:v>18.817</c:v>
                </c:pt>
                <c:pt idx="390">
                  <c:v>18.861999999999998</c:v>
                </c:pt>
                <c:pt idx="391">
                  <c:v>18.917000000000002</c:v>
                </c:pt>
                <c:pt idx="392">
                  <c:v>18.962</c:v>
                </c:pt>
                <c:pt idx="393">
                  <c:v>19.009</c:v>
                </c:pt>
                <c:pt idx="394">
                  <c:v>19.05</c:v>
                </c:pt>
                <c:pt idx="395">
                  <c:v>19.097000000000001</c:v>
                </c:pt>
                <c:pt idx="396">
                  <c:v>19.138999999999999</c:v>
                </c:pt>
                <c:pt idx="397">
                  <c:v>19.196999999999999</c:v>
                </c:pt>
                <c:pt idx="398">
                  <c:v>19.23</c:v>
                </c:pt>
                <c:pt idx="399">
                  <c:v>19.289000000000001</c:v>
                </c:pt>
                <c:pt idx="400">
                  <c:v>19.334</c:v>
                </c:pt>
                <c:pt idx="401">
                  <c:v>19.378</c:v>
                </c:pt>
                <c:pt idx="402">
                  <c:v>19.422000000000001</c:v>
                </c:pt>
                <c:pt idx="403">
                  <c:v>19.466999999999999</c:v>
                </c:pt>
                <c:pt idx="404">
                  <c:v>19.507999999999999</c:v>
                </c:pt>
                <c:pt idx="405">
                  <c:v>19.552</c:v>
                </c:pt>
                <c:pt idx="406">
                  <c:v>19.600000000000001</c:v>
                </c:pt>
                <c:pt idx="407">
                  <c:v>19.643999999999998</c:v>
                </c:pt>
                <c:pt idx="408">
                  <c:v>19.687999999999999</c:v>
                </c:pt>
                <c:pt idx="409">
                  <c:v>19.733000000000001</c:v>
                </c:pt>
                <c:pt idx="410">
                  <c:v>19.792000000000002</c:v>
                </c:pt>
                <c:pt idx="411">
                  <c:v>19.821999999999999</c:v>
                </c:pt>
                <c:pt idx="412">
                  <c:v>19.866</c:v>
                </c:pt>
                <c:pt idx="413">
                  <c:v>19.922000000000001</c:v>
                </c:pt>
                <c:pt idx="414">
                  <c:v>19.954999999999998</c:v>
                </c:pt>
                <c:pt idx="415">
                  <c:v>20.013999999999999</c:v>
                </c:pt>
                <c:pt idx="416">
                  <c:v>20.044</c:v>
                </c:pt>
                <c:pt idx="417">
                  <c:v>20.088000000000001</c:v>
                </c:pt>
                <c:pt idx="418">
                  <c:v>20.132999999999999</c:v>
                </c:pt>
                <c:pt idx="419">
                  <c:v>20.192</c:v>
                </c:pt>
                <c:pt idx="420">
                  <c:v>20.222000000000001</c:v>
                </c:pt>
                <c:pt idx="421">
                  <c:v>20.265999999999998</c:v>
                </c:pt>
                <c:pt idx="422">
                  <c:v>20.324999999999999</c:v>
                </c:pt>
                <c:pt idx="423">
                  <c:v>20.367000000000001</c:v>
                </c:pt>
                <c:pt idx="424">
                  <c:v>20.399999999999999</c:v>
                </c:pt>
                <c:pt idx="425">
                  <c:v>20.443999999999999</c:v>
                </c:pt>
                <c:pt idx="426">
                  <c:v>20.503</c:v>
                </c:pt>
                <c:pt idx="427">
                  <c:v>20.533000000000001</c:v>
                </c:pt>
                <c:pt idx="428">
                  <c:v>20.574999999999999</c:v>
                </c:pt>
                <c:pt idx="429">
                  <c:v>20.622</c:v>
                </c:pt>
                <c:pt idx="430">
                  <c:v>20.667000000000002</c:v>
                </c:pt>
                <c:pt idx="431">
                  <c:v>20.710999999999999</c:v>
                </c:pt>
                <c:pt idx="432">
                  <c:v>20.756</c:v>
                </c:pt>
                <c:pt idx="433">
                  <c:v>20.8</c:v>
                </c:pt>
                <c:pt idx="434">
                  <c:v>20.844999999999999</c:v>
                </c:pt>
                <c:pt idx="435">
                  <c:v>20.89</c:v>
                </c:pt>
                <c:pt idx="436">
                  <c:v>20.934000000000001</c:v>
                </c:pt>
                <c:pt idx="437">
                  <c:v>20.978999999999999</c:v>
                </c:pt>
                <c:pt idx="438">
                  <c:v>21.023</c:v>
                </c:pt>
                <c:pt idx="439">
                  <c:v>21.053000000000001</c:v>
                </c:pt>
                <c:pt idx="440">
                  <c:v>21.097999999999999</c:v>
                </c:pt>
                <c:pt idx="441">
                  <c:v>21.138999999999999</c:v>
                </c:pt>
                <c:pt idx="442">
                  <c:v>21.187000000000001</c:v>
                </c:pt>
                <c:pt idx="443">
                  <c:v>21.231999999999999</c:v>
                </c:pt>
                <c:pt idx="444">
                  <c:v>21.276</c:v>
                </c:pt>
                <c:pt idx="445">
                  <c:v>21.303000000000001</c:v>
                </c:pt>
                <c:pt idx="446">
                  <c:v>21.350999999999999</c:v>
                </c:pt>
                <c:pt idx="447">
                  <c:v>21.396000000000001</c:v>
                </c:pt>
                <c:pt idx="448">
                  <c:v>21.44</c:v>
                </c:pt>
                <c:pt idx="449">
                  <c:v>21.484999999999999</c:v>
                </c:pt>
                <c:pt idx="450">
                  <c:v>21.53</c:v>
                </c:pt>
                <c:pt idx="451">
                  <c:v>21.574000000000002</c:v>
                </c:pt>
                <c:pt idx="452">
                  <c:v>21.603999999999999</c:v>
                </c:pt>
                <c:pt idx="453">
                  <c:v>21.646000000000001</c:v>
                </c:pt>
                <c:pt idx="454">
                  <c:v>21.69</c:v>
                </c:pt>
                <c:pt idx="455">
                  <c:v>21.738</c:v>
                </c:pt>
                <c:pt idx="456">
                  <c:v>21.78</c:v>
                </c:pt>
                <c:pt idx="457">
                  <c:v>21.81</c:v>
                </c:pt>
                <c:pt idx="458">
                  <c:v>21.858000000000001</c:v>
                </c:pt>
                <c:pt idx="459">
                  <c:v>21.902000000000001</c:v>
                </c:pt>
                <c:pt idx="460">
                  <c:v>21.946999999999999</c:v>
                </c:pt>
                <c:pt idx="461">
                  <c:v>21.989000000000001</c:v>
                </c:pt>
                <c:pt idx="462">
                  <c:v>22.036999999999999</c:v>
                </c:pt>
                <c:pt idx="463">
                  <c:v>22.067</c:v>
                </c:pt>
                <c:pt idx="464">
                  <c:v>22.108000000000001</c:v>
                </c:pt>
                <c:pt idx="465">
                  <c:v>22.152999999999999</c:v>
                </c:pt>
                <c:pt idx="466">
                  <c:v>22.186</c:v>
                </c:pt>
                <c:pt idx="467">
                  <c:v>22.187000000000001</c:v>
                </c:pt>
                <c:pt idx="468">
                  <c:v>22.187000000000001</c:v>
                </c:pt>
                <c:pt idx="469">
                  <c:v>22.187000000000001</c:v>
                </c:pt>
                <c:pt idx="470">
                  <c:v>22.201000000000001</c:v>
                </c:pt>
                <c:pt idx="471">
                  <c:v>22.187000000000001</c:v>
                </c:pt>
                <c:pt idx="472">
                  <c:v>22.187000000000001</c:v>
                </c:pt>
                <c:pt idx="473">
                  <c:v>22.201000000000001</c:v>
                </c:pt>
                <c:pt idx="474">
                  <c:v>22.201000000000001</c:v>
                </c:pt>
                <c:pt idx="475">
                  <c:v>22.201000000000001</c:v>
                </c:pt>
                <c:pt idx="476">
                  <c:v>22.201000000000001</c:v>
                </c:pt>
                <c:pt idx="477">
                  <c:v>22.201000000000001</c:v>
                </c:pt>
                <c:pt idx="478">
                  <c:v>22.201000000000001</c:v>
                </c:pt>
                <c:pt idx="479">
                  <c:v>22.201000000000001</c:v>
                </c:pt>
                <c:pt idx="480">
                  <c:v>22.201000000000001</c:v>
                </c:pt>
                <c:pt idx="481">
                  <c:v>22.201000000000001</c:v>
                </c:pt>
                <c:pt idx="482">
                  <c:v>22.201000000000001</c:v>
                </c:pt>
                <c:pt idx="483">
                  <c:v>22.202000000000002</c:v>
                </c:pt>
                <c:pt idx="484">
                  <c:v>22.202000000000002</c:v>
                </c:pt>
                <c:pt idx="485">
                  <c:v>22.202000000000002</c:v>
                </c:pt>
                <c:pt idx="486">
                  <c:v>22.202000000000002</c:v>
                </c:pt>
                <c:pt idx="487">
                  <c:v>22.202000000000002</c:v>
                </c:pt>
                <c:pt idx="488">
                  <c:v>22.202000000000002</c:v>
                </c:pt>
                <c:pt idx="489">
                  <c:v>22.202000000000002</c:v>
                </c:pt>
                <c:pt idx="490">
                  <c:v>22.202000000000002</c:v>
                </c:pt>
                <c:pt idx="491">
                  <c:v>22.202000000000002</c:v>
                </c:pt>
                <c:pt idx="492">
                  <c:v>22.202000000000002</c:v>
                </c:pt>
                <c:pt idx="493">
                  <c:v>22.202000000000002</c:v>
                </c:pt>
                <c:pt idx="494">
                  <c:v>22.202000000000002</c:v>
                </c:pt>
                <c:pt idx="495">
                  <c:v>22.202000000000002</c:v>
                </c:pt>
                <c:pt idx="496">
                  <c:v>22.202000000000002</c:v>
                </c:pt>
                <c:pt idx="497">
                  <c:v>22.202000000000002</c:v>
                </c:pt>
                <c:pt idx="498">
                  <c:v>22.202000000000002</c:v>
                </c:pt>
                <c:pt idx="499">
                  <c:v>22.202000000000002</c:v>
                </c:pt>
              </c:numCache>
            </c:numRef>
          </c:xVal>
          <c:yVal>
            <c:numRef>
              <c:f>'Kyocera KD140GH-2PU (PK)'!$C$48:$C$547</c:f>
              <c:numCache>
                <c:formatCode>0.00</c:formatCode>
                <c:ptCount val="500"/>
                <c:pt idx="0">
                  <c:v>8.4480000000000004</c:v>
                </c:pt>
                <c:pt idx="1">
                  <c:v>8.452</c:v>
                </c:pt>
                <c:pt idx="2">
                  <c:v>8.452</c:v>
                </c:pt>
                <c:pt idx="3">
                  <c:v>8.452</c:v>
                </c:pt>
                <c:pt idx="4">
                  <c:v>8.452</c:v>
                </c:pt>
                <c:pt idx="5">
                  <c:v>8.452</c:v>
                </c:pt>
                <c:pt idx="6">
                  <c:v>8.452</c:v>
                </c:pt>
                <c:pt idx="7">
                  <c:v>8.4440000000000008</c:v>
                </c:pt>
                <c:pt idx="8">
                  <c:v>8.4440000000000008</c:v>
                </c:pt>
                <c:pt idx="9">
                  <c:v>8.4440000000000008</c:v>
                </c:pt>
                <c:pt idx="10">
                  <c:v>8.4489999999999998</c:v>
                </c:pt>
                <c:pt idx="11">
                  <c:v>8.4440000000000008</c:v>
                </c:pt>
                <c:pt idx="12">
                  <c:v>8.4440000000000008</c:v>
                </c:pt>
                <c:pt idx="13">
                  <c:v>8.4489999999999998</c:v>
                </c:pt>
                <c:pt idx="14">
                  <c:v>8.4489999999999998</c:v>
                </c:pt>
                <c:pt idx="15">
                  <c:v>8.4489999999999998</c:v>
                </c:pt>
                <c:pt idx="16">
                  <c:v>8.4489999999999998</c:v>
                </c:pt>
                <c:pt idx="17">
                  <c:v>8.4489999999999998</c:v>
                </c:pt>
                <c:pt idx="18">
                  <c:v>8.4489999999999998</c:v>
                </c:pt>
                <c:pt idx="19">
                  <c:v>8.4489999999999998</c:v>
                </c:pt>
                <c:pt idx="20">
                  <c:v>8.4540000000000006</c:v>
                </c:pt>
                <c:pt idx="21">
                  <c:v>8.4410000000000007</c:v>
                </c:pt>
                <c:pt idx="22">
                  <c:v>8.4489999999999998</c:v>
                </c:pt>
                <c:pt idx="23">
                  <c:v>8.4540000000000006</c:v>
                </c:pt>
                <c:pt idx="24">
                  <c:v>8.4540000000000006</c:v>
                </c:pt>
                <c:pt idx="25">
                  <c:v>8.4459999999999997</c:v>
                </c:pt>
                <c:pt idx="26">
                  <c:v>8.4459999999999997</c:v>
                </c:pt>
                <c:pt idx="27">
                  <c:v>8.4459999999999997</c:v>
                </c:pt>
                <c:pt idx="28">
                  <c:v>8.4510000000000005</c:v>
                </c:pt>
                <c:pt idx="29">
                  <c:v>8.4510000000000005</c:v>
                </c:pt>
                <c:pt idx="30">
                  <c:v>8.4459999999999997</c:v>
                </c:pt>
                <c:pt idx="31">
                  <c:v>8.4510000000000005</c:v>
                </c:pt>
                <c:pt idx="32">
                  <c:v>8.4420000000000002</c:v>
                </c:pt>
                <c:pt idx="33">
                  <c:v>8.4420000000000002</c:v>
                </c:pt>
                <c:pt idx="34">
                  <c:v>8.4369999999999994</c:v>
                </c:pt>
                <c:pt idx="35">
                  <c:v>8.4329999999999998</c:v>
                </c:pt>
                <c:pt idx="36">
                  <c:v>8.4369999999999994</c:v>
                </c:pt>
                <c:pt idx="37">
                  <c:v>8.4369999999999994</c:v>
                </c:pt>
                <c:pt idx="38">
                  <c:v>8.4420000000000002</c:v>
                </c:pt>
                <c:pt idx="39">
                  <c:v>8.4369999999999994</c:v>
                </c:pt>
                <c:pt idx="40">
                  <c:v>8.4369999999999994</c:v>
                </c:pt>
                <c:pt idx="41">
                  <c:v>8.4369999999999994</c:v>
                </c:pt>
                <c:pt idx="42">
                  <c:v>8.4369999999999994</c:v>
                </c:pt>
                <c:pt idx="43">
                  <c:v>8.4369999999999994</c:v>
                </c:pt>
                <c:pt idx="44">
                  <c:v>8.4369999999999994</c:v>
                </c:pt>
                <c:pt idx="45">
                  <c:v>8.4369999999999994</c:v>
                </c:pt>
                <c:pt idx="46">
                  <c:v>8.4369999999999994</c:v>
                </c:pt>
                <c:pt idx="47">
                  <c:v>8.4420000000000002</c:v>
                </c:pt>
                <c:pt idx="48">
                  <c:v>8.4369999999999994</c:v>
                </c:pt>
                <c:pt idx="49">
                  <c:v>8.4329999999999998</c:v>
                </c:pt>
                <c:pt idx="50">
                  <c:v>8.4329999999999998</c:v>
                </c:pt>
                <c:pt idx="51">
                  <c:v>8.4369999999999994</c:v>
                </c:pt>
                <c:pt idx="52">
                  <c:v>8.4369999999999994</c:v>
                </c:pt>
                <c:pt idx="53">
                  <c:v>8.4369999999999994</c:v>
                </c:pt>
                <c:pt idx="54">
                  <c:v>8.4329999999999998</c:v>
                </c:pt>
                <c:pt idx="55">
                  <c:v>8.4369999999999994</c:v>
                </c:pt>
                <c:pt idx="56">
                  <c:v>8.4369999999999994</c:v>
                </c:pt>
                <c:pt idx="57">
                  <c:v>8.4329999999999998</c:v>
                </c:pt>
                <c:pt idx="58">
                  <c:v>8.4369999999999994</c:v>
                </c:pt>
                <c:pt idx="59">
                  <c:v>8.4369999999999994</c:v>
                </c:pt>
                <c:pt idx="60">
                  <c:v>8.4329999999999998</c:v>
                </c:pt>
                <c:pt idx="61">
                  <c:v>8.4329999999999998</c:v>
                </c:pt>
                <c:pt idx="62">
                  <c:v>8.4329999999999998</c:v>
                </c:pt>
                <c:pt idx="63">
                  <c:v>8.4329999999999998</c:v>
                </c:pt>
                <c:pt idx="64">
                  <c:v>8.4329999999999998</c:v>
                </c:pt>
                <c:pt idx="65">
                  <c:v>8.4369999999999994</c:v>
                </c:pt>
                <c:pt idx="66">
                  <c:v>8.4280000000000008</c:v>
                </c:pt>
                <c:pt idx="67">
                  <c:v>8.4329999999999998</c:v>
                </c:pt>
                <c:pt idx="68">
                  <c:v>8.4329999999999998</c:v>
                </c:pt>
                <c:pt idx="69">
                  <c:v>8.4329999999999998</c:v>
                </c:pt>
                <c:pt idx="70">
                  <c:v>8.4329999999999998</c:v>
                </c:pt>
                <c:pt idx="71">
                  <c:v>8.4329999999999998</c:v>
                </c:pt>
                <c:pt idx="72">
                  <c:v>8.4329999999999998</c:v>
                </c:pt>
                <c:pt idx="73">
                  <c:v>8.4329999999999998</c:v>
                </c:pt>
                <c:pt idx="74">
                  <c:v>8.4329999999999998</c:v>
                </c:pt>
                <c:pt idx="75">
                  <c:v>8.4329999999999998</c:v>
                </c:pt>
                <c:pt idx="76">
                  <c:v>8.4329999999999998</c:v>
                </c:pt>
                <c:pt idx="77">
                  <c:v>8.4329999999999998</c:v>
                </c:pt>
                <c:pt idx="78">
                  <c:v>8.4329999999999998</c:v>
                </c:pt>
                <c:pt idx="79">
                  <c:v>8.4280000000000008</c:v>
                </c:pt>
                <c:pt idx="80">
                  <c:v>8.4329999999999998</c:v>
                </c:pt>
                <c:pt idx="81">
                  <c:v>8.4280000000000008</c:v>
                </c:pt>
                <c:pt idx="82">
                  <c:v>8.4280000000000008</c:v>
                </c:pt>
                <c:pt idx="83">
                  <c:v>8.4329999999999998</c:v>
                </c:pt>
                <c:pt idx="84">
                  <c:v>8.4280000000000008</c:v>
                </c:pt>
                <c:pt idx="85">
                  <c:v>8.4280000000000008</c:v>
                </c:pt>
                <c:pt idx="86">
                  <c:v>8.4329999999999998</c:v>
                </c:pt>
                <c:pt idx="87">
                  <c:v>8.4329999999999998</c:v>
                </c:pt>
                <c:pt idx="88">
                  <c:v>8.4280000000000008</c:v>
                </c:pt>
                <c:pt idx="89">
                  <c:v>8.4280000000000008</c:v>
                </c:pt>
                <c:pt idx="90">
                  <c:v>8.4280000000000008</c:v>
                </c:pt>
                <c:pt idx="91">
                  <c:v>8.4280000000000008</c:v>
                </c:pt>
                <c:pt idx="92">
                  <c:v>8.4280000000000008</c:v>
                </c:pt>
                <c:pt idx="93">
                  <c:v>8.4280000000000008</c:v>
                </c:pt>
                <c:pt idx="94">
                  <c:v>8.4280000000000008</c:v>
                </c:pt>
                <c:pt idx="95">
                  <c:v>8.4280000000000008</c:v>
                </c:pt>
                <c:pt idx="96">
                  <c:v>8.4280000000000008</c:v>
                </c:pt>
                <c:pt idx="97">
                  <c:v>8.4280000000000008</c:v>
                </c:pt>
                <c:pt idx="98">
                  <c:v>8.4280000000000008</c:v>
                </c:pt>
                <c:pt idx="99">
                  <c:v>8.4280000000000008</c:v>
                </c:pt>
                <c:pt idx="100">
                  <c:v>8.4329999999999998</c:v>
                </c:pt>
                <c:pt idx="101">
                  <c:v>8.4280000000000008</c:v>
                </c:pt>
                <c:pt idx="102">
                  <c:v>8.423</c:v>
                </c:pt>
                <c:pt idx="103">
                  <c:v>8.4149999999999991</c:v>
                </c:pt>
                <c:pt idx="104">
                  <c:v>8.4280000000000008</c:v>
                </c:pt>
                <c:pt idx="105">
                  <c:v>8.423</c:v>
                </c:pt>
                <c:pt idx="106">
                  <c:v>8.423</c:v>
                </c:pt>
                <c:pt idx="107">
                  <c:v>8.423</c:v>
                </c:pt>
                <c:pt idx="108">
                  <c:v>8.423</c:v>
                </c:pt>
                <c:pt idx="109">
                  <c:v>8.423</c:v>
                </c:pt>
                <c:pt idx="110">
                  <c:v>8.4149999999999991</c:v>
                </c:pt>
                <c:pt idx="111">
                  <c:v>8.423</c:v>
                </c:pt>
                <c:pt idx="112">
                  <c:v>8.423</c:v>
                </c:pt>
                <c:pt idx="113">
                  <c:v>8.423</c:v>
                </c:pt>
                <c:pt idx="114">
                  <c:v>8.423</c:v>
                </c:pt>
                <c:pt idx="115">
                  <c:v>8.4179999999999993</c:v>
                </c:pt>
                <c:pt idx="116">
                  <c:v>8.4179999999999993</c:v>
                </c:pt>
                <c:pt idx="117">
                  <c:v>8.4179999999999993</c:v>
                </c:pt>
                <c:pt idx="118">
                  <c:v>8.4179999999999993</c:v>
                </c:pt>
                <c:pt idx="119">
                  <c:v>8.41</c:v>
                </c:pt>
                <c:pt idx="120">
                  <c:v>8.4179999999999993</c:v>
                </c:pt>
                <c:pt idx="121">
                  <c:v>8.41</c:v>
                </c:pt>
                <c:pt idx="122">
                  <c:v>8.423</c:v>
                </c:pt>
                <c:pt idx="123">
                  <c:v>8.4179999999999993</c:v>
                </c:pt>
                <c:pt idx="124">
                  <c:v>8.4179999999999993</c:v>
                </c:pt>
                <c:pt idx="125">
                  <c:v>8.4130000000000003</c:v>
                </c:pt>
                <c:pt idx="126">
                  <c:v>8.4179999999999993</c:v>
                </c:pt>
                <c:pt idx="127">
                  <c:v>8.4179999999999993</c:v>
                </c:pt>
                <c:pt idx="128">
                  <c:v>8.4179999999999993</c:v>
                </c:pt>
                <c:pt idx="129">
                  <c:v>8.4179999999999993</c:v>
                </c:pt>
                <c:pt idx="130">
                  <c:v>8.4130000000000003</c:v>
                </c:pt>
                <c:pt idx="131">
                  <c:v>8.4179999999999993</c:v>
                </c:pt>
                <c:pt idx="132">
                  <c:v>8.4179999999999993</c:v>
                </c:pt>
                <c:pt idx="133">
                  <c:v>8.4130000000000003</c:v>
                </c:pt>
                <c:pt idx="134">
                  <c:v>8.4130000000000003</c:v>
                </c:pt>
                <c:pt idx="135">
                  <c:v>8.4179999999999993</c:v>
                </c:pt>
                <c:pt idx="136">
                  <c:v>8.4179999999999993</c:v>
                </c:pt>
                <c:pt idx="137">
                  <c:v>8.4130000000000003</c:v>
                </c:pt>
                <c:pt idx="138">
                  <c:v>8.4130000000000003</c:v>
                </c:pt>
                <c:pt idx="139">
                  <c:v>8.4130000000000003</c:v>
                </c:pt>
                <c:pt idx="140">
                  <c:v>8.4130000000000003</c:v>
                </c:pt>
                <c:pt idx="141">
                  <c:v>8.4130000000000003</c:v>
                </c:pt>
                <c:pt idx="142">
                  <c:v>8.4130000000000003</c:v>
                </c:pt>
                <c:pt idx="143">
                  <c:v>8.4130000000000003</c:v>
                </c:pt>
                <c:pt idx="144">
                  <c:v>8.4179999999999993</c:v>
                </c:pt>
                <c:pt idx="145">
                  <c:v>8.4130000000000003</c:v>
                </c:pt>
                <c:pt idx="146">
                  <c:v>8.4130000000000003</c:v>
                </c:pt>
                <c:pt idx="147">
                  <c:v>8.4130000000000003</c:v>
                </c:pt>
                <c:pt idx="148">
                  <c:v>8.4130000000000003</c:v>
                </c:pt>
                <c:pt idx="149">
                  <c:v>8.4130000000000003</c:v>
                </c:pt>
                <c:pt idx="150">
                  <c:v>8.4130000000000003</c:v>
                </c:pt>
                <c:pt idx="151">
                  <c:v>8.4079999999999995</c:v>
                </c:pt>
                <c:pt idx="152">
                  <c:v>8.4079999999999995</c:v>
                </c:pt>
                <c:pt idx="153">
                  <c:v>8.4130000000000003</c:v>
                </c:pt>
                <c:pt idx="154">
                  <c:v>8.4130000000000003</c:v>
                </c:pt>
                <c:pt idx="155">
                  <c:v>8.4079999999999995</c:v>
                </c:pt>
                <c:pt idx="156">
                  <c:v>8.4079999999999995</c:v>
                </c:pt>
                <c:pt idx="157">
                  <c:v>8.4130000000000003</c:v>
                </c:pt>
                <c:pt idx="158">
                  <c:v>8.4130000000000003</c:v>
                </c:pt>
                <c:pt idx="159">
                  <c:v>8.4130000000000003</c:v>
                </c:pt>
                <c:pt idx="160">
                  <c:v>8.4079999999999995</c:v>
                </c:pt>
                <c:pt idx="161">
                  <c:v>8.4079999999999995</c:v>
                </c:pt>
                <c:pt idx="162">
                  <c:v>8.4130000000000003</c:v>
                </c:pt>
                <c:pt idx="163">
                  <c:v>8.4079999999999995</c:v>
                </c:pt>
                <c:pt idx="164">
                  <c:v>8.4079999999999995</c:v>
                </c:pt>
                <c:pt idx="165">
                  <c:v>8.4079999999999995</c:v>
                </c:pt>
                <c:pt idx="166">
                  <c:v>8.4079999999999995</c:v>
                </c:pt>
                <c:pt idx="167">
                  <c:v>8.4130000000000003</c:v>
                </c:pt>
                <c:pt idx="168">
                  <c:v>8.4079999999999995</c:v>
                </c:pt>
                <c:pt idx="169">
                  <c:v>8.4079999999999995</c:v>
                </c:pt>
                <c:pt idx="170">
                  <c:v>8.4079999999999995</c:v>
                </c:pt>
                <c:pt idx="171">
                  <c:v>8.4079999999999995</c:v>
                </c:pt>
                <c:pt idx="172">
                  <c:v>8.4</c:v>
                </c:pt>
                <c:pt idx="173">
                  <c:v>8.4030000000000005</c:v>
                </c:pt>
                <c:pt idx="174">
                  <c:v>8.4079999999999995</c:v>
                </c:pt>
                <c:pt idx="175">
                  <c:v>8.4079999999999995</c:v>
                </c:pt>
                <c:pt idx="176">
                  <c:v>8.4079999999999995</c:v>
                </c:pt>
                <c:pt idx="177">
                  <c:v>8.3979999999999997</c:v>
                </c:pt>
                <c:pt idx="178">
                  <c:v>8.4030000000000005</c:v>
                </c:pt>
                <c:pt idx="179">
                  <c:v>8.4030000000000005</c:v>
                </c:pt>
                <c:pt idx="180">
                  <c:v>8.4079999999999995</c:v>
                </c:pt>
                <c:pt idx="181">
                  <c:v>8.3949999999999996</c:v>
                </c:pt>
                <c:pt idx="182">
                  <c:v>8.3979999999999997</c:v>
                </c:pt>
                <c:pt idx="183">
                  <c:v>8.3949999999999996</c:v>
                </c:pt>
                <c:pt idx="184">
                  <c:v>8.4030000000000005</c:v>
                </c:pt>
                <c:pt idx="185">
                  <c:v>8.4030000000000005</c:v>
                </c:pt>
                <c:pt idx="186">
                  <c:v>8.3979999999999997</c:v>
                </c:pt>
                <c:pt idx="187">
                  <c:v>8.3979999999999997</c:v>
                </c:pt>
                <c:pt idx="188">
                  <c:v>8.4030000000000005</c:v>
                </c:pt>
                <c:pt idx="189">
                  <c:v>8.4030000000000005</c:v>
                </c:pt>
                <c:pt idx="190">
                  <c:v>8.3979999999999997</c:v>
                </c:pt>
                <c:pt idx="191">
                  <c:v>8.39</c:v>
                </c:pt>
                <c:pt idx="192">
                  <c:v>8.3940000000000001</c:v>
                </c:pt>
                <c:pt idx="193">
                  <c:v>8.3979999999999997</c:v>
                </c:pt>
                <c:pt idx="194">
                  <c:v>8.3979999999999997</c:v>
                </c:pt>
                <c:pt idx="195">
                  <c:v>8.3940000000000001</c:v>
                </c:pt>
                <c:pt idx="196">
                  <c:v>8.3940000000000001</c:v>
                </c:pt>
                <c:pt idx="197">
                  <c:v>8.3979999999999997</c:v>
                </c:pt>
                <c:pt idx="198">
                  <c:v>8.3979999999999997</c:v>
                </c:pt>
                <c:pt idx="199">
                  <c:v>8.3940000000000001</c:v>
                </c:pt>
                <c:pt idx="200">
                  <c:v>8.3940000000000001</c:v>
                </c:pt>
                <c:pt idx="201">
                  <c:v>8.3940000000000001</c:v>
                </c:pt>
                <c:pt idx="202">
                  <c:v>8.3979999999999997</c:v>
                </c:pt>
                <c:pt idx="203">
                  <c:v>8.3940000000000001</c:v>
                </c:pt>
                <c:pt idx="204">
                  <c:v>8.3940000000000001</c:v>
                </c:pt>
                <c:pt idx="205">
                  <c:v>8.3940000000000001</c:v>
                </c:pt>
                <c:pt idx="206">
                  <c:v>8.3940000000000001</c:v>
                </c:pt>
                <c:pt idx="207">
                  <c:v>8.3849999999999998</c:v>
                </c:pt>
                <c:pt idx="208">
                  <c:v>8.3940000000000001</c:v>
                </c:pt>
                <c:pt idx="209">
                  <c:v>8.3940000000000001</c:v>
                </c:pt>
                <c:pt idx="210">
                  <c:v>8.3889999999999993</c:v>
                </c:pt>
                <c:pt idx="211">
                  <c:v>8.3940000000000001</c:v>
                </c:pt>
                <c:pt idx="212">
                  <c:v>8.3940000000000001</c:v>
                </c:pt>
                <c:pt idx="213">
                  <c:v>8.3889999999999993</c:v>
                </c:pt>
                <c:pt idx="214">
                  <c:v>8.3889999999999993</c:v>
                </c:pt>
                <c:pt idx="215">
                  <c:v>8.3940000000000001</c:v>
                </c:pt>
                <c:pt idx="216">
                  <c:v>8.3889999999999993</c:v>
                </c:pt>
                <c:pt idx="217">
                  <c:v>8.3889999999999993</c:v>
                </c:pt>
                <c:pt idx="218">
                  <c:v>8.3889999999999993</c:v>
                </c:pt>
                <c:pt idx="219">
                  <c:v>8.3889999999999993</c:v>
                </c:pt>
                <c:pt idx="220">
                  <c:v>8.3889999999999993</c:v>
                </c:pt>
                <c:pt idx="221">
                  <c:v>8.3889999999999993</c:v>
                </c:pt>
                <c:pt idx="222">
                  <c:v>8.3840000000000003</c:v>
                </c:pt>
                <c:pt idx="223">
                  <c:v>8.3840000000000003</c:v>
                </c:pt>
                <c:pt idx="224">
                  <c:v>8.3840000000000003</c:v>
                </c:pt>
                <c:pt idx="225">
                  <c:v>8.3840000000000003</c:v>
                </c:pt>
                <c:pt idx="226">
                  <c:v>8.3840000000000003</c:v>
                </c:pt>
                <c:pt idx="227">
                  <c:v>8.3789999999999996</c:v>
                </c:pt>
                <c:pt idx="228">
                  <c:v>8.3789999999999996</c:v>
                </c:pt>
                <c:pt idx="229">
                  <c:v>8.3840000000000003</c:v>
                </c:pt>
                <c:pt idx="230">
                  <c:v>8.3710000000000004</c:v>
                </c:pt>
                <c:pt idx="231">
                  <c:v>8.3789999999999996</c:v>
                </c:pt>
                <c:pt idx="232">
                  <c:v>8.3789999999999996</c:v>
                </c:pt>
                <c:pt idx="233">
                  <c:v>8.3789999999999996</c:v>
                </c:pt>
                <c:pt idx="234">
                  <c:v>8.3789999999999996</c:v>
                </c:pt>
                <c:pt idx="235">
                  <c:v>8.3740000000000006</c:v>
                </c:pt>
                <c:pt idx="236">
                  <c:v>8.3740000000000006</c:v>
                </c:pt>
                <c:pt idx="237">
                  <c:v>8.3740000000000006</c:v>
                </c:pt>
                <c:pt idx="238">
                  <c:v>8.3740000000000006</c:v>
                </c:pt>
                <c:pt idx="239">
                  <c:v>8.3740000000000006</c:v>
                </c:pt>
                <c:pt idx="240">
                  <c:v>8.3740000000000006</c:v>
                </c:pt>
                <c:pt idx="241">
                  <c:v>8.3689999999999998</c:v>
                </c:pt>
                <c:pt idx="242">
                  <c:v>8.3740000000000006</c:v>
                </c:pt>
                <c:pt idx="243">
                  <c:v>8.3689999999999998</c:v>
                </c:pt>
                <c:pt idx="244">
                  <c:v>8.3689999999999998</c:v>
                </c:pt>
                <c:pt idx="245">
                  <c:v>8.3689999999999998</c:v>
                </c:pt>
                <c:pt idx="246">
                  <c:v>8.3689999999999998</c:v>
                </c:pt>
                <c:pt idx="247">
                  <c:v>8.3689999999999998</c:v>
                </c:pt>
                <c:pt idx="248">
                  <c:v>8.3689999999999998</c:v>
                </c:pt>
                <c:pt idx="249">
                  <c:v>8.3640000000000008</c:v>
                </c:pt>
                <c:pt idx="250">
                  <c:v>8.359</c:v>
                </c:pt>
                <c:pt idx="251">
                  <c:v>8.3640000000000008</c:v>
                </c:pt>
                <c:pt idx="252">
                  <c:v>8.3640000000000008</c:v>
                </c:pt>
                <c:pt idx="253">
                  <c:v>8.359</c:v>
                </c:pt>
                <c:pt idx="254">
                  <c:v>8.359</c:v>
                </c:pt>
                <c:pt idx="255">
                  <c:v>8.359</c:v>
                </c:pt>
                <c:pt idx="256">
                  <c:v>8.359</c:v>
                </c:pt>
                <c:pt idx="257">
                  <c:v>8.359</c:v>
                </c:pt>
                <c:pt idx="258">
                  <c:v>8.359</c:v>
                </c:pt>
                <c:pt idx="259">
                  <c:v>8.359</c:v>
                </c:pt>
                <c:pt idx="260">
                  <c:v>8.359</c:v>
                </c:pt>
                <c:pt idx="261">
                  <c:v>8.359</c:v>
                </c:pt>
                <c:pt idx="262">
                  <c:v>8.3539999999999992</c:v>
                </c:pt>
                <c:pt idx="263">
                  <c:v>8.3539999999999992</c:v>
                </c:pt>
                <c:pt idx="264">
                  <c:v>8.3539999999999992</c:v>
                </c:pt>
                <c:pt idx="265">
                  <c:v>8.3539999999999992</c:v>
                </c:pt>
                <c:pt idx="266">
                  <c:v>8.35</c:v>
                </c:pt>
                <c:pt idx="267">
                  <c:v>8.35</c:v>
                </c:pt>
                <c:pt idx="268">
                  <c:v>8.35</c:v>
                </c:pt>
                <c:pt idx="269">
                  <c:v>8.35</c:v>
                </c:pt>
                <c:pt idx="270">
                  <c:v>8.35</c:v>
                </c:pt>
                <c:pt idx="271">
                  <c:v>8.3450000000000006</c:v>
                </c:pt>
                <c:pt idx="272">
                  <c:v>8.35</c:v>
                </c:pt>
                <c:pt idx="273">
                  <c:v>8.35</c:v>
                </c:pt>
                <c:pt idx="274">
                  <c:v>8.35</c:v>
                </c:pt>
                <c:pt idx="275">
                  <c:v>8.35</c:v>
                </c:pt>
                <c:pt idx="276">
                  <c:v>8.3450000000000006</c:v>
                </c:pt>
                <c:pt idx="277">
                  <c:v>8.3450000000000006</c:v>
                </c:pt>
                <c:pt idx="278">
                  <c:v>8.3450000000000006</c:v>
                </c:pt>
                <c:pt idx="279">
                  <c:v>8.34</c:v>
                </c:pt>
                <c:pt idx="280">
                  <c:v>8.34</c:v>
                </c:pt>
                <c:pt idx="281">
                  <c:v>8.3320000000000007</c:v>
                </c:pt>
                <c:pt idx="282">
                  <c:v>8.3320000000000007</c:v>
                </c:pt>
                <c:pt idx="283">
                  <c:v>8.34</c:v>
                </c:pt>
                <c:pt idx="284">
                  <c:v>8.34</c:v>
                </c:pt>
                <c:pt idx="285">
                  <c:v>8.327</c:v>
                </c:pt>
                <c:pt idx="286">
                  <c:v>8.34</c:v>
                </c:pt>
                <c:pt idx="287">
                  <c:v>8.34</c:v>
                </c:pt>
                <c:pt idx="288">
                  <c:v>8.3350000000000009</c:v>
                </c:pt>
                <c:pt idx="289">
                  <c:v>8.3350000000000009</c:v>
                </c:pt>
                <c:pt idx="290">
                  <c:v>8.3350000000000009</c:v>
                </c:pt>
                <c:pt idx="291">
                  <c:v>8.3350000000000009</c:v>
                </c:pt>
                <c:pt idx="292">
                  <c:v>8.3350000000000009</c:v>
                </c:pt>
                <c:pt idx="293">
                  <c:v>8.3350000000000009</c:v>
                </c:pt>
                <c:pt idx="294">
                  <c:v>8.33</c:v>
                </c:pt>
                <c:pt idx="295">
                  <c:v>8.33</c:v>
                </c:pt>
                <c:pt idx="296">
                  <c:v>8.3350000000000009</c:v>
                </c:pt>
                <c:pt idx="297">
                  <c:v>8.33</c:v>
                </c:pt>
                <c:pt idx="298">
                  <c:v>8.3249999999999993</c:v>
                </c:pt>
                <c:pt idx="299">
                  <c:v>8.3219999999999992</c:v>
                </c:pt>
                <c:pt idx="300">
                  <c:v>8.3249999999999993</c:v>
                </c:pt>
                <c:pt idx="301">
                  <c:v>8.33</c:v>
                </c:pt>
                <c:pt idx="302">
                  <c:v>8.32</c:v>
                </c:pt>
                <c:pt idx="303">
                  <c:v>8.3249999999999993</c:v>
                </c:pt>
                <c:pt idx="304">
                  <c:v>8.3249999999999993</c:v>
                </c:pt>
                <c:pt idx="305">
                  <c:v>8.3170000000000002</c:v>
                </c:pt>
                <c:pt idx="306">
                  <c:v>8.3119999999999994</c:v>
                </c:pt>
                <c:pt idx="307">
                  <c:v>8.32</c:v>
                </c:pt>
                <c:pt idx="308">
                  <c:v>8.32</c:v>
                </c:pt>
                <c:pt idx="309">
                  <c:v>8.32</c:v>
                </c:pt>
                <c:pt idx="310">
                  <c:v>8.3149999999999995</c:v>
                </c:pt>
                <c:pt idx="311">
                  <c:v>8.3149999999999995</c:v>
                </c:pt>
                <c:pt idx="312">
                  <c:v>8.3149999999999995</c:v>
                </c:pt>
                <c:pt idx="313">
                  <c:v>8.3109999999999999</c:v>
                </c:pt>
                <c:pt idx="314">
                  <c:v>8.3149999999999995</c:v>
                </c:pt>
                <c:pt idx="315">
                  <c:v>8.3059999999999992</c:v>
                </c:pt>
                <c:pt idx="316">
                  <c:v>8.3059999999999992</c:v>
                </c:pt>
                <c:pt idx="317">
                  <c:v>8.3059999999999992</c:v>
                </c:pt>
                <c:pt idx="318">
                  <c:v>8.2970000000000006</c:v>
                </c:pt>
                <c:pt idx="319">
                  <c:v>8.3010000000000002</c:v>
                </c:pt>
                <c:pt idx="320">
                  <c:v>8.2910000000000004</c:v>
                </c:pt>
                <c:pt idx="321">
                  <c:v>8.2829999999999995</c:v>
                </c:pt>
                <c:pt idx="322">
                  <c:v>8.2910000000000004</c:v>
                </c:pt>
                <c:pt idx="323">
                  <c:v>8.2859999999999996</c:v>
                </c:pt>
                <c:pt idx="324">
                  <c:v>8.2680000000000007</c:v>
                </c:pt>
                <c:pt idx="325">
                  <c:v>8.2710000000000008</c:v>
                </c:pt>
                <c:pt idx="326">
                  <c:v>8.2669999999999995</c:v>
                </c:pt>
                <c:pt idx="327">
                  <c:v>8.2620000000000005</c:v>
                </c:pt>
                <c:pt idx="328">
                  <c:v>8.2520000000000007</c:v>
                </c:pt>
                <c:pt idx="329">
                  <c:v>8.2420000000000009</c:v>
                </c:pt>
                <c:pt idx="330">
                  <c:v>8.2370000000000001</c:v>
                </c:pt>
                <c:pt idx="331">
                  <c:v>8.2319999999999993</c:v>
                </c:pt>
                <c:pt idx="332">
                  <c:v>8.2230000000000008</c:v>
                </c:pt>
                <c:pt idx="333">
                  <c:v>8.2129999999999992</c:v>
                </c:pt>
                <c:pt idx="334">
                  <c:v>8.2029999999999994</c:v>
                </c:pt>
                <c:pt idx="335">
                  <c:v>8.1980000000000004</c:v>
                </c:pt>
                <c:pt idx="336">
                  <c:v>8.1750000000000007</c:v>
                </c:pt>
                <c:pt idx="337">
                  <c:v>8.1739999999999995</c:v>
                </c:pt>
                <c:pt idx="338">
                  <c:v>8.1590000000000007</c:v>
                </c:pt>
                <c:pt idx="339">
                  <c:v>8.1539999999999999</c:v>
                </c:pt>
                <c:pt idx="340">
                  <c:v>8.1359999999999992</c:v>
                </c:pt>
                <c:pt idx="341">
                  <c:v>8.1349999999999998</c:v>
                </c:pt>
                <c:pt idx="342">
                  <c:v>8.1150000000000002</c:v>
                </c:pt>
                <c:pt idx="343">
                  <c:v>8.1010000000000009</c:v>
                </c:pt>
                <c:pt idx="344">
                  <c:v>8.0860000000000003</c:v>
                </c:pt>
                <c:pt idx="345">
                  <c:v>8.0760000000000005</c:v>
                </c:pt>
                <c:pt idx="346">
                  <c:v>8.0609999999999999</c:v>
                </c:pt>
                <c:pt idx="347">
                  <c:v>8.0470000000000006</c:v>
                </c:pt>
                <c:pt idx="348">
                  <c:v>8.0269999999999992</c:v>
                </c:pt>
                <c:pt idx="349">
                  <c:v>8.0129999999999999</c:v>
                </c:pt>
                <c:pt idx="350">
                  <c:v>7.9980000000000002</c:v>
                </c:pt>
                <c:pt idx="351">
                  <c:v>7.9740000000000002</c:v>
                </c:pt>
                <c:pt idx="352">
                  <c:v>7.9509999999999996</c:v>
                </c:pt>
                <c:pt idx="353">
                  <c:v>7.944</c:v>
                </c:pt>
                <c:pt idx="354">
                  <c:v>7.9249999999999998</c:v>
                </c:pt>
                <c:pt idx="355">
                  <c:v>7.8920000000000003</c:v>
                </c:pt>
                <c:pt idx="356">
                  <c:v>7.8760000000000003</c:v>
                </c:pt>
                <c:pt idx="357">
                  <c:v>7.8609999999999998</c:v>
                </c:pt>
                <c:pt idx="358">
                  <c:v>7.8369999999999997</c:v>
                </c:pt>
                <c:pt idx="359">
                  <c:v>7.8120000000000003</c:v>
                </c:pt>
                <c:pt idx="360">
                  <c:v>7.7880000000000003</c:v>
                </c:pt>
                <c:pt idx="361">
                  <c:v>7.7549999999999999</c:v>
                </c:pt>
                <c:pt idx="362">
                  <c:v>7.7389999999999999</c:v>
                </c:pt>
                <c:pt idx="363">
                  <c:v>7.7149999999999999</c:v>
                </c:pt>
                <c:pt idx="364">
                  <c:v>7.6849999999999996</c:v>
                </c:pt>
                <c:pt idx="365">
                  <c:v>7.6559999999999997</c:v>
                </c:pt>
                <c:pt idx="366">
                  <c:v>7.6269999999999998</c:v>
                </c:pt>
                <c:pt idx="367">
                  <c:v>7.6020000000000003</c:v>
                </c:pt>
                <c:pt idx="368">
                  <c:v>7.5679999999999996</c:v>
                </c:pt>
                <c:pt idx="369">
                  <c:v>7.5339999999999998</c:v>
                </c:pt>
                <c:pt idx="370">
                  <c:v>7.5</c:v>
                </c:pt>
                <c:pt idx="371">
                  <c:v>7.4660000000000002</c:v>
                </c:pt>
                <c:pt idx="372">
                  <c:v>7.431</c:v>
                </c:pt>
                <c:pt idx="373">
                  <c:v>7.3970000000000002</c:v>
                </c:pt>
                <c:pt idx="374">
                  <c:v>7.3550000000000004</c:v>
                </c:pt>
                <c:pt idx="375">
                  <c:v>7.3159999999999998</c:v>
                </c:pt>
                <c:pt idx="376">
                  <c:v>7.2720000000000002</c:v>
                </c:pt>
                <c:pt idx="377">
                  <c:v>7.2279999999999998</c:v>
                </c:pt>
                <c:pt idx="378">
                  <c:v>7.202</c:v>
                </c:pt>
                <c:pt idx="379">
                  <c:v>7.1580000000000004</c:v>
                </c:pt>
                <c:pt idx="380">
                  <c:v>7.1059999999999999</c:v>
                </c:pt>
                <c:pt idx="381">
                  <c:v>7.0620000000000003</c:v>
                </c:pt>
                <c:pt idx="382">
                  <c:v>7.0209999999999999</c:v>
                </c:pt>
                <c:pt idx="383">
                  <c:v>6.9640000000000004</c:v>
                </c:pt>
                <c:pt idx="384">
                  <c:v>6.9279999999999999</c:v>
                </c:pt>
                <c:pt idx="385">
                  <c:v>6.8710000000000004</c:v>
                </c:pt>
                <c:pt idx="386">
                  <c:v>6.8179999999999996</c:v>
                </c:pt>
                <c:pt idx="387">
                  <c:v>6.7690000000000001</c:v>
                </c:pt>
                <c:pt idx="388">
                  <c:v>6.7229999999999999</c:v>
                </c:pt>
                <c:pt idx="389">
                  <c:v>6.6660000000000004</c:v>
                </c:pt>
                <c:pt idx="390">
                  <c:v>6.6029999999999998</c:v>
                </c:pt>
                <c:pt idx="391">
                  <c:v>6.5519999999999996</c:v>
                </c:pt>
                <c:pt idx="392">
                  <c:v>6.4939999999999998</c:v>
                </c:pt>
                <c:pt idx="393">
                  <c:v>6.4320000000000004</c:v>
                </c:pt>
                <c:pt idx="394">
                  <c:v>6.3810000000000002</c:v>
                </c:pt>
                <c:pt idx="395">
                  <c:v>6.3150000000000004</c:v>
                </c:pt>
                <c:pt idx="396">
                  <c:v>6.2590000000000003</c:v>
                </c:pt>
                <c:pt idx="397">
                  <c:v>6.2009999999999996</c:v>
                </c:pt>
                <c:pt idx="398">
                  <c:v>6.1289999999999996</c:v>
                </c:pt>
                <c:pt idx="399">
                  <c:v>6.0650000000000004</c:v>
                </c:pt>
                <c:pt idx="400">
                  <c:v>6.0019999999999998</c:v>
                </c:pt>
                <c:pt idx="401">
                  <c:v>5.9340000000000002</c:v>
                </c:pt>
                <c:pt idx="402">
                  <c:v>5.8650000000000002</c:v>
                </c:pt>
                <c:pt idx="403">
                  <c:v>5.7969999999999997</c:v>
                </c:pt>
                <c:pt idx="404">
                  <c:v>5.7320000000000002</c:v>
                </c:pt>
                <c:pt idx="405">
                  <c:v>5.6589999999999998</c:v>
                </c:pt>
                <c:pt idx="406">
                  <c:v>5.5819999999999999</c:v>
                </c:pt>
                <c:pt idx="407">
                  <c:v>5.5090000000000003</c:v>
                </c:pt>
                <c:pt idx="408">
                  <c:v>5.4349999999999996</c:v>
                </c:pt>
                <c:pt idx="409">
                  <c:v>5.3620000000000001</c:v>
                </c:pt>
                <c:pt idx="410">
                  <c:v>5.2839999999999998</c:v>
                </c:pt>
                <c:pt idx="411">
                  <c:v>5.2009999999999996</c:v>
                </c:pt>
                <c:pt idx="412">
                  <c:v>5.1280000000000001</c:v>
                </c:pt>
                <c:pt idx="413">
                  <c:v>5.0579999999999998</c:v>
                </c:pt>
                <c:pt idx="414">
                  <c:v>4.9669999999999996</c:v>
                </c:pt>
                <c:pt idx="415">
                  <c:v>4.8879999999999999</c:v>
                </c:pt>
                <c:pt idx="416">
                  <c:v>4.8099999999999996</c:v>
                </c:pt>
                <c:pt idx="417">
                  <c:v>4.7220000000000004</c:v>
                </c:pt>
                <c:pt idx="418">
                  <c:v>4.6390000000000002</c:v>
                </c:pt>
                <c:pt idx="419">
                  <c:v>4.556</c:v>
                </c:pt>
                <c:pt idx="420">
                  <c:v>4.4729999999999999</c:v>
                </c:pt>
                <c:pt idx="421">
                  <c:v>4.3849999999999998</c:v>
                </c:pt>
                <c:pt idx="422">
                  <c:v>4.2930000000000001</c:v>
                </c:pt>
                <c:pt idx="423">
                  <c:v>4.2130000000000001</c:v>
                </c:pt>
                <c:pt idx="424">
                  <c:v>4.1120000000000001</c:v>
                </c:pt>
                <c:pt idx="425">
                  <c:v>4.024</c:v>
                </c:pt>
                <c:pt idx="426">
                  <c:v>3.9260000000000002</c:v>
                </c:pt>
                <c:pt idx="427">
                  <c:v>3.8340000000000001</c:v>
                </c:pt>
                <c:pt idx="428">
                  <c:v>3.7490000000000001</c:v>
                </c:pt>
                <c:pt idx="429">
                  <c:v>3.653</c:v>
                </c:pt>
                <c:pt idx="430">
                  <c:v>3.56</c:v>
                </c:pt>
                <c:pt idx="431">
                  <c:v>3.4569999999999999</c:v>
                </c:pt>
                <c:pt idx="432">
                  <c:v>3.36</c:v>
                </c:pt>
                <c:pt idx="433">
                  <c:v>3.2669999999999999</c:v>
                </c:pt>
                <c:pt idx="434">
                  <c:v>3.1739999999999999</c:v>
                </c:pt>
                <c:pt idx="435">
                  <c:v>3.0720000000000001</c:v>
                </c:pt>
                <c:pt idx="436">
                  <c:v>2.9689999999999999</c:v>
                </c:pt>
                <c:pt idx="437">
                  <c:v>2.871</c:v>
                </c:pt>
                <c:pt idx="438">
                  <c:v>2.774</c:v>
                </c:pt>
                <c:pt idx="439">
                  <c:v>2.6659999999999999</c:v>
                </c:pt>
                <c:pt idx="440">
                  <c:v>2.569</c:v>
                </c:pt>
                <c:pt idx="441">
                  <c:v>2.4740000000000002</c:v>
                </c:pt>
                <c:pt idx="442">
                  <c:v>2.359</c:v>
                </c:pt>
                <c:pt idx="443">
                  <c:v>2.2509999999999999</c:v>
                </c:pt>
                <c:pt idx="444">
                  <c:v>2.1440000000000001</c:v>
                </c:pt>
                <c:pt idx="445">
                  <c:v>2.044</c:v>
                </c:pt>
                <c:pt idx="446">
                  <c:v>1.929</c:v>
                </c:pt>
                <c:pt idx="447">
                  <c:v>1.8260000000000001</c:v>
                </c:pt>
                <c:pt idx="448">
                  <c:v>1.714</c:v>
                </c:pt>
                <c:pt idx="449">
                  <c:v>1.6060000000000001</c:v>
                </c:pt>
                <c:pt idx="450">
                  <c:v>1.494</c:v>
                </c:pt>
                <c:pt idx="451">
                  <c:v>1.3819999999999999</c:v>
                </c:pt>
                <c:pt idx="452">
                  <c:v>1.274</c:v>
                </c:pt>
                <c:pt idx="453">
                  <c:v>1.175</c:v>
                </c:pt>
                <c:pt idx="454">
                  <c:v>1.0629999999999999</c:v>
                </c:pt>
                <c:pt idx="455">
                  <c:v>0.93700000000000006</c:v>
                </c:pt>
                <c:pt idx="456">
                  <c:v>0.83799999999999997</c:v>
                </c:pt>
                <c:pt idx="457">
                  <c:v>0.72099999999999997</c:v>
                </c:pt>
                <c:pt idx="458">
                  <c:v>0.6</c:v>
                </c:pt>
                <c:pt idx="459">
                  <c:v>0.48299999999999998</c:v>
                </c:pt>
                <c:pt idx="460">
                  <c:v>0.36599999999999999</c:v>
                </c:pt>
                <c:pt idx="461">
                  <c:v>0.26200000000000001</c:v>
                </c:pt>
                <c:pt idx="462">
                  <c:v>0.13100000000000001</c:v>
                </c:pt>
                <c:pt idx="463">
                  <c:v>1.4E-2</c:v>
                </c:pt>
                <c:pt idx="464">
                  <c:v>-0.09</c:v>
                </c:pt>
                <c:pt idx="465">
                  <c:v>-0.20699999999999999</c:v>
                </c:pt>
                <c:pt idx="466">
                  <c:v>-0.33700000000000002</c:v>
                </c:pt>
                <c:pt idx="467">
                  <c:v>-0.39100000000000001</c:v>
                </c:pt>
                <c:pt idx="468">
                  <c:v>-0.40100000000000002</c:v>
                </c:pt>
                <c:pt idx="469">
                  <c:v>-0.40600000000000003</c:v>
                </c:pt>
                <c:pt idx="470">
                  <c:v>-0.40600000000000003</c:v>
                </c:pt>
                <c:pt idx="471">
                  <c:v>-0.40600000000000003</c:v>
                </c:pt>
                <c:pt idx="472">
                  <c:v>-0.41099999999999998</c:v>
                </c:pt>
                <c:pt idx="473">
                  <c:v>-0.41099999999999998</c:v>
                </c:pt>
                <c:pt idx="474">
                  <c:v>-0.41099999999999998</c:v>
                </c:pt>
                <c:pt idx="475">
                  <c:v>-0.41099999999999998</c:v>
                </c:pt>
                <c:pt idx="476">
                  <c:v>-0.41599999999999998</c:v>
                </c:pt>
                <c:pt idx="477">
                  <c:v>-0.41099999999999998</c:v>
                </c:pt>
                <c:pt idx="478">
                  <c:v>-0.41599999999999998</c:v>
                </c:pt>
                <c:pt idx="479">
                  <c:v>-0.41599999999999998</c:v>
                </c:pt>
                <c:pt idx="480">
                  <c:v>-0.41599999999999998</c:v>
                </c:pt>
                <c:pt idx="481">
                  <c:v>-0.42</c:v>
                </c:pt>
                <c:pt idx="482">
                  <c:v>-0.42</c:v>
                </c:pt>
                <c:pt idx="483">
                  <c:v>-0.42499999999999999</c:v>
                </c:pt>
                <c:pt idx="484">
                  <c:v>-0.42499999999999999</c:v>
                </c:pt>
                <c:pt idx="485">
                  <c:v>-0.42499999999999999</c:v>
                </c:pt>
                <c:pt idx="486">
                  <c:v>-0.42499999999999999</c:v>
                </c:pt>
                <c:pt idx="487">
                  <c:v>-0.42499999999999999</c:v>
                </c:pt>
                <c:pt idx="488">
                  <c:v>-0.43</c:v>
                </c:pt>
                <c:pt idx="489">
                  <c:v>-0.43</c:v>
                </c:pt>
                <c:pt idx="490">
                  <c:v>-0.43</c:v>
                </c:pt>
                <c:pt idx="491">
                  <c:v>-0.43</c:v>
                </c:pt>
                <c:pt idx="492">
                  <c:v>-0.43</c:v>
                </c:pt>
                <c:pt idx="493">
                  <c:v>-0.435</c:v>
                </c:pt>
                <c:pt idx="494">
                  <c:v>-0.43</c:v>
                </c:pt>
                <c:pt idx="495">
                  <c:v>-0.435</c:v>
                </c:pt>
                <c:pt idx="496">
                  <c:v>-0.435</c:v>
                </c:pt>
                <c:pt idx="497">
                  <c:v>-0.435</c:v>
                </c:pt>
                <c:pt idx="498">
                  <c:v>-0.435</c:v>
                </c:pt>
                <c:pt idx="499">
                  <c:v>-0.435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53-48CC-B915-FE495C155D12}"/>
            </c:ext>
          </c:extLst>
        </c:ser>
        <c:ser>
          <c:idx val="1"/>
          <c:order val="1"/>
          <c:tx>
            <c:v>Reverzní průběh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'Kyocera KD140GH-2PU (PK)'!$D$48:$D$547</c:f>
              <c:numCache>
                <c:formatCode>0.00</c:formatCode>
                <c:ptCount val="500"/>
                <c:pt idx="0">
                  <c:v>22.193000000000001</c:v>
                </c:pt>
                <c:pt idx="1">
                  <c:v>22.196000000000002</c:v>
                </c:pt>
                <c:pt idx="2">
                  <c:v>22.193000000000001</c:v>
                </c:pt>
                <c:pt idx="3">
                  <c:v>22.193000000000001</c:v>
                </c:pt>
                <c:pt idx="4">
                  <c:v>22.193000000000001</c:v>
                </c:pt>
                <c:pt idx="5">
                  <c:v>22.193000000000001</c:v>
                </c:pt>
                <c:pt idx="6">
                  <c:v>22.193000000000001</c:v>
                </c:pt>
                <c:pt idx="7">
                  <c:v>22.193000000000001</c:v>
                </c:pt>
                <c:pt idx="8">
                  <c:v>22.178000000000001</c:v>
                </c:pt>
                <c:pt idx="9">
                  <c:v>22.103999999999999</c:v>
                </c:pt>
                <c:pt idx="10">
                  <c:v>22.074000000000002</c:v>
                </c:pt>
                <c:pt idx="11">
                  <c:v>22.059000000000001</c:v>
                </c:pt>
                <c:pt idx="12">
                  <c:v>21.984999999999999</c:v>
                </c:pt>
                <c:pt idx="13">
                  <c:v>21.954999999999998</c:v>
                </c:pt>
                <c:pt idx="14">
                  <c:v>21.942</c:v>
                </c:pt>
                <c:pt idx="15">
                  <c:v>21.898</c:v>
                </c:pt>
                <c:pt idx="16">
                  <c:v>21.867999999999999</c:v>
                </c:pt>
                <c:pt idx="17">
                  <c:v>21.823</c:v>
                </c:pt>
                <c:pt idx="18">
                  <c:v>21.779</c:v>
                </c:pt>
                <c:pt idx="19">
                  <c:v>21.748999999999999</c:v>
                </c:pt>
                <c:pt idx="20">
                  <c:v>21.719000000000001</c:v>
                </c:pt>
                <c:pt idx="21">
                  <c:v>21.673999999999999</c:v>
                </c:pt>
                <c:pt idx="22">
                  <c:v>21.63</c:v>
                </c:pt>
                <c:pt idx="23">
                  <c:v>21.6</c:v>
                </c:pt>
                <c:pt idx="24">
                  <c:v>21.555</c:v>
                </c:pt>
                <c:pt idx="25">
                  <c:v>21.524999999999999</c:v>
                </c:pt>
                <c:pt idx="26">
                  <c:v>21.481000000000002</c:v>
                </c:pt>
                <c:pt idx="27">
                  <c:v>21.451000000000001</c:v>
                </c:pt>
                <c:pt idx="28">
                  <c:v>21.405999999999999</c:v>
                </c:pt>
                <c:pt idx="29">
                  <c:v>21.361999999999998</c:v>
                </c:pt>
                <c:pt idx="30">
                  <c:v>21.317</c:v>
                </c:pt>
                <c:pt idx="31">
                  <c:v>21.286999999999999</c:v>
                </c:pt>
                <c:pt idx="32">
                  <c:v>21.242000000000001</c:v>
                </c:pt>
                <c:pt idx="33">
                  <c:v>21.212</c:v>
                </c:pt>
                <c:pt idx="34">
                  <c:v>21.167999999999999</c:v>
                </c:pt>
                <c:pt idx="35">
                  <c:v>21.138000000000002</c:v>
                </c:pt>
                <c:pt idx="36">
                  <c:v>21.093</c:v>
                </c:pt>
                <c:pt idx="37">
                  <c:v>21.048999999999999</c:v>
                </c:pt>
                <c:pt idx="38">
                  <c:v>21.007000000000001</c:v>
                </c:pt>
                <c:pt idx="39">
                  <c:v>20.963000000000001</c:v>
                </c:pt>
                <c:pt idx="40">
                  <c:v>20.919</c:v>
                </c:pt>
                <c:pt idx="41">
                  <c:v>20.888999999999999</c:v>
                </c:pt>
                <c:pt idx="42">
                  <c:v>20.844000000000001</c:v>
                </c:pt>
                <c:pt idx="43">
                  <c:v>20.8</c:v>
                </c:pt>
                <c:pt idx="44">
                  <c:v>20.754999999999999</c:v>
                </c:pt>
                <c:pt idx="45">
                  <c:v>20.725000000000001</c:v>
                </c:pt>
                <c:pt idx="46">
                  <c:v>20.695</c:v>
                </c:pt>
                <c:pt idx="47">
                  <c:v>20.651</c:v>
                </c:pt>
                <c:pt idx="48">
                  <c:v>20.606000000000002</c:v>
                </c:pt>
                <c:pt idx="49">
                  <c:v>20.562000000000001</c:v>
                </c:pt>
                <c:pt idx="50">
                  <c:v>20.516999999999999</c:v>
                </c:pt>
                <c:pt idx="51">
                  <c:v>20.472999999999999</c:v>
                </c:pt>
                <c:pt idx="52">
                  <c:v>20.428000000000001</c:v>
                </c:pt>
                <c:pt idx="53">
                  <c:v>20.399000000000001</c:v>
                </c:pt>
                <c:pt idx="54">
                  <c:v>20.353999999999999</c:v>
                </c:pt>
                <c:pt idx="55">
                  <c:v>20.324000000000002</c:v>
                </c:pt>
                <c:pt idx="56">
                  <c:v>20.28</c:v>
                </c:pt>
                <c:pt idx="57">
                  <c:v>20.234999999999999</c:v>
                </c:pt>
                <c:pt idx="58">
                  <c:v>20.190999999999999</c:v>
                </c:pt>
                <c:pt idx="59">
                  <c:v>20.146999999999998</c:v>
                </c:pt>
                <c:pt idx="60">
                  <c:v>20.102</c:v>
                </c:pt>
                <c:pt idx="61">
                  <c:v>20.071999999999999</c:v>
                </c:pt>
                <c:pt idx="62">
                  <c:v>20.027999999999999</c:v>
                </c:pt>
                <c:pt idx="63">
                  <c:v>19.998000000000001</c:v>
                </c:pt>
                <c:pt idx="64">
                  <c:v>19.954000000000001</c:v>
                </c:pt>
                <c:pt idx="65">
                  <c:v>19.908999999999999</c:v>
                </c:pt>
                <c:pt idx="66">
                  <c:v>19.864999999999998</c:v>
                </c:pt>
                <c:pt idx="67">
                  <c:v>19.821000000000002</c:v>
                </c:pt>
                <c:pt idx="68">
                  <c:v>19.791</c:v>
                </c:pt>
                <c:pt idx="69">
                  <c:v>19.731999999999999</c:v>
                </c:pt>
                <c:pt idx="70">
                  <c:v>19.702000000000002</c:v>
                </c:pt>
                <c:pt idx="71">
                  <c:v>19.658000000000001</c:v>
                </c:pt>
                <c:pt idx="72">
                  <c:v>19.613</c:v>
                </c:pt>
                <c:pt idx="73">
                  <c:v>19.568999999999999</c:v>
                </c:pt>
                <c:pt idx="74">
                  <c:v>19.524999999999999</c:v>
                </c:pt>
                <c:pt idx="75">
                  <c:v>19.481000000000002</c:v>
                </c:pt>
                <c:pt idx="76">
                  <c:v>19.451000000000001</c:v>
                </c:pt>
                <c:pt idx="77">
                  <c:v>19.405999999999999</c:v>
                </c:pt>
                <c:pt idx="78">
                  <c:v>19.376999999999999</c:v>
                </c:pt>
                <c:pt idx="79">
                  <c:v>19.318000000000001</c:v>
                </c:pt>
                <c:pt idx="80">
                  <c:v>19.288</c:v>
                </c:pt>
                <c:pt idx="81">
                  <c:v>19.244</c:v>
                </c:pt>
                <c:pt idx="82">
                  <c:v>19.2</c:v>
                </c:pt>
                <c:pt idx="83">
                  <c:v>19.155999999999999</c:v>
                </c:pt>
                <c:pt idx="84">
                  <c:v>19.111000000000001</c:v>
                </c:pt>
                <c:pt idx="85">
                  <c:v>19.067</c:v>
                </c:pt>
                <c:pt idx="86">
                  <c:v>19.023</c:v>
                </c:pt>
                <c:pt idx="87">
                  <c:v>18.978000000000002</c:v>
                </c:pt>
                <c:pt idx="88">
                  <c:v>18.934000000000001</c:v>
                </c:pt>
                <c:pt idx="89">
                  <c:v>18.89</c:v>
                </c:pt>
                <c:pt idx="90">
                  <c:v>18.846</c:v>
                </c:pt>
                <c:pt idx="91">
                  <c:v>18.802</c:v>
                </c:pt>
                <c:pt idx="92">
                  <c:v>18.757000000000001</c:v>
                </c:pt>
                <c:pt idx="93">
                  <c:v>18.713000000000001</c:v>
                </c:pt>
                <c:pt idx="94">
                  <c:v>18.669</c:v>
                </c:pt>
                <c:pt idx="95">
                  <c:v>18.625</c:v>
                </c:pt>
                <c:pt idx="96">
                  <c:v>18.565999999999999</c:v>
                </c:pt>
                <c:pt idx="97">
                  <c:v>18.536999999999999</c:v>
                </c:pt>
                <c:pt idx="98">
                  <c:v>18.492000000000001</c:v>
                </c:pt>
                <c:pt idx="99">
                  <c:v>18.448</c:v>
                </c:pt>
                <c:pt idx="100">
                  <c:v>18.419</c:v>
                </c:pt>
                <c:pt idx="101">
                  <c:v>18.36</c:v>
                </c:pt>
                <c:pt idx="102">
                  <c:v>18.315999999999999</c:v>
                </c:pt>
                <c:pt idx="103">
                  <c:v>18.271999999999998</c:v>
                </c:pt>
                <c:pt idx="104">
                  <c:v>18.228000000000002</c:v>
                </c:pt>
                <c:pt idx="105">
                  <c:v>18.184000000000001</c:v>
                </c:pt>
                <c:pt idx="106">
                  <c:v>18.14</c:v>
                </c:pt>
                <c:pt idx="107">
                  <c:v>18.094999999999999</c:v>
                </c:pt>
                <c:pt idx="108">
                  <c:v>18.036999999999999</c:v>
                </c:pt>
                <c:pt idx="109">
                  <c:v>17.995999999999999</c:v>
                </c:pt>
                <c:pt idx="110">
                  <c:v>17.949000000000002</c:v>
                </c:pt>
                <c:pt idx="111">
                  <c:v>17.89</c:v>
                </c:pt>
                <c:pt idx="112">
                  <c:v>17.86</c:v>
                </c:pt>
                <c:pt idx="113">
                  <c:v>17.815999999999999</c:v>
                </c:pt>
                <c:pt idx="114">
                  <c:v>17.757999999999999</c:v>
                </c:pt>
                <c:pt idx="115">
                  <c:v>17.713999999999999</c:v>
                </c:pt>
                <c:pt idx="116">
                  <c:v>17.687000000000001</c:v>
                </c:pt>
                <c:pt idx="117">
                  <c:v>17.64</c:v>
                </c:pt>
                <c:pt idx="118">
                  <c:v>17.582000000000001</c:v>
                </c:pt>
                <c:pt idx="119">
                  <c:v>17.538</c:v>
                </c:pt>
                <c:pt idx="120">
                  <c:v>17.494</c:v>
                </c:pt>
                <c:pt idx="121">
                  <c:v>17.452999999999999</c:v>
                </c:pt>
                <c:pt idx="122">
                  <c:v>17.405999999999999</c:v>
                </c:pt>
                <c:pt idx="123">
                  <c:v>17.361999999999998</c:v>
                </c:pt>
                <c:pt idx="124">
                  <c:v>17.318000000000001</c:v>
                </c:pt>
                <c:pt idx="125">
                  <c:v>17.259</c:v>
                </c:pt>
                <c:pt idx="126">
                  <c:v>17.215</c:v>
                </c:pt>
                <c:pt idx="127">
                  <c:v>17.170999999999999</c:v>
                </c:pt>
                <c:pt idx="128">
                  <c:v>17.113</c:v>
                </c:pt>
                <c:pt idx="129">
                  <c:v>17.068999999999999</c:v>
                </c:pt>
                <c:pt idx="130">
                  <c:v>17.024999999999999</c:v>
                </c:pt>
                <c:pt idx="131">
                  <c:v>16.981000000000002</c:v>
                </c:pt>
                <c:pt idx="132">
                  <c:v>16.922000000000001</c:v>
                </c:pt>
                <c:pt idx="133">
                  <c:v>16.881</c:v>
                </c:pt>
                <c:pt idx="134">
                  <c:v>16.837</c:v>
                </c:pt>
                <c:pt idx="135">
                  <c:v>16.776</c:v>
                </c:pt>
                <c:pt idx="136">
                  <c:v>16.731999999999999</c:v>
                </c:pt>
                <c:pt idx="137">
                  <c:v>16.687999999999999</c:v>
                </c:pt>
                <c:pt idx="138">
                  <c:v>16.643999999999998</c:v>
                </c:pt>
                <c:pt idx="139">
                  <c:v>16.600000000000001</c:v>
                </c:pt>
                <c:pt idx="140">
                  <c:v>16.542000000000002</c:v>
                </c:pt>
                <c:pt idx="141">
                  <c:v>16.501000000000001</c:v>
                </c:pt>
                <c:pt idx="142">
                  <c:v>16.454000000000001</c:v>
                </c:pt>
                <c:pt idx="143">
                  <c:v>16.41</c:v>
                </c:pt>
                <c:pt idx="144">
                  <c:v>16.350999999999999</c:v>
                </c:pt>
                <c:pt idx="145">
                  <c:v>16.308</c:v>
                </c:pt>
                <c:pt idx="146">
                  <c:v>16.263999999999999</c:v>
                </c:pt>
                <c:pt idx="147">
                  <c:v>16.22</c:v>
                </c:pt>
                <c:pt idx="148">
                  <c:v>16.161000000000001</c:v>
                </c:pt>
                <c:pt idx="149">
                  <c:v>16.117000000000001</c:v>
                </c:pt>
                <c:pt idx="150">
                  <c:v>16.073</c:v>
                </c:pt>
                <c:pt idx="151">
                  <c:v>16.015000000000001</c:v>
                </c:pt>
                <c:pt idx="152">
                  <c:v>15.971</c:v>
                </c:pt>
                <c:pt idx="153">
                  <c:v>15.927</c:v>
                </c:pt>
                <c:pt idx="154">
                  <c:v>15.869</c:v>
                </c:pt>
                <c:pt idx="155">
                  <c:v>15.824999999999999</c:v>
                </c:pt>
                <c:pt idx="156">
                  <c:v>15.781000000000001</c:v>
                </c:pt>
                <c:pt idx="157">
                  <c:v>15.737</c:v>
                </c:pt>
                <c:pt idx="158">
                  <c:v>15.679</c:v>
                </c:pt>
                <c:pt idx="159">
                  <c:v>15.635</c:v>
                </c:pt>
                <c:pt idx="160">
                  <c:v>15.590999999999999</c:v>
                </c:pt>
                <c:pt idx="161">
                  <c:v>15.547000000000001</c:v>
                </c:pt>
                <c:pt idx="162">
                  <c:v>15.489000000000001</c:v>
                </c:pt>
                <c:pt idx="163">
                  <c:v>15.445</c:v>
                </c:pt>
                <c:pt idx="164">
                  <c:v>15.401</c:v>
                </c:pt>
                <c:pt idx="165">
                  <c:v>15.356999999999999</c:v>
                </c:pt>
                <c:pt idx="166">
                  <c:v>15.298999999999999</c:v>
                </c:pt>
                <c:pt idx="167">
                  <c:v>15.255000000000001</c:v>
                </c:pt>
                <c:pt idx="168">
                  <c:v>15.196</c:v>
                </c:pt>
                <c:pt idx="169">
                  <c:v>15.151999999999999</c:v>
                </c:pt>
                <c:pt idx="170">
                  <c:v>15.112</c:v>
                </c:pt>
                <c:pt idx="171">
                  <c:v>15.065</c:v>
                </c:pt>
                <c:pt idx="172">
                  <c:v>15.006</c:v>
                </c:pt>
                <c:pt idx="173">
                  <c:v>14.948</c:v>
                </c:pt>
                <c:pt idx="174">
                  <c:v>14.904</c:v>
                </c:pt>
                <c:pt idx="175">
                  <c:v>14.86</c:v>
                </c:pt>
                <c:pt idx="176">
                  <c:v>14.802</c:v>
                </c:pt>
                <c:pt idx="177">
                  <c:v>14.772</c:v>
                </c:pt>
                <c:pt idx="178">
                  <c:v>14.714</c:v>
                </c:pt>
                <c:pt idx="179">
                  <c:v>14.67</c:v>
                </c:pt>
                <c:pt idx="180">
                  <c:v>14.612</c:v>
                </c:pt>
                <c:pt idx="181">
                  <c:v>14.568</c:v>
                </c:pt>
                <c:pt idx="182">
                  <c:v>14.509</c:v>
                </c:pt>
                <c:pt idx="183">
                  <c:v>14.468999999999999</c:v>
                </c:pt>
                <c:pt idx="184">
                  <c:v>14.422000000000001</c:v>
                </c:pt>
                <c:pt idx="185">
                  <c:v>14.363</c:v>
                </c:pt>
                <c:pt idx="186">
                  <c:v>14.32</c:v>
                </c:pt>
                <c:pt idx="187">
                  <c:v>14.276</c:v>
                </c:pt>
                <c:pt idx="188">
                  <c:v>14.234999999999999</c:v>
                </c:pt>
                <c:pt idx="189">
                  <c:v>14.188000000000001</c:v>
                </c:pt>
                <c:pt idx="190">
                  <c:v>14.13</c:v>
                </c:pt>
                <c:pt idx="191">
                  <c:v>14.071</c:v>
                </c:pt>
                <c:pt idx="192">
                  <c:v>14.026999999999999</c:v>
                </c:pt>
                <c:pt idx="193">
                  <c:v>13.984</c:v>
                </c:pt>
                <c:pt idx="194">
                  <c:v>13.925000000000001</c:v>
                </c:pt>
                <c:pt idx="195">
                  <c:v>13.881</c:v>
                </c:pt>
                <c:pt idx="196">
                  <c:v>13.840999999999999</c:v>
                </c:pt>
                <c:pt idx="197">
                  <c:v>13.794</c:v>
                </c:pt>
                <c:pt idx="198">
                  <c:v>13.734999999999999</c:v>
                </c:pt>
                <c:pt idx="199">
                  <c:v>13.695</c:v>
                </c:pt>
                <c:pt idx="200">
                  <c:v>13.648</c:v>
                </c:pt>
                <c:pt idx="201">
                  <c:v>13.589</c:v>
                </c:pt>
                <c:pt idx="202">
                  <c:v>13.548</c:v>
                </c:pt>
                <c:pt idx="203">
                  <c:v>13.502000000000001</c:v>
                </c:pt>
                <c:pt idx="204">
                  <c:v>13.443</c:v>
                </c:pt>
                <c:pt idx="205">
                  <c:v>13.388</c:v>
                </c:pt>
                <c:pt idx="206">
                  <c:v>13.355</c:v>
                </c:pt>
                <c:pt idx="207">
                  <c:v>13.315</c:v>
                </c:pt>
                <c:pt idx="208">
                  <c:v>13.253</c:v>
                </c:pt>
                <c:pt idx="209">
                  <c:v>13.198</c:v>
                </c:pt>
                <c:pt idx="210">
                  <c:v>13.154</c:v>
                </c:pt>
                <c:pt idx="211">
                  <c:v>13.106999999999999</c:v>
                </c:pt>
                <c:pt idx="212">
                  <c:v>13.052</c:v>
                </c:pt>
                <c:pt idx="213">
                  <c:v>13.005000000000001</c:v>
                </c:pt>
                <c:pt idx="214">
                  <c:v>12.95</c:v>
                </c:pt>
                <c:pt idx="215">
                  <c:v>12.903</c:v>
                </c:pt>
                <c:pt idx="216">
                  <c:v>12.859</c:v>
                </c:pt>
                <c:pt idx="217">
                  <c:v>12.818</c:v>
                </c:pt>
                <c:pt idx="218">
                  <c:v>12.771000000000001</c:v>
                </c:pt>
                <c:pt idx="219">
                  <c:v>12.712999999999999</c:v>
                </c:pt>
                <c:pt idx="220">
                  <c:v>12.672000000000001</c:v>
                </c:pt>
                <c:pt idx="221">
                  <c:v>12.61</c:v>
                </c:pt>
                <c:pt idx="222">
                  <c:v>12.567</c:v>
                </c:pt>
                <c:pt idx="223">
                  <c:v>12.523</c:v>
                </c:pt>
                <c:pt idx="224">
                  <c:v>12.464</c:v>
                </c:pt>
                <c:pt idx="225">
                  <c:v>12.42</c:v>
                </c:pt>
                <c:pt idx="226">
                  <c:v>12.362</c:v>
                </c:pt>
                <c:pt idx="227">
                  <c:v>12.321</c:v>
                </c:pt>
                <c:pt idx="228">
                  <c:v>12.26</c:v>
                </c:pt>
                <c:pt idx="229">
                  <c:v>12.215999999999999</c:v>
                </c:pt>
                <c:pt idx="230">
                  <c:v>12.172000000000001</c:v>
                </c:pt>
                <c:pt idx="231">
                  <c:v>12.128</c:v>
                </c:pt>
                <c:pt idx="232">
                  <c:v>12.085000000000001</c:v>
                </c:pt>
                <c:pt idx="233">
                  <c:v>12.026</c:v>
                </c:pt>
                <c:pt idx="234">
                  <c:v>11.981999999999999</c:v>
                </c:pt>
                <c:pt idx="235">
                  <c:v>11.938000000000001</c:v>
                </c:pt>
                <c:pt idx="236">
                  <c:v>11.895</c:v>
                </c:pt>
                <c:pt idx="237">
                  <c:v>11.839</c:v>
                </c:pt>
                <c:pt idx="238">
                  <c:v>11.792</c:v>
                </c:pt>
                <c:pt idx="239">
                  <c:v>11.749000000000001</c:v>
                </c:pt>
                <c:pt idx="240">
                  <c:v>11.69</c:v>
                </c:pt>
                <c:pt idx="241">
                  <c:v>11.646000000000001</c:v>
                </c:pt>
                <c:pt idx="242">
                  <c:v>11.606</c:v>
                </c:pt>
                <c:pt idx="243">
                  <c:v>11.544</c:v>
                </c:pt>
                <c:pt idx="244">
                  <c:v>11.5</c:v>
                </c:pt>
                <c:pt idx="245">
                  <c:v>11.459</c:v>
                </c:pt>
                <c:pt idx="246">
                  <c:v>11.413</c:v>
                </c:pt>
                <c:pt idx="247">
                  <c:v>11.353999999999999</c:v>
                </c:pt>
                <c:pt idx="248">
                  <c:v>11.31</c:v>
                </c:pt>
                <c:pt idx="249">
                  <c:v>11.252000000000001</c:v>
                </c:pt>
                <c:pt idx="250">
                  <c:v>11.193</c:v>
                </c:pt>
                <c:pt idx="251">
                  <c:v>11.15</c:v>
                </c:pt>
                <c:pt idx="252">
                  <c:v>11.090999999999999</c:v>
                </c:pt>
                <c:pt idx="253">
                  <c:v>11.05</c:v>
                </c:pt>
                <c:pt idx="254">
                  <c:v>11.018000000000001</c:v>
                </c:pt>
                <c:pt idx="255">
                  <c:v>10.96</c:v>
                </c:pt>
                <c:pt idx="256">
                  <c:v>10.916</c:v>
                </c:pt>
                <c:pt idx="257">
                  <c:v>10.861000000000001</c:v>
                </c:pt>
                <c:pt idx="258">
                  <c:v>10.814</c:v>
                </c:pt>
                <c:pt idx="259">
                  <c:v>10.755000000000001</c:v>
                </c:pt>
                <c:pt idx="260">
                  <c:v>10.714</c:v>
                </c:pt>
                <c:pt idx="261">
                  <c:v>10.667999999999999</c:v>
                </c:pt>
                <c:pt idx="262">
                  <c:v>10.609</c:v>
                </c:pt>
                <c:pt idx="263">
                  <c:v>10.565</c:v>
                </c:pt>
                <c:pt idx="264">
                  <c:v>10.521000000000001</c:v>
                </c:pt>
                <c:pt idx="265">
                  <c:v>10.462999999999999</c:v>
                </c:pt>
                <c:pt idx="266">
                  <c:v>10.433999999999999</c:v>
                </c:pt>
                <c:pt idx="267">
                  <c:v>10.375</c:v>
                </c:pt>
                <c:pt idx="268">
                  <c:v>10.317</c:v>
                </c:pt>
                <c:pt idx="269">
                  <c:v>10.273</c:v>
                </c:pt>
                <c:pt idx="270">
                  <c:v>10.228999999999999</c:v>
                </c:pt>
                <c:pt idx="271">
                  <c:v>10.185</c:v>
                </c:pt>
                <c:pt idx="272">
                  <c:v>10.130000000000001</c:v>
                </c:pt>
                <c:pt idx="273">
                  <c:v>10.083</c:v>
                </c:pt>
                <c:pt idx="274">
                  <c:v>10.042</c:v>
                </c:pt>
                <c:pt idx="275">
                  <c:v>9.9960000000000004</c:v>
                </c:pt>
                <c:pt idx="276">
                  <c:v>9.952</c:v>
                </c:pt>
                <c:pt idx="277">
                  <c:v>9.8960000000000008</c:v>
                </c:pt>
                <c:pt idx="278">
                  <c:v>9.8379999999999992</c:v>
                </c:pt>
                <c:pt idx="279">
                  <c:v>9.7940000000000005</c:v>
                </c:pt>
                <c:pt idx="280">
                  <c:v>9.75</c:v>
                </c:pt>
                <c:pt idx="281">
                  <c:v>9.7059999999999995</c:v>
                </c:pt>
                <c:pt idx="282">
                  <c:v>9.6449999999999996</c:v>
                </c:pt>
                <c:pt idx="283">
                  <c:v>9.6039999999999992</c:v>
                </c:pt>
                <c:pt idx="284">
                  <c:v>9.5429999999999993</c:v>
                </c:pt>
                <c:pt idx="285">
                  <c:v>9.5020000000000007</c:v>
                </c:pt>
                <c:pt idx="286">
                  <c:v>9.4440000000000008</c:v>
                </c:pt>
                <c:pt idx="287">
                  <c:v>9.4109999999999996</c:v>
                </c:pt>
                <c:pt idx="288">
                  <c:v>9.3529999999999998</c:v>
                </c:pt>
                <c:pt idx="289">
                  <c:v>9.2970000000000006</c:v>
                </c:pt>
                <c:pt idx="290">
                  <c:v>9.2539999999999996</c:v>
                </c:pt>
                <c:pt idx="291">
                  <c:v>9.2100000000000009</c:v>
                </c:pt>
                <c:pt idx="292">
                  <c:v>9.1660000000000004</c:v>
                </c:pt>
                <c:pt idx="293">
                  <c:v>9.1080000000000005</c:v>
                </c:pt>
                <c:pt idx="294">
                  <c:v>9.0640000000000001</c:v>
                </c:pt>
                <c:pt idx="295">
                  <c:v>9.02</c:v>
                </c:pt>
                <c:pt idx="296">
                  <c:v>8.9760000000000009</c:v>
                </c:pt>
                <c:pt idx="297">
                  <c:v>8.9179999999999993</c:v>
                </c:pt>
                <c:pt idx="298">
                  <c:v>8.8740000000000006</c:v>
                </c:pt>
                <c:pt idx="299">
                  <c:v>8.83</c:v>
                </c:pt>
                <c:pt idx="300">
                  <c:v>8.7720000000000002</c:v>
                </c:pt>
                <c:pt idx="301">
                  <c:v>8.7279999999999998</c:v>
                </c:pt>
                <c:pt idx="302">
                  <c:v>8.6809999999999992</c:v>
                </c:pt>
                <c:pt idx="303">
                  <c:v>8.6219999999999999</c:v>
                </c:pt>
                <c:pt idx="304">
                  <c:v>8.5820000000000007</c:v>
                </c:pt>
                <c:pt idx="305">
                  <c:v>8.5229999999999997</c:v>
                </c:pt>
                <c:pt idx="306">
                  <c:v>8.4789999999999992</c:v>
                </c:pt>
                <c:pt idx="307">
                  <c:v>8.4359999999999999</c:v>
                </c:pt>
                <c:pt idx="308">
                  <c:v>8.3770000000000007</c:v>
                </c:pt>
                <c:pt idx="309">
                  <c:v>8.3330000000000002</c:v>
                </c:pt>
                <c:pt idx="310">
                  <c:v>8.2859999999999996</c:v>
                </c:pt>
                <c:pt idx="311">
                  <c:v>8.2460000000000004</c:v>
                </c:pt>
                <c:pt idx="312">
                  <c:v>8.202</c:v>
                </c:pt>
                <c:pt idx="313">
                  <c:v>8.1549999999999994</c:v>
                </c:pt>
                <c:pt idx="314">
                  <c:v>8.1</c:v>
                </c:pt>
                <c:pt idx="315">
                  <c:v>8.0559999999999992</c:v>
                </c:pt>
                <c:pt idx="316">
                  <c:v>7.9939999999999998</c:v>
                </c:pt>
                <c:pt idx="317">
                  <c:v>7.95</c:v>
                </c:pt>
                <c:pt idx="318">
                  <c:v>7.8949999999999996</c:v>
                </c:pt>
                <c:pt idx="319">
                  <c:v>7.8630000000000004</c:v>
                </c:pt>
                <c:pt idx="320">
                  <c:v>7.79</c:v>
                </c:pt>
                <c:pt idx="321">
                  <c:v>7.7640000000000002</c:v>
                </c:pt>
                <c:pt idx="322">
                  <c:v>7.702</c:v>
                </c:pt>
                <c:pt idx="323">
                  <c:v>7.6609999999999996</c:v>
                </c:pt>
                <c:pt idx="324">
                  <c:v>7.6180000000000003</c:v>
                </c:pt>
                <c:pt idx="325">
                  <c:v>7.556</c:v>
                </c:pt>
                <c:pt idx="326">
                  <c:v>7.4980000000000002</c:v>
                </c:pt>
                <c:pt idx="327">
                  <c:v>7.4569999999999999</c:v>
                </c:pt>
                <c:pt idx="328">
                  <c:v>7.41</c:v>
                </c:pt>
                <c:pt idx="329">
                  <c:v>7.3520000000000003</c:v>
                </c:pt>
                <c:pt idx="330">
                  <c:v>7.3109999999999999</c:v>
                </c:pt>
                <c:pt idx="331">
                  <c:v>7.2640000000000002</c:v>
                </c:pt>
                <c:pt idx="332">
                  <c:v>7.2229999999999999</c:v>
                </c:pt>
                <c:pt idx="333">
                  <c:v>7.1619999999999999</c:v>
                </c:pt>
                <c:pt idx="334">
                  <c:v>7.1210000000000004</c:v>
                </c:pt>
                <c:pt idx="335">
                  <c:v>7.077</c:v>
                </c:pt>
                <c:pt idx="336">
                  <c:v>7.016</c:v>
                </c:pt>
                <c:pt idx="337">
                  <c:v>6.96</c:v>
                </c:pt>
                <c:pt idx="338">
                  <c:v>6.9279999999999999</c:v>
                </c:pt>
                <c:pt idx="339">
                  <c:v>6.8579999999999997</c:v>
                </c:pt>
                <c:pt idx="340">
                  <c:v>6.8259999999999996</c:v>
                </c:pt>
                <c:pt idx="341">
                  <c:v>6.7670000000000003</c:v>
                </c:pt>
                <c:pt idx="342">
                  <c:v>6.7229999999999999</c:v>
                </c:pt>
                <c:pt idx="343">
                  <c:v>6.6680000000000001</c:v>
                </c:pt>
                <c:pt idx="344">
                  <c:v>6.6210000000000004</c:v>
                </c:pt>
                <c:pt idx="345">
                  <c:v>6.577</c:v>
                </c:pt>
                <c:pt idx="346">
                  <c:v>6.5190000000000001</c:v>
                </c:pt>
                <c:pt idx="347">
                  <c:v>6.4749999999999996</c:v>
                </c:pt>
                <c:pt idx="348">
                  <c:v>6.431</c:v>
                </c:pt>
                <c:pt idx="349">
                  <c:v>6.3760000000000003</c:v>
                </c:pt>
                <c:pt idx="350">
                  <c:v>6.3470000000000004</c:v>
                </c:pt>
                <c:pt idx="351">
                  <c:v>6.2880000000000003</c:v>
                </c:pt>
                <c:pt idx="352">
                  <c:v>6.2439999999999998</c:v>
                </c:pt>
                <c:pt idx="353">
                  <c:v>6.2009999999999996</c:v>
                </c:pt>
                <c:pt idx="354">
                  <c:v>6.157</c:v>
                </c:pt>
                <c:pt idx="355">
                  <c:v>6.0949999999999998</c:v>
                </c:pt>
                <c:pt idx="356">
                  <c:v>6.0369999999999999</c:v>
                </c:pt>
                <c:pt idx="357">
                  <c:v>5.9960000000000004</c:v>
                </c:pt>
                <c:pt idx="358">
                  <c:v>5.952</c:v>
                </c:pt>
                <c:pt idx="359">
                  <c:v>5.8940000000000001</c:v>
                </c:pt>
                <c:pt idx="360">
                  <c:v>5.85</c:v>
                </c:pt>
                <c:pt idx="361">
                  <c:v>5.8029999999999999</c:v>
                </c:pt>
                <c:pt idx="362">
                  <c:v>5.7480000000000002</c:v>
                </c:pt>
                <c:pt idx="363">
                  <c:v>5.7039999999999997</c:v>
                </c:pt>
                <c:pt idx="364">
                  <c:v>5.66</c:v>
                </c:pt>
                <c:pt idx="365">
                  <c:v>5.6020000000000003</c:v>
                </c:pt>
                <c:pt idx="366">
                  <c:v>5.5579999999999998</c:v>
                </c:pt>
                <c:pt idx="367">
                  <c:v>5.5140000000000002</c:v>
                </c:pt>
                <c:pt idx="368">
                  <c:v>5.4530000000000003</c:v>
                </c:pt>
                <c:pt idx="369">
                  <c:v>5.4089999999999998</c:v>
                </c:pt>
                <c:pt idx="370">
                  <c:v>5.3529999999999998</c:v>
                </c:pt>
                <c:pt idx="371">
                  <c:v>5.31</c:v>
                </c:pt>
                <c:pt idx="372">
                  <c:v>5.266</c:v>
                </c:pt>
                <c:pt idx="373">
                  <c:v>5.2220000000000004</c:v>
                </c:pt>
                <c:pt idx="374">
                  <c:v>5.1630000000000003</c:v>
                </c:pt>
                <c:pt idx="375">
                  <c:v>5.12</c:v>
                </c:pt>
                <c:pt idx="376">
                  <c:v>5.0730000000000004</c:v>
                </c:pt>
                <c:pt idx="377">
                  <c:v>5.0170000000000003</c:v>
                </c:pt>
                <c:pt idx="378">
                  <c:v>4.9589999999999996</c:v>
                </c:pt>
                <c:pt idx="379">
                  <c:v>4.93</c:v>
                </c:pt>
                <c:pt idx="380">
                  <c:v>4.8710000000000004</c:v>
                </c:pt>
                <c:pt idx="381">
                  <c:v>4.827</c:v>
                </c:pt>
                <c:pt idx="382">
                  <c:v>4.7690000000000001</c:v>
                </c:pt>
                <c:pt idx="383">
                  <c:v>4.74</c:v>
                </c:pt>
                <c:pt idx="384">
                  <c:v>4.681</c:v>
                </c:pt>
                <c:pt idx="385">
                  <c:v>4.6379999999999999</c:v>
                </c:pt>
                <c:pt idx="386">
                  <c:v>4.5910000000000002</c:v>
                </c:pt>
                <c:pt idx="387">
                  <c:v>4.5469999999999997</c:v>
                </c:pt>
                <c:pt idx="388">
                  <c:v>4.4909999999999997</c:v>
                </c:pt>
                <c:pt idx="389">
                  <c:v>4.4480000000000004</c:v>
                </c:pt>
                <c:pt idx="390">
                  <c:v>4.4039999999999999</c:v>
                </c:pt>
                <c:pt idx="391">
                  <c:v>4.3449999999999998</c:v>
                </c:pt>
                <c:pt idx="392">
                  <c:v>4.3019999999999996</c:v>
                </c:pt>
                <c:pt idx="393">
                  <c:v>4.258</c:v>
                </c:pt>
                <c:pt idx="394">
                  <c:v>4.1989999999999998</c:v>
                </c:pt>
                <c:pt idx="395">
                  <c:v>4.1559999999999997</c:v>
                </c:pt>
                <c:pt idx="396">
                  <c:v>4.1120000000000001</c:v>
                </c:pt>
                <c:pt idx="397">
                  <c:v>4.0529999999999999</c:v>
                </c:pt>
                <c:pt idx="398">
                  <c:v>4.0090000000000003</c:v>
                </c:pt>
                <c:pt idx="399">
                  <c:v>3.9660000000000002</c:v>
                </c:pt>
                <c:pt idx="400">
                  <c:v>3.907</c:v>
                </c:pt>
                <c:pt idx="401">
                  <c:v>3.863</c:v>
                </c:pt>
                <c:pt idx="402">
                  <c:v>3.8050000000000002</c:v>
                </c:pt>
                <c:pt idx="403">
                  <c:v>3.7610000000000001</c:v>
                </c:pt>
                <c:pt idx="404">
                  <c:v>3.7029999999999998</c:v>
                </c:pt>
                <c:pt idx="405">
                  <c:v>3.6589999999999998</c:v>
                </c:pt>
                <c:pt idx="406">
                  <c:v>3.6150000000000002</c:v>
                </c:pt>
                <c:pt idx="407">
                  <c:v>3.5569999999999999</c:v>
                </c:pt>
                <c:pt idx="408">
                  <c:v>3.51</c:v>
                </c:pt>
                <c:pt idx="409">
                  <c:v>3.4689999999999999</c:v>
                </c:pt>
                <c:pt idx="410">
                  <c:v>3.4249999999999998</c:v>
                </c:pt>
                <c:pt idx="411">
                  <c:v>3.3809999999999998</c:v>
                </c:pt>
                <c:pt idx="412">
                  <c:v>3.323</c:v>
                </c:pt>
                <c:pt idx="413">
                  <c:v>3.2639999999999998</c:v>
                </c:pt>
                <c:pt idx="414">
                  <c:v>3.218</c:v>
                </c:pt>
                <c:pt idx="415">
                  <c:v>3.177</c:v>
                </c:pt>
                <c:pt idx="416">
                  <c:v>3.133</c:v>
                </c:pt>
                <c:pt idx="417">
                  <c:v>3.089</c:v>
                </c:pt>
                <c:pt idx="418">
                  <c:v>3.028</c:v>
                </c:pt>
                <c:pt idx="419">
                  <c:v>2.972</c:v>
                </c:pt>
                <c:pt idx="420">
                  <c:v>2.9430000000000001</c:v>
                </c:pt>
                <c:pt idx="421">
                  <c:v>2.8849999999999998</c:v>
                </c:pt>
                <c:pt idx="422">
                  <c:v>2.8410000000000002</c:v>
                </c:pt>
                <c:pt idx="423">
                  <c:v>2.7789999999999999</c:v>
                </c:pt>
                <c:pt idx="424">
                  <c:v>2.7389999999999999</c:v>
                </c:pt>
                <c:pt idx="425">
                  <c:v>2.6949999999999998</c:v>
                </c:pt>
                <c:pt idx="426">
                  <c:v>2.6509999999999998</c:v>
                </c:pt>
                <c:pt idx="427">
                  <c:v>2.6070000000000002</c:v>
                </c:pt>
                <c:pt idx="428">
                  <c:v>2.5489999999999999</c:v>
                </c:pt>
                <c:pt idx="429">
                  <c:v>2.5190000000000001</c:v>
                </c:pt>
                <c:pt idx="430">
                  <c:v>2.4609999999999999</c:v>
                </c:pt>
                <c:pt idx="431">
                  <c:v>2.403</c:v>
                </c:pt>
                <c:pt idx="432">
                  <c:v>2.359</c:v>
                </c:pt>
                <c:pt idx="433">
                  <c:v>2.2999999999999998</c:v>
                </c:pt>
                <c:pt idx="434">
                  <c:v>2.2570000000000001</c:v>
                </c:pt>
                <c:pt idx="435">
                  <c:v>2.2130000000000001</c:v>
                </c:pt>
                <c:pt idx="436">
                  <c:v>2.1539999999999999</c:v>
                </c:pt>
                <c:pt idx="437">
                  <c:v>2.11</c:v>
                </c:pt>
                <c:pt idx="438">
                  <c:v>2.0670000000000002</c:v>
                </c:pt>
                <c:pt idx="439">
                  <c:v>2.0230000000000001</c:v>
                </c:pt>
                <c:pt idx="440">
                  <c:v>1.9610000000000001</c:v>
                </c:pt>
                <c:pt idx="441">
                  <c:v>1.903</c:v>
                </c:pt>
                <c:pt idx="442">
                  <c:v>1.8620000000000001</c:v>
                </c:pt>
                <c:pt idx="443">
                  <c:v>1.8149999999999999</c:v>
                </c:pt>
                <c:pt idx="444">
                  <c:v>1.774</c:v>
                </c:pt>
                <c:pt idx="445">
                  <c:v>1.716</c:v>
                </c:pt>
                <c:pt idx="446">
                  <c:v>1.669</c:v>
                </c:pt>
                <c:pt idx="447">
                  <c:v>1.6279999999999999</c:v>
                </c:pt>
                <c:pt idx="448">
                  <c:v>1.57</c:v>
                </c:pt>
                <c:pt idx="449">
                  <c:v>1.5409999999999999</c:v>
                </c:pt>
                <c:pt idx="450">
                  <c:v>1.4790000000000001</c:v>
                </c:pt>
                <c:pt idx="451">
                  <c:v>1.4379999999999999</c:v>
                </c:pt>
                <c:pt idx="452">
                  <c:v>1.38</c:v>
                </c:pt>
                <c:pt idx="453">
                  <c:v>1.3360000000000001</c:v>
                </c:pt>
                <c:pt idx="454">
                  <c:v>1.292</c:v>
                </c:pt>
                <c:pt idx="455">
                  <c:v>1.234</c:v>
                </c:pt>
                <c:pt idx="456">
                  <c:v>1.19</c:v>
                </c:pt>
                <c:pt idx="457">
                  <c:v>1.1459999999999999</c:v>
                </c:pt>
                <c:pt idx="458">
                  <c:v>1.103</c:v>
                </c:pt>
                <c:pt idx="459">
                  <c:v>1.044</c:v>
                </c:pt>
                <c:pt idx="460">
                  <c:v>0.997</c:v>
                </c:pt>
                <c:pt idx="461">
                  <c:v>0.95599999999999996</c:v>
                </c:pt>
                <c:pt idx="462">
                  <c:v>0.89500000000000002</c:v>
                </c:pt>
                <c:pt idx="463">
                  <c:v>0.85399999999999998</c:v>
                </c:pt>
                <c:pt idx="464">
                  <c:v>0.79600000000000004</c:v>
                </c:pt>
                <c:pt idx="465">
                  <c:v>0.73699999999999999</c:v>
                </c:pt>
                <c:pt idx="466">
                  <c:v>0.69299999999999995</c:v>
                </c:pt>
                <c:pt idx="467">
                  <c:v>0.65</c:v>
                </c:pt>
                <c:pt idx="468">
                  <c:v>0.60599999999999998</c:v>
                </c:pt>
                <c:pt idx="469">
                  <c:v>0.56200000000000006</c:v>
                </c:pt>
                <c:pt idx="470">
                  <c:v>0.51800000000000002</c:v>
                </c:pt>
                <c:pt idx="471">
                  <c:v>0.47099999999999997</c:v>
                </c:pt>
                <c:pt idx="472">
                  <c:v>0.40100000000000002</c:v>
                </c:pt>
                <c:pt idx="473">
                  <c:v>0.372</c:v>
                </c:pt>
                <c:pt idx="474">
                  <c:v>0.32800000000000001</c:v>
                </c:pt>
                <c:pt idx="475">
                  <c:v>0.26700000000000002</c:v>
                </c:pt>
                <c:pt idx="476">
                  <c:v>0.22600000000000001</c:v>
                </c:pt>
                <c:pt idx="477">
                  <c:v>0.182</c:v>
                </c:pt>
                <c:pt idx="478">
                  <c:v>0.121</c:v>
                </c:pt>
                <c:pt idx="479">
                  <c:v>0.08</c:v>
                </c:pt>
                <c:pt idx="480">
                  <c:v>2.1999999999999999E-2</c:v>
                </c:pt>
                <c:pt idx="481">
                  <c:v>-2.5000000000000001E-2</c:v>
                </c:pt>
                <c:pt idx="482">
                  <c:v>-8.1000000000000003E-2</c:v>
                </c:pt>
                <c:pt idx="483">
                  <c:v>-0.124</c:v>
                </c:pt>
                <c:pt idx="484">
                  <c:v>-0.183</c:v>
                </c:pt>
                <c:pt idx="485">
                  <c:v>-0.21199999999999999</c:v>
                </c:pt>
                <c:pt idx="486">
                  <c:v>-0.27100000000000002</c:v>
                </c:pt>
                <c:pt idx="487">
                  <c:v>-0.314</c:v>
                </c:pt>
                <c:pt idx="488">
                  <c:v>-0.373</c:v>
                </c:pt>
                <c:pt idx="489">
                  <c:v>-0.41699999999999998</c:v>
                </c:pt>
                <c:pt idx="490">
                  <c:v>-0.46</c:v>
                </c:pt>
                <c:pt idx="491">
                  <c:v>-0.504</c:v>
                </c:pt>
                <c:pt idx="492">
                  <c:v>-0.56299999999999994</c:v>
                </c:pt>
                <c:pt idx="493">
                  <c:v>-0.60699999999999998</c:v>
                </c:pt>
                <c:pt idx="494">
                  <c:v>-0.66500000000000004</c:v>
                </c:pt>
                <c:pt idx="495">
                  <c:v>-0.70899999999999996</c:v>
                </c:pt>
                <c:pt idx="496">
                  <c:v>-0.753</c:v>
                </c:pt>
                <c:pt idx="497">
                  <c:v>-0.81100000000000005</c:v>
                </c:pt>
                <c:pt idx="498">
                  <c:v>-0.85499999999999998</c:v>
                </c:pt>
                <c:pt idx="499">
                  <c:v>-0.89900000000000002</c:v>
                </c:pt>
              </c:numCache>
            </c:numRef>
          </c:xVal>
          <c:yVal>
            <c:numRef>
              <c:f>'Kyocera KD140GH-2PU (PK)'!$E$48:$E$547</c:f>
              <c:numCache>
                <c:formatCode>0.00</c:formatCode>
                <c:ptCount val="500"/>
                <c:pt idx="0">
                  <c:v>-0.36699999999999999</c:v>
                </c:pt>
                <c:pt idx="1">
                  <c:v>-0.376</c:v>
                </c:pt>
                <c:pt idx="2">
                  <c:v>-0.36699999999999999</c:v>
                </c:pt>
                <c:pt idx="3">
                  <c:v>-0.36699999999999999</c:v>
                </c:pt>
                <c:pt idx="4">
                  <c:v>-0.36699999999999999</c:v>
                </c:pt>
                <c:pt idx="5">
                  <c:v>-0.36699999999999999</c:v>
                </c:pt>
                <c:pt idx="6">
                  <c:v>-0.36699999999999999</c:v>
                </c:pt>
                <c:pt idx="7">
                  <c:v>-0.36199999999999999</c:v>
                </c:pt>
                <c:pt idx="8">
                  <c:v>-0.34300000000000003</c:v>
                </c:pt>
                <c:pt idx="9">
                  <c:v>-0.23499999999999999</c:v>
                </c:pt>
                <c:pt idx="10">
                  <c:v>-7.9000000000000001E-2</c:v>
                </c:pt>
                <c:pt idx="11">
                  <c:v>1.4E-2</c:v>
                </c:pt>
                <c:pt idx="12">
                  <c:v>9.7000000000000003E-2</c:v>
                </c:pt>
                <c:pt idx="13">
                  <c:v>0.25800000000000001</c:v>
                </c:pt>
                <c:pt idx="14">
                  <c:v>0.32800000000000001</c:v>
                </c:pt>
                <c:pt idx="15">
                  <c:v>0.42</c:v>
                </c:pt>
                <c:pt idx="16">
                  <c:v>0.51300000000000001</c:v>
                </c:pt>
                <c:pt idx="17">
                  <c:v>0.626</c:v>
                </c:pt>
                <c:pt idx="18">
                  <c:v>0.72799999999999998</c:v>
                </c:pt>
                <c:pt idx="19">
                  <c:v>0.83599999999999997</c:v>
                </c:pt>
                <c:pt idx="20">
                  <c:v>0.93799999999999994</c:v>
                </c:pt>
                <c:pt idx="21">
                  <c:v>1.046</c:v>
                </c:pt>
                <c:pt idx="22">
                  <c:v>1.1479999999999999</c:v>
                </c:pt>
                <c:pt idx="23">
                  <c:v>1.2509999999999999</c:v>
                </c:pt>
                <c:pt idx="24">
                  <c:v>1.353</c:v>
                </c:pt>
                <c:pt idx="25">
                  <c:v>1.4510000000000001</c:v>
                </c:pt>
                <c:pt idx="26">
                  <c:v>1.554</c:v>
                </c:pt>
                <c:pt idx="27">
                  <c:v>1.6459999999999999</c:v>
                </c:pt>
                <c:pt idx="28">
                  <c:v>1.7490000000000001</c:v>
                </c:pt>
                <c:pt idx="29">
                  <c:v>1.851</c:v>
                </c:pt>
                <c:pt idx="30">
                  <c:v>1.954</c:v>
                </c:pt>
                <c:pt idx="31">
                  <c:v>2.0569999999999999</c:v>
                </c:pt>
                <c:pt idx="32">
                  <c:v>2.1589999999999998</c:v>
                </c:pt>
                <c:pt idx="33">
                  <c:v>2.2570000000000001</c:v>
                </c:pt>
                <c:pt idx="34">
                  <c:v>2.3540000000000001</c:v>
                </c:pt>
                <c:pt idx="35">
                  <c:v>2.452</c:v>
                </c:pt>
                <c:pt idx="36">
                  <c:v>2.5449999999999999</c:v>
                </c:pt>
                <c:pt idx="37">
                  <c:v>2.6429999999999998</c:v>
                </c:pt>
                <c:pt idx="38">
                  <c:v>2.7320000000000002</c:v>
                </c:pt>
                <c:pt idx="39">
                  <c:v>2.8149999999999999</c:v>
                </c:pt>
                <c:pt idx="40">
                  <c:v>2.9079999999999999</c:v>
                </c:pt>
                <c:pt idx="41">
                  <c:v>3.01</c:v>
                </c:pt>
                <c:pt idx="42">
                  <c:v>3.0979999999999999</c:v>
                </c:pt>
                <c:pt idx="43">
                  <c:v>3.1909999999999998</c:v>
                </c:pt>
                <c:pt idx="44">
                  <c:v>3.2789999999999999</c:v>
                </c:pt>
                <c:pt idx="45">
                  <c:v>3.3719999999999999</c:v>
                </c:pt>
                <c:pt idx="46">
                  <c:v>3.4649999999999999</c:v>
                </c:pt>
                <c:pt idx="47">
                  <c:v>3.5569999999999999</c:v>
                </c:pt>
                <c:pt idx="48">
                  <c:v>3.65</c:v>
                </c:pt>
                <c:pt idx="49">
                  <c:v>3.7330000000000001</c:v>
                </c:pt>
                <c:pt idx="50">
                  <c:v>3.8210000000000002</c:v>
                </c:pt>
                <c:pt idx="51">
                  <c:v>3.9089999999999998</c:v>
                </c:pt>
                <c:pt idx="52">
                  <c:v>3.9969999999999999</c:v>
                </c:pt>
                <c:pt idx="53">
                  <c:v>4.08</c:v>
                </c:pt>
                <c:pt idx="54">
                  <c:v>4.1630000000000003</c:v>
                </c:pt>
                <c:pt idx="55">
                  <c:v>4.2510000000000003</c:v>
                </c:pt>
                <c:pt idx="56">
                  <c:v>4.3339999999999996</c:v>
                </c:pt>
                <c:pt idx="57">
                  <c:v>4.4219999999999997</c:v>
                </c:pt>
                <c:pt idx="58">
                  <c:v>4.5049999999999999</c:v>
                </c:pt>
                <c:pt idx="59">
                  <c:v>4.5830000000000002</c:v>
                </c:pt>
                <c:pt idx="60">
                  <c:v>4.6609999999999996</c:v>
                </c:pt>
                <c:pt idx="61">
                  <c:v>4.734</c:v>
                </c:pt>
                <c:pt idx="62">
                  <c:v>4.8079999999999998</c:v>
                </c:pt>
                <c:pt idx="63">
                  <c:v>4.891</c:v>
                </c:pt>
                <c:pt idx="64">
                  <c:v>4.9589999999999996</c:v>
                </c:pt>
                <c:pt idx="65">
                  <c:v>5.0419999999999998</c:v>
                </c:pt>
                <c:pt idx="66">
                  <c:v>5.1150000000000002</c:v>
                </c:pt>
                <c:pt idx="67">
                  <c:v>5.194</c:v>
                </c:pt>
                <c:pt idx="68">
                  <c:v>5.2569999999999997</c:v>
                </c:pt>
                <c:pt idx="69">
                  <c:v>5.33</c:v>
                </c:pt>
                <c:pt idx="70">
                  <c:v>5.4080000000000004</c:v>
                </c:pt>
                <c:pt idx="71">
                  <c:v>5.4820000000000002</c:v>
                </c:pt>
                <c:pt idx="72">
                  <c:v>5.55</c:v>
                </c:pt>
                <c:pt idx="73">
                  <c:v>5.6139999999999999</c:v>
                </c:pt>
                <c:pt idx="74">
                  <c:v>5.6820000000000004</c:v>
                </c:pt>
                <c:pt idx="75">
                  <c:v>5.75</c:v>
                </c:pt>
                <c:pt idx="76">
                  <c:v>5.819</c:v>
                </c:pt>
                <c:pt idx="77">
                  <c:v>5.8869999999999996</c:v>
                </c:pt>
                <c:pt idx="78">
                  <c:v>5.9459999999999997</c:v>
                </c:pt>
                <c:pt idx="79">
                  <c:v>6.0090000000000003</c:v>
                </c:pt>
                <c:pt idx="80">
                  <c:v>6.0679999999999996</c:v>
                </c:pt>
                <c:pt idx="81">
                  <c:v>6.1219999999999999</c:v>
                </c:pt>
                <c:pt idx="82">
                  <c:v>6.1849999999999996</c:v>
                </c:pt>
                <c:pt idx="83">
                  <c:v>6.2439999999999998</c:v>
                </c:pt>
                <c:pt idx="84">
                  <c:v>6.3070000000000004</c:v>
                </c:pt>
                <c:pt idx="85">
                  <c:v>6.3609999999999998</c:v>
                </c:pt>
                <c:pt idx="86">
                  <c:v>6.4189999999999996</c:v>
                </c:pt>
                <c:pt idx="87">
                  <c:v>6.4779999999999998</c:v>
                </c:pt>
                <c:pt idx="88">
                  <c:v>6.532</c:v>
                </c:pt>
                <c:pt idx="89">
                  <c:v>6.585</c:v>
                </c:pt>
                <c:pt idx="90">
                  <c:v>6.6340000000000003</c:v>
                </c:pt>
                <c:pt idx="91">
                  <c:v>6.6879999999999997</c:v>
                </c:pt>
                <c:pt idx="92">
                  <c:v>6.7370000000000001</c:v>
                </c:pt>
                <c:pt idx="93">
                  <c:v>6.7859999999999996</c:v>
                </c:pt>
                <c:pt idx="94">
                  <c:v>6.8390000000000004</c:v>
                </c:pt>
                <c:pt idx="95">
                  <c:v>6.883</c:v>
                </c:pt>
                <c:pt idx="96">
                  <c:v>6.9269999999999996</c:v>
                </c:pt>
                <c:pt idx="97">
                  <c:v>6.9710000000000001</c:v>
                </c:pt>
                <c:pt idx="98">
                  <c:v>7.02</c:v>
                </c:pt>
                <c:pt idx="99">
                  <c:v>7.0640000000000001</c:v>
                </c:pt>
                <c:pt idx="100">
                  <c:v>7.1029999999999998</c:v>
                </c:pt>
                <c:pt idx="101">
                  <c:v>7.1420000000000003</c:v>
                </c:pt>
                <c:pt idx="102">
                  <c:v>7.181</c:v>
                </c:pt>
                <c:pt idx="103">
                  <c:v>7.2249999999999996</c:v>
                </c:pt>
                <c:pt idx="104">
                  <c:v>7.2640000000000002</c:v>
                </c:pt>
                <c:pt idx="105">
                  <c:v>7.3029999999999999</c:v>
                </c:pt>
                <c:pt idx="106">
                  <c:v>7.3380000000000001</c:v>
                </c:pt>
                <c:pt idx="107">
                  <c:v>7.3719999999999999</c:v>
                </c:pt>
                <c:pt idx="108">
                  <c:v>7.4059999999999997</c:v>
                </c:pt>
                <c:pt idx="109">
                  <c:v>7.4370000000000003</c:v>
                </c:pt>
                <c:pt idx="110">
                  <c:v>7.4790000000000001</c:v>
                </c:pt>
                <c:pt idx="111">
                  <c:v>7.5090000000000003</c:v>
                </c:pt>
                <c:pt idx="112">
                  <c:v>7.5380000000000003</c:v>
                </c:pt>
                <c:pt idx="113">
                  <c:v>7.5720000000000001</c:v>
                </c:pt>
                <c:pt idx="114">
                  <c:v>7.601</c:v>
                </c:pt>
                <c:pt idx="115">
                  <c:v>7.6310000000000002</c:v>
                </c:pt>
                <c:pt idx="116">
                  <c:v>7.6420000000000003</c:v>
                </c:pt>
                <c:pt idx="117">
                  <c:v>7.6790000000000003</c:v>
                </c:pt>
                <c:pt idx="118">
                  <c:v>7.7089999999999996</c:v>
                </c:pt>
                <c:pt idx="119">
                  <c:v>7.7279999999999998</c:v>
                </c:pt>
                <c:pt idx="120">
                  <c:v>7.758</c:v>
                </c:pt>
                <c:pt idx="121">
                  <c:v>7.7690000000000001</c:v>
                </c:pt>
                <c:pt idx="122">
                  <c:v>7.8019999999999996</c:v>
                </c:pt>
                <c:pt idx="123">
                  <c:v>7.8259999999999996</c:v>
                </c:pt>
                <c:pt idx="124">
                  <c:v>7.8460000000000001</c:v>
                </c:pt>
                <c:pt idx="125">
                  <c:v>7.87</c:v>
                </c:pt>
                <c:pt idx="126">
                  <c:v>7.8890000000000002</c:v>
                </c:pt>
                <c:pt idx="127">
                  <c:v>7.9089999999999998</c:v>
                </c:pt>
                <c:pt idx="128">
                  <c:v>7.9290000000000003</c:v>
                </c:pt>
                <c:pt idx="129">
                  <c:v>7.9480000000000004</c:v>
                </c:pt>
                <c:pt idx="130">
                  <c:v>7.968</c:v>
                </c:pt>
                <c:pt idx="131">
                  <c:v>7.9820000000000002</c:v>
                </c:pt>
                <c:pt idx="132">
                  <c:v>8.0020000000000007</c:v>
                </c:pt>
                <c:pt idx="133">
                  <c:v>8.0079999999999991</c:v>
                </c:pt>
                <c:pt idx="134">
                  <c:v>8.0229999999999997</c:v>
                </c:pt>
                <c:pt idx="135">
                  <c:v>8.0459999999999994</c:v>
                </c:pt>
                <c:pt idx="136">
                  <c:v>8.06</c:v>
                </c:pt>
                <c:pt idx="137">
                  <c:v>8.0749999999999993</c:v>
                </c:pt>
                <c:pt idx="138">
                  <c:v>8.09</c:v>
                </c:pt>
                <c:pt idx="139">
                  <c:v>8.0990000000000002</c:v>
                </c:pt>
                <c:pt idx="140">
                  <c:v>8.109</c:v>
                </c:pt>
                <c:pt idx="141">
                  <c:v>8.1110000000000007</c:v>
                </c:pt>
                <c:pt idx="142">
                  <c:v>8.1389999999999993</c:v>
                </c:pt>
                <c:pt idx="143">
                  <c:v>8.1479999999999997</c:v>
                </c:pt>
                <c:pt idx="144">
                  <c:v>8.1579999999999995</c:v>
                </c:pt>
                <c:pt idx="145">
                  <c:v>8.1630000000000003</c:v>
                </c:pt>
                <c:pt idx="146">
                  <c:v>8.1780000000000008</c:v>
                </c:pt>
                <c:pt idx="147">
                  <c:v>8.1869999999999994</c:v>
                </c:pt>
                <c:pt idx="148">
                  <c:v>8.1969999999999992</c:v>
                </c:pt>
                <c:pt idx="149">
                  <c:v>8.2070000000000007</c:v>
                </c:pt>
                <c:pt idx="150">
                  <c:v>8.2170000000000005</c:v>
                </c:pt>
                <c:pt idx="151">
                  <c:v>8.2219999999999995</c:v>
                </c:pt>
                <c:pt idx="152">
                  <c:v>8.2309999999999999</c:v>
                </c:pt>
                <c:pt idx="153">
                  <c:v>8.2360000000000007</c:v>
                </c:pt>
                <c:pt idx="154">
                  <c:v>8.2409999999999997</c:v>
                </c:pt>
                <c:pt idx="155">
                  <c:v>8.2460000000000004</c:v>
                </c:pt>
                <c:pt idx="156">
                  <c:v>8.2609999999999992</c:v>
                </c:pt>
                <c:pt idx="157">
                  <c:v>8.266</c:v>
                </c:pt>
                <c:pt idx="158">
                  <c:v>8.2750000000000004</c:v>
                </c:pt>
                <c:pt idx="159">
                  <c:v>8.2750000000000004</c:v>
                </c:pt>
                <c:pt idx="160">
                  <c:v>8.2850000000000001</c:v>
                </c:pt>
                <c:pt idx="161">
                  <c:v>8.2899999999999991</c:v>
                </c:pt>
                <c:pt idx="162">
                  <c:v>8.2899999999999991</c:v>
                </c:pt>
                <c:pt idx="163">
                  <c:v>8.3000000000000007</c:v>
                </c:pt>
                <c:pt idx="164">
                  <c:v>8.3049999999999997</c:v>
                </c:pt>
                <c:pt idx="165">
                  <c:v>8.3049999999999997</c:v>
                </c:pt>
                <c:pt idx="166">
                  <c:v>8.31</c:v>
                </c:pt>
                <c:pt idx="167">
                  <c:v>8.3140000000000001</c:v>
                </c:pt>
                <c:pt idx="168">
                  <c:v>8.3190000000000008</c:v>
                </c:pt>
                <c:pt idx="169">
                  <c:v>8.3190000000000008</c:v>
                </c:pt>
                <c:pt idx="170">
                  <c:v>8.3160000000000007</c:v>
                </c:pt>
                <c:pt idx="171">
                  <c:v>8.3290000000000006</c:v>
                </c:pt>
                <c:pt idx="172">
                  <c:v>8.3290000000000006</c:v>
                </c:pt>
                <c:pt idx="173">
                  <c:v>8.3339999999999996</c:v>
                </c:pt>
                <c:pt idx="174">
                  <c:v>8.3390000000000004</c:v>
                </c:pt>
                <c:pt idx="175">
                  <c:v>8.3339999999999996</c:v>
                </c:pt>
                <c:pt idx="176">
                  <c:v>8.3390000000000004</c:v>
                </c:pt>
                <c:pt idx="177">
                  <c:v>8.3390000000000004</c:v>
                </c:pt>
                <c:pt idx="178">
                  <c:v>8.3439999999999994</c:v>
                </c:pt>
                <c:pt idx="179">
                  <c:v>8.3490000000000002</c:v>
                </c:pt>
                <c:pt idx="180">
                  <c:v>8.3439999999999994</c:v>
                </c:pt>
                <c:pt idx="181">
                  <c:v>8.3490000000000002</c:v>
                </c:pt>
                <c:pt idx="182">
                  <c:v>8.3490000000000002</c:v>
                </c:pt>
                <c:pt idx="183">
                  <c:v>8.3450000000000006</c:v>
                </c:pt>
                <c:pt idx="184">
                  <c:v>8.3529999999999998</c:v>
                </c:pt>
                <c:pt idx="185">
                  <c:v>8.3490000000000002</c:v>
                </c:pt>
                <c:pt idx="186">
                  <c:v>8.3529999999999998</c:v>
                </c:pt>
                <c:pt idx="187">
                  <c:v>8.3529999999999998</c:v>
                </c:pt>
                <c:pt idx="188">
                  <c:v>8.3450000000000006</c:v>
                </c:pt>
                <c:pt idx="189">
                  <c:v>8.3529999999999998</c:v>
                </c:pt>
                <c:pt idx="190">
                  <c:v>8.3580000000000005</c:v>
                </c:pt>
                <c:pt idx="191">
                  <c:v>8.3529999999999998</c:v>
                </c:pt>
                <c:pt idx="192">
                  <c:v>8.3529999999999998</c:v>
                </c:pt>
                <c:pt idx="193">
                  <c:v>8.3529999999999998</c:v>
                </c:pt>
                <c:pt idx="194">
                  <c:v>8.3529999999999998</c:v>
                </c:pt>
                <c:pt idx="195">
                  <c:v>8.3529999999999998</c:v>
                </c:pt>
                <c:pt idx="196">
                  <c:v>8.3450000000000006</c:v>
                </c:pt>
                <c:pt idx="197">
                  <c:v>8.3580000000000005</c:v>
                </c:pt>
                <c:pt idx="198">
                  <c:v>8.3529999999999998</c:v>
                </c:pt>
                <c:pt idx="199">
                  <c:v>8.3450000000000006</c:v>
                </c:pt>
                <c:pt idx="200">
                  <c:v>8.3580000000000005</c:v>
                </c:pt>
                <c:pt idx="201">
                  <c:v>8.3629999999999995</c:v>
                </c:pt>
                <c:pt idx="202">
                  <c:v>8.35</c:v>
                </c:pt>
                <c:pt idx="203">
                  <c:v>8.3580000000000005</c:v>
                </c:pt>
                <c:pt idx="204">
                  <c:v>8.3580000000000005</c:v>
                </c:pt>
                <c:pt idx="205">
                  <c:v>8.3550000000000004</c:v>
                </c:pt>
                <c:pt idx="206">
                  <c:v>8.3629999999999995</c:v>
                </c:pt>
                <c:pt idx="207">
                  <c:v>8.3550000000000004</c:v>
                </c:pt>
                <c:pt idx="208">
                  <c:v>8.3580000000000005</c:v>
                </c:pt>
                <c:pt idx="209">
                  <c:v>8.3550000000000004</c:v>
                </c:pt>
                <c:pt idx="210">
                  <c:v>8.3550000000000004</c:v>
                </c:pt>
                <c:pt idx="211">
                  <c:v>8.3680000000000003</c:v>
                </c:pt>
                <c:pt idx="212">
                  <c:v>8.3550000000000004</c:v>
                </c:pt>
                <c:pt idx="213">
                  <c:v>8.3629999999999995</c:v>
                </c:pt>
                <c:pt idx="214">
                  <c:v>8.3550000000000004</c:v>
                </c:pt>
                <c:pt idx="215">
                  <c:v>8.3680000000000003</c:v>
                </c:pt>
                <c:pt idx="216">
                  <c:v>8.3680000000000003</c:v>
                </c:pt>
                <c:pt idx="217">
                  <c:v>8.36</c:v>
                </c:pt>
                <c:pt idx="218">
                  <c:v>8.3629999999999995</c:v>
                </c:pt>
                <c:pt idx="219">
                  <c:v>8.3629999999999995</c:v>
                </c:pt>
                <c:pt idx="220">
                  <c:v>8.36</c:v>
                </c:pt>
                <c:pt idx="221">
                  <c:v>8.3680000000000003</c:v>
                </c:pt>
                <c:pt idx="222">
                  <c:v>8.3680000000000003</c:v>
                </c:pt>
                <c:pt idx="223">
                  <c:v>8.3680000000000003</c:v>
                </c:pt>
                <c:pt idx="224">
                  <c:v>8.3680000000000003</c:v>
                </c:pt>
                <c:pt idx="225">
                  <c:v>8.3729999999999993</c:v>
                </c:pt>
                <c:pt idx="226">
                  <c:v>8.3729999999999993</c:v>
                </c:pt>
                <c:pt idx="227">
                  <c:v>8.36</c:v>
                </c:pt>
                <c:pt idx="228">
                  <c:v>8.3680000000000003</c:v>
                </c:pt>
                <c:pt idx="229">
                  <c:v>8.3729999999999993</c:v>
                </c:pt>
                <c:pt idx="230">
                  <c:v>8.3729999999999993</c:v>
                </c:pt>
                <c:pt idx="231">
                  <c:v>8.3729999999999993</c:v>
                </c:pt>
                <c:pt idx="232">
                  <c:v>8.3729999999999993</c:v>
                </c:pt>
                <c:pt idx="233">
                  <c:v>8.3729999999999993</c:v>
                </c:pt>
                <c:pt idx="234">
                  <c:v>8.3729999999999993</c:v>
                </c:pt>
                <c:pt idx="235">
                  <c:v>8.3780000000000001</c:v>
                </c:pt>
                <c:pt idx="236">
                  <c:v>8.3780000000000001</c:v>
                </c:pt>
                <c:pt idx="237">
                  <c:v>8.3650000000000002</c:v>
                </c:pt>
                <c:pt idx="238">
                  <c:v>8.3780000000000001</c:v>
                </c:pt>
                <c:pt idx="239">
                  <c:v>8.3780000000000001</c:v>
                </c:pt>
                <c:pt idx="240">
                  <c:v>8.3780000000000001</c:v>
                </c:pt>
                <c:pt idx="241">
                  <c:v>8.3780000000000001</c:v>
                </c:pt>
                <c:pt idx="242">
                  <c:v>8.3699999999999992</c:v>
                </c:pt>
                <c:pt idx="243">
                  <c:v>8.3780000000000001</c:v>
                </c:pt>
                <c:pt idx="244">
                  <c:v>8.3780000000000001</c:v>
                </c:pt>
                <c:pt idx="245">
                  <c:v>8.3699999999999992</c:v>
                </c:pt>
                <c:pt idx="246">
                  <c:v>8.3780000000000001</c:v>
                </c:pt>
                <c:pt idx="247">
                  <c:v>8.3780000000000001</c:v>
                </c:pt>
                <c:pt idx="248">
                  <c:v>8.3829999999999991</c:v>
                </c:pt>
                <c:pt idx="249">
                  <c:v>8.3829999999999991</c:v>
                </c:pt>
                <c:pt idx="250">
                  <c:v>8.3829999999999991</c:v>
                </c:pt>
                <c:pt idx="251">
                  <c:v>8.3829999999999991</c:v>
                </c:pt>
                <c:pt idx="252">
                  <c:v>8.3829999999999991</c:v>
                </c:pt>
                <c:pt idx="253">
                  <c:v>8.375</c:v>
                </c:pt>
                <c:pt idx="254">
                  <c:v>8.3879999999999999</c:v>
                </c:pt>
                <c:pt idx="255">
                  <c:v>8.3879999999999999</c:v>
                </c:pt>
                <c:pt idx="256">
                  <c:v>8.3879999999999999</c:v>
                </c:pt>
                <c:pt idx="257">
                  <c:v>8.3789999999999996</c:v>
                </c:pt>
                <c:pt idx="258">
                  <c:v>8.3879999999999999</c:v>
                </c:pt>
                <c:pt idx="259">
                  <c:v>8.3879999999999999</c:v>
                </c:pt>
                <c:pt idx="260">
                  <c:v>8.3789999999999996</c:v>
                </c:pt>
                <c:pt idx="261">
                  <c:v>8.3879999999999999</c:v>
                </c:pt>
                <c:pt idx="262">
                  <c:v>8.3879999999999999</c:v>
                </c:pt>
                <c:pt idx="263">
                  <c:v>8.3930000000000007</c:v>
                </c:pt>
                <c:pt idx="264">
                  <c:v>8.3930000000000007</c:v>
                </c:pt>
                <c:pt idx="265">
                  <c:v>8.3930000000000007</c:v>
                </c:pt>
                <c:pt idx="266">
                  <c:v>8.3879999999999999</c:v>
                </c:pt>
                <c:pt idx="267">
                  <c:v>8.3930000000000007</c:v>
                </c:pt>
                <c:pt idx="268">
                  <c:v>8.3930000000000007</c:v>
                </c:pt>
                <c:pt idx="269">
                  <c:v>8.3930000000000007</c:v>
                </c:pt>
                <c:pt idx="270">
                  <c:v>8.3930000000000007</c:v>
                </c:pt>
                <c:pt idx="271">
                  <c:v>8.3930000000000007</c:v>
                </c:pt>
                <c:pt idx="272">
                  <c:v>8.3840000000000003</c:v>
                </c:pt>
                <c:pt idx="273">
                  <c:v>8.3930000000000007</c:v>
                </c:pt>
                <c:pt idx="274">
                  <c:v>8.3889999999999993</c:v>
                </c:pt>
                <c:pt idx="275">
                  <c:v>8.3970000000000002</c:v>
                </c:pt>
                <c:pt idx="276">
                  <c:v>8.3930000000000007</c:v>
                </c:pt>
                <c:pt idx="277">
                  <c:v>8.3840000000000003</c:v>
                </c:pt>
                <c:pt idx="278">
                  <c:v>8.3889999999999993</c:v>
                </c:pt>
                <c:pt idx="279">
                  <c:v>8.3889999999999993</c:v>
                </c:pt>
                <c:pt idx="280">
                  <c:v>8.3889999999999993</c:v>
                </c:pt>
                <c:pt idx="281">
                  <c:v>8.3889999999999993</c:v>
                </c:pt>
                <c:pt idx="282">
                  <c:v>8.3970000000000002</c:v>
                </c:pt>
                <c:pt idx="283">
                  <c:v>8.3940000000000001</c:v>
                </c:pt>
                <c:pt idx="284">
                  <c:v>8.4019999999999992</c:v>
                </c:pt>
                <c:pt idx="285">
                  <c:v>8.3889999999999993</c:v>
                </c:pt>
                <c:pt idx="286">
                  <c:v>8.3940000000000001</c:v>
                </c:pt>
                <c:pt idx="287">
                  <c:v>8.4019999999999992</c:v>
                </c:pt>
                <c:pt idx="288">
                  <c:v>8.4019999999999992</c:v>
                </c:pt>
                <c:pt idx="289">
                  <c:v>8.3940000000000001</c:v>
                </c:pt>
                <c:pt idx="290">
                  <c:v>8.3940000000000001</c:v>
                </c:pt>
                <c:pt idx="291">
                  <c:v>8.3940000000000001</c:v>
                </c:pt>
                <c:pt idx="292">
                  <c:v>8.3940000000000001</c:v>
                </c:pt>
                <c:pt idx="293">
                  <c:v>8.3989999999999991</c:v>
                </c:pt>
                <c:pt idx="294">
                  <c:v>8.3989999999999991</c:v>
                </c:pt>
                <c:pt idx="295">
                  <c:v>8.3940000000000001</c:v>
                </c:pt>
                <c:pt idx="296">
                  <c:v>8.3940000000000001</c:v>
                </c:pt>
                <c:pt idx="297">
                  <c:v>8.3989999999999991</c:v>
                </c:pt>
                <c:pt idx="298">
                  <c:v>8.3940000000000001</c:v>
                </c:pt>
                <c:pt idx="299">
                  <c:v>8.3989999999999991</c:v>
                </c:pt>
                <c:pt idx="300">
                  <c:v>8.3989999999999991</c:v>
                </c:pt>
                <c:pt idx="301">
                  <c:v>8.3989999999999991</c:v>
                </c:pt>
                <c:pt idx="302">
                  <c:v>8.4120000000000008</c:v>
                </c:pt>
                <c:pt idx="303">
                  <c:v>8.407</c:v>
                </c:pt>
                <c:pt idx="304">
                  <c:v>8.3989999999999991</c:v>
                </c:pt>
                <c:pt idx="305">
                  <c:v>8.3989999999999991</c:v>
                </c:pt>
                <c:pt idx="306">
                  <c:v>8.4039999999999999</c:v>
                </c:pt>
                <c:pt idx="307">
                  <c:v>8.4039999999999999</c:v>
                </c:pt>
                <c:pt idx="308">
                  <c:v>8.4039999999999999</c:v>
                </c:pt>
                <c:pt idx="309">
                  <c:v>8.3989999999999991</c:v>
                </c:pt>
                <c:pt idx="310">
                  <c:v>8.407</c:v>
                </c:pt>
                <c:pt idx="311">
                  <c:v>8.4039999999999999</c:v>
                </c:pt>
                <c:pt idx="312">
                  <c:v>8.4090000000000007</c:v>
                </c:pt>
                <c:pt idx="313">
                  <c:v>8.4120000000000008</c:v>
                </c:pt>
                <c:pt idx="314">
                  <c:v>8.4039999999999999</c:v>
                </c:pt>
                <c:pt idx="315">
                  <c:v>8.4039999999999999</c:v>
                </c:pt>
                <c:pt idx="316">
                  <c:v>8.4120000000000008</c:v>
                </c:pt>
                <c:pt idx="317">
                  <c:v>8.4120000000000008</c:v>
                </c:pt>
                <c:pt idx="318">
                  <c:v>8.4090000000000007</c:v>
                </c:pt>
                <c:pt idx="319">
                  <c:v>8.4120000000000008</c:v>
                </c:pt>
                <c:pt idx="320">
                  <c:v>8.4120000000000008</c:v>
                </c:pt>
                <c:pt idx="321">
                  <c:v>8.4090000000000007</c:v>
                </c:pt>
                <c:pt idx="322">
                  <c:v>8.4169999999999998</c:v>
                </c:pt>
                <c:pt idx="323">
                  <c:v>8.4039999999999999</c:v>
                </c:pt>
                <c:pt idx="324">
                  <c:v>8.4090000000000007</c:v>
                </c:pt>
                <c:pt idx="325">
                  <c:v>8.4169999999999998</c:v>
                </c:pt>
                <c:pt idx="326">
                  <c:v>8.4169999999999998</c:v>
                </c:pt>
                <c:pt idx="327">
                  <c:v>8.4090000000000007</c:v>
                </c:pt>
                <c:pt idx="328">
                  <c:v>8.4169999999999998</c:v>
                </c:pt>
                <c:pt idx="329">
                  <c:v>8.4120000000000008</c:v>
                </c:pt>
                <c:pt idx="330">
                  <c:v>8.4090000000000007</c:v>
                </c:pt>
                <c:pt idx="331">
                  <c:v>8.4169999999999998</c:v>
                </c:pt>
                <c:pt idx="332">
                  <c:v>8.4090000000000007</c:v>
                </c:pt>
                <c:pt idx="333">
                  <c:v>8.4169999999999998</c:v>
                </c:pt>
                <c:pt idx="334">
                  <c:v>8.4090000000000007</c:v>
                </c:pt>
                <c:pt idx="335">
                  <c:v>8.4090000000000007</c:v>
                </c:pt>
                <c:pt idx="336">
                  <c:v>8.4169999999999998</c:v>
                </c:pt>
                <c:pt idx="337">
                  <c:v>8.4090000000000007</c:v>
                </c:pt>
                <c:pt idx="338">
                  <c:v>8.4169999999999998</c:v>
                </c:pt>
                <c:pt idx="339">
                  <c:v>8.4090000000000007</c:v>
                </c:pt>
                <c:pt idx="340">
                  <c:v>8.4169999999999998</c:v>
                </c:pt>
                <c:pt idx="341">
                  <c:v>8.4220000000000006</c:v>
                </c:pt>
                <c:pt idx="342">
                  <c:v>8.4169999999999998</c:v>
                </c:pt>
                <c:pt idx="343">
                  <c:v>8.4090000000000007</c:v>
                </c:pt>
                <c:pt idx="344">
                  <c:v>8.4220000000000006</c:v>
                </c:pt>
                <c:pt idx="345">
                  <c:v>8.4220000000000006</c:v>
                </c:pt>
                <c:pt idx="346">
                  <c:v>8.4220000000000006</c:v>
                </c:pt>
                <c:pt idx="347">
                  <c:v>8.4220000000000006</c:v>
                </c:pt>
                <c:pt idx="348">
                  <c:v>8.4220000000000006</c:v>
                </c:pt>
                <c:pt idx="349">
                  <c:v>8.4139999999999997</c:v>
                </c:pt>
                <c:pt idx="350">
                  <c:v>8.4139999999999997</c:v>
                </c:pt>
                <c:pt idx="351">
                  <c:v>8.4090000000000007</c:v>
                </c:pt>
                <c:pt idx="352">
                  <c:v>8.4090000000000007</c:v>
                </c:pt>
                <c:pt idx="353">
                  <c:v>8.4090000000000007</c:v>
                </c:pt>
                <c:pt idx="354">
                  <c:v>8.4090000000000007</c:v>
                </c:pt>
                <c:pt idx="355">
                  <c:v>8.4220000000000006</c:v>
                </c:pt>
                <c:pt idx="356">
                  <c:v>8.4220000000000006</c:v>
                </c:pt>
                <c:pt idx="357">
                  <c:v>8.4139999999999997</c:v>
                </c:pt>
                <c:pt idx="358">
                  <c:v>8.4139999999999997</c:v>
                </c:pt>
                <c:pt idx="359">
                  <c:v>8.4139999999999997</c:v>
                </c:pt>
                <c:pt idx="360">
                  <c:v>8.4139999999999997</c:v>
                </c:pt>
                <c:pt idx="361">
                  <c:v>8.4220000000000006</c:v>
                </c:pt>
                <c:pt idx="362">
                  <c:v>8.4139999999999997</c:v>
                </c:pt>
                <c:pt idx="363">
                  <c:v>8.4139999999999997</c:v>
                </c:pt>
                <c:pt idx="364">
                  <c:v>8.4139999999999997</c:v>
                </c:pt>
                <c:pt idx="365">
                  <c:v>8.4179999999999993</c:v>
                </c:pt>
                <c:pt idx="366">
                  <c:v>8.4179999999999993</c:v>
                </c:pt>
                <c:pt idx="367">
                  <c:v>8.4139999999999997</c:v>
                </c:pt>
                <c:pt idx="368">
                  <c:v>8.4269999999999996</c:v>
                </c:pt>
                <c:pt idx="369">
                  <c:v>8.4269999999999996</c:v>
                </c:pt>
                <c:pt idx="370">
                  <c:v>8.423</c:v>
                </c:pt>
                <c:pt idx="371">
                  <c:v>8.4179999999999993</c:v>
                </c:pt>
                <c:pt idx="372">
                  <c:v>8.4179999999999993</c:v>
                </c:pt>
                <c:pt idx="373">
                  <c:v>8.423</c:v>
                </c:pt>
                <c:pt idx="374">
                  <c:v>8.423</c:v>
                </c:pt>
                <c:pt idx="375">
                  <c:v>8.423</c:v>
                </c:pt>
                <c:pt idx="376">
                  <c:v>8.4320000000000004</c:v>
                </c:pt>
                <c:pt idx="377">
                  <c:v>8.423</c:v>
                </c:pt>
                <c:pt idx="378">
                  <c:v>8.423</c:v>
                </c:pt>
                <c:pt idx="379">
                  <c:v>8.4280000000000008</c:v>
                </c:pt>
                <c:pt idx="380">
                  <c:v>8.423</c:v>
                </c:pt>
                <c:pt idx="381">
                  <c:v>8.4280000000000008</c:v>
                </c:pt>
                <c:pt idx="382">
                  <c:v>8.423</c:v>
                </c:pt>
                <c:pt idx="383">
                  <c:v>8.4280000000000008</c:v>
                </c:pt>
                <c:pt idx="384">
                  <c:v>8.4280000000000008</c:v>
                </c:pt>
                <c:pt idx="385">
                  <c:v>8.4280000000000008</c:v>
                </c:pt>
                <c:pt idx="386">
                  <c:v>8.4359999999999999</c:v>
                </c:pt>
                <c:pt idx="387">
                  <c:v>8.4359999999999999</c:v>
                </c:pt>
                <c:pt idx="388">
                  <c:v>8.4280000000000008</c:v>
                </c:pt>
                <c:pt idx="389">
                  <c:v>8.4280000000000008</c:v>
                </c:pt>
                <c:pt idx="390">
                  <c:v>8.4280000000000008</c:v>
                </c:pt>
                <c:pt idx="391">
                  <c:v>8.423</c:v>
                </c:pt>
                <c:pt idx="392">
                  <c:v>8.4329999999999998</c:v>
                </c:pt>
                <c:pt idx="393">
                  <c:v>8.4329999999999998</c:v>
                </c:pt>
                <c:pt idx="394">
                  <c:v>8.4329999999999998</c:v>
                </c:pt>
                <c:pt idx="395">
                  <c:v>8.4280000000000008</c:v>
                </c:pt>
                <c:pt idx="396">
                  <c:v>8.4280000000000008</c:v>
                </c:pt>
                <c:pt idx="397">
                  <c:v>8.4329999999999998</c:v>
                </c:pt>
                <c:pt idx="398">
                  <c:v>8.4329999999999998</c:v>
                </c:pt>
                <c:pt idx="399">
                  <c:v>8.4280000000000008</c:v>
                </c:pt>
                <c:pt idx="400">
                  <c:v>8.4329999999999998</c:v>
                </c:pt>
                <c:pt idx="401">
                  <c:v>8.4329999999999998</c:v>
                </c:pt>
                <c:pt idx="402">
                  <c:v>8.4280000000000008</c:v>
                </c:pt>
                <c:pt idx="403">
                  <c:v>8.4329999999999998</c:v>
                </c:pt>
                <c:pt idx="404">
                  <c:v>8.4280000000000008</c:v>
                </c:pt>
                <c:pt idx="405">
                  <c:v>8.4329999999999998</c:v>
                </c:pt>
                <c:pt idx="406">
                  <c:v>8.4329999999999998</c:v>
                </c:pt>
                <c:pt idx="407">
                  <c:v>8.4329999999999998</c:v>
                </c:pt>
                <c:pt idx="408">
                  <c:v>8.4410000000000007</c:v>
                </c:pt>
                <c:pt idx="409">
                  <c:v>8.4329999999999998</c:v>
                </c:pt>
                <c:pt idx="410">
                  <c:v>8.4329999999999998</c:v>
                </c:pt>
                <c:pt idx="411">
                  <c:v>8.4329999999999998</c:v>
                </c:pt>
                <c:pt idx="412">
                  <c:v>8.4329999999999998</c:v>
                </c:pt>
                <c:pt idx="413">
                  <c:v>8.4329999999999998</c:v>
                </c:pt>
                <c:pt idx="414">
                  <c:v>8.4410000000000007</c:v>
                </c:pt>
                <c:pt idx="415">
                  <c:v>8.4329999999999998</c:v>
                </c:pt>
                <c:pt idx="416">
                  <c:v>8.4329999999999998</c:v>
                </c:pt>
                <c:pt idx="417">
                  <c:v>8.4380000000000006</c:v>
                </c:pt>
                <c:pt idx="418">
                  <c:v>8.4459999999999997</c:v>
                </c:pt>
                <c:pt idx="419">
                  <c:v>8.4380000000000006</c:v>
                </c:pt>
                <c:pt idx="420">
                  <c:v>8.4329999999999998</c:v>
                </c:pt>
                <c:pt idx="421">
                  <c:v>8.4380000000000006</c:v>
                </c:pt>
                <c:pt idx="422">
                  <c:v>8.4380000000000006</c:v>
                </c:pt>
                <c:pt idx="423">
                  <c:v>8.4459999999999997</c:v>
                </c:pt>
                <c:pt idx="424">
                  <c:v>8.4329999999999998</c:v>
                </c:pt>
                <c:pt idx="425">
                  <c:v>8.4329999999999998</c:v>
                </c:pt>
                <c:pt idx="426">
                  <c:v>8.4380000000000006</c:v>
                </c:pt>
                <c:pt idx="427">
                  <c:v>8.4380000000000006</c:v>
                </c:pt>
                <c:pt idx="428">
                  <c:v>8.4329999999999998</c:v>
                </c:pt>
                <c:pt idx="429">
                  <c:v>8.4329999999999998</c:v>
                </c:pt>
                <c:pt idx="430">
                  <c:v>8.4329999999999998</c:v>
                </c:pt>
                <c:pt idx="431">
                  <c:v>8.4380000000000006</c:v>
                </c:pt>
                <c:pt idx="432">
                  <c:v>8.4380000000000006</c:v>
                </c:pt>
                <c:pt idx="433">
                  <c:v>8.4380000000000006</c:v>
                </c:pt>
                <c:pt idx="434">
                  <c:v>8.4329999999999998</c:v>
                </c:pt>
                <c:pt idx="435">
                  <c:v>8.4329999999999998</c:v>
                </c:pt>
                <c:pt idx="436">
                  <c:v>8.4380000000000006</c:v>
                </c:pt>
                <c:pt idx="437">
                  <c:v>8.4380000000000006</c:v>
                </c:pt>
                <c:pt idx="438">
                  <c:v>8.4380000000000006</c:v>
                </c:pt>
                <c:pt idx="439">
                  <c:v>8.4380000000000006</c:v>
                </c:pt>
                <c:pt idx="440">
                  <c:v>8.4459999999999997</c:v>
                </c:pt>
                <c:pt idx="441">
                  <c:v>8.4459999999999997</c:v>
                </c:pt>
                <c:pt idx="442">
                  <c:v>8.4380000000000006</c:v>
                </c:pt>
                <c:pt idx="443">
                  <c:v>8.4459999999999997</c:v>
                </c:pt>
                <c:pt idx="444">
                  <c:v>8.4380000000000006</c:v>
                </c:pt>
                <c:pt idx="445">
                  <c:v>8.4380000000000006</c:v>
                </c:pt>
                <c:pt idx="446">
                  <c:v>8.4459999999999997</c:v>
                </c:pt>
                <c:pt idx="447">
                  <c:v>8.4429999999999996</c:v>
                </c:pt>
                <c:pt idx="448">
                  <c:v>8.4380000000000006</c:v>
                </c:pt>
                <c:pt idx="449">
                  <c:v>8.4380000000000006</c:v>
                </c:pt>
                <c:pt idx="450">
                  <c:v>8.4510000000000005</c:v>
                </c:pt>
                <c:pt idx="451">
                  <c:v>8.4429999999999996</c:v>
                </c:pt>
                <c:pt idx="452">
                  <c:v>8.4429999999999996</c:v>
                </c:pt>
                <c:pt idx="453">
                  <c:v>8.4380000000000006</c:v>
                </c:pt>
                <c:pt idx="454">
                  <c:v>8.4380000000000006</c:v>
                </c:pt>
                <c:pt idx="455">
                  <c:v>8.4380000000000006</c:v>
                </c:pt>
                <c:pt idx="456">
                  <c:v>8.4429999999999996</c:v>
                </c:pt>
                <c:pt idx="457">
                  <c:v>8.4429999999999996</c:v>
                </c:pt>
                <c:pt idx="458">
                  <c:v>8.4429999999999996</c:v>
                </c:pt>
                <c:pt idx="459">
                  <c:v>8.4429999999999996</c:v>
                </c:pt>
                <c:pt idx="460">
                  <c:v>8.4510000000000005</c:v>
                </c:pt>
                <c:pt idx="461">
                  <c:v>8.4429999999999996</c:v>
                </c:pt>
                <c:pt idx="462">
                  <c:v>8.4459999999999997</c:v>
                </c:pt>
                <c:pt idx="463">
                  <c:v>8.4429999999999996</c:v>
                </c:pt>
                <c:pt idx="464">
                  <c:v>8.4429999999999996</c:v>
                </c:pt>
                <c:pt idx="465">
                  <c:v>8.4429999999999996</c:v>
                </c:pt>
                <c:pt idx="466">
                  <c:v>8.4480000000000004</c:v>
                </c:pt>
                <c:pt idx="467">
                  <c:v>8.4429999999999996</c:v>
                </c:pt>
                <c:pt idx="468">
                  <c:v>8.4429999999999996</c:v>
                </c:pt>
                <c:pt idx="469">
                  <c:v>8.4429999999999996</c:v>
                </c:pt>
                <c:pt idx="470">
                  <c:v>8.4429999999999996</c:v>
                </c:pt>
                <c:pt idx="471">
                  <c:v>8.4559999999999995</c:v>
                </c:pt>
                <c:pt idx="472">
                  <c:v>8.4480000000000004</c:v>
                </c:pt>
                <c:pt idx="473">
                  <c:v>8.4429999999999996</c:v>
                </c:pt>
                <c:pt idx="474">
                  <c:v>8.4480000000000004</c:v>
                </c:pt>
                <c:pt idx="475">
                  <c:v>8.4559999999999995</c:v>
                </c:pt>
                <c:pt idx="476">
                  <c:v>8.4480000000000004</c:v>
                </c:pt>
                <c:pt idx="477">
                  <c:v>8.4480000000000004</c:v>
                </c:pt>
                <c:pt idx="478">
                  <c:v>8.4559999999999995</c:v>
                </c:pt>
                <c:pt idx="479">
                  <c:v>8.4480000000000004</c:v>
                </c:pt>
                <c:pt idx="480">
                  <c:v>8.4529999999999994</c:v>
                </c:pt>
                <c:pt idx="481">
                  <c:v>8.4559999999999995</c:v>
                </c:pt>
                <c:pt idx="482">
                  <c:v>8.4480000000000004</c:v>
                </c:pt>
                <c:pt idx="483">
                  <c:v>8.4429999999999996</c:v>
                </c:pt>
                <c:pt idx="484">
                  <c:v>8.4480000000000004</c:v>
                </c:pt>
                <c:pt idx="485">
                  <c:v>8.4480000000000004</c:v>
                </c:pt>
                <c:pt idx="486">
                  <c:v>8.4480000000000004</c:v>
                </c:pt>
                <c:pt idx="487">
                  <c:v>8.4429999999999996</c:v>
                </c:pt>
                <c:pt idx="488">
                  <c:v>8.4480000000000004</c:v>
                </c:pt>
                <c:pt idx="489">
                  <c:v>8.4480000000000004</c:v>
                </c:pt>
                <c:pt idx="490">
                  <c:v>8.4480000000000004</c:v>
                </c:pt>
                <c:pt idx="491">
                  <c:v>8.4480000000000004</c:v>
                </c:pt>
                <c:pt idx="492">
                  <c:v>8.4480000000000004</c:v>
                </c:pt>
                <c:pt idx="493">
                  <c:v>8.4480000000000004</c:v>
                </c:pt>
                <c:pt idx="494">
                  <c:v>8.4480000000000004</c:v>
                </c:pt>
                <c:pt idx="495">
                  <c:v>8.4529999999999994</c:v>
                </c:pt>
                <c:pt idx="496">
                  <c:v>8.4480000000000004</c:v>
                </c:pt>
                <c:pt idx="497">
                  <c:v>8.4480000000000004</c:v>
                </c:pt>
                <c:pt idx="498">
                  <c:v>8.4480000000000004</c:v>
                </c:pt>
                <c:pt idx="499">
                  <c:v>8.4529999999999994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B53-48CC-B915-FE495C155D12}"/>
            </c:ext>
          </c:extLst>
        </c:ser>
        <c:ser>
          <c:idx val="2"/>
          <c:order val="2"/>
          <c:tx>
            <c:v>Průměrná hodnota parametru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'Kyocera KD140GH-2PU (PK)'!$K$74:$P$74</c:f>
              <c:numCache>
                <c:formatCode>0.00</c:formatCode>
                <c:ptCount val="6"/>
                <c:pt idx="0">
                  <c:v>8.4464500000000022</c:v>
                </c:pt>
                <c:pt idx="1">
                  <c:v>8.4464500000000022</c:v>
                </c:pt>
                <c:pt idx="2">
                  <c:v>8.4464500000000022</c:v>
                </c:pt>
                <c:pt idx="3">
                  <c:v>8.4464500000000022</c:v>
                </c:pt>
                <c:pt idx="4">
                  <c:v>8.4464500000000022</c:v>
                </c:pt>
                <c:pt idx="5">
                  <c:v>8.4464500000000022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30-4FF8-95A0-102113F59A5F}"/>
            </c:ext>
          </c:extLst>
        </c:ser>
        <c:ser>
          <c:idx val="3"/>
          <c:order val="3"/>
          <c:tx>
            <c:v>Horní limit nejistoty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'Kyocera KD140GH-2PU (PK)'!$K$75:$P$75</c:f>
              <c:numCache>
                <c:formatCode>0.00</c:formatCode>
                <c:ptCount val="6"/>
                <c:pt idx="0">
                  <c:v>8.6914017115431417</c:v>
                </c:pt>
                <c:pt idx="1">
                  <c:v>8.6914017115431417</c:v>
                </c:pt>
                <c:pt idx="2">
                  <c:v>8.6914017115431417</c:v>
                </c:pt>
                <c:pt idx="3">
                  <c:v>8.6914017115431417</c:v>
                </c:pt>
                <c:pt idx="4">
                  <c:v>8.6914017115431417</c:v>
                </c:pt>
                <c:pt idx="5">
                  <c:v>8.6914017115431417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30-4FF8-95A0-102113F59A5F}"/>
            </c:ext>
          </c:extLst>
        </c:ser>
        <c:ser>
          <c:idx val="4"/>
          <c:order val="4"/>
          <c:tx>
            <c:v>Spodní limit nejistoty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'Kyocera KD140GH-2PU (PK)'!$K$76:$P$76</c:f>
              <c:numCache>
                <c:formatCode>0.00</c:formatCode>
                <c:ptCount val="6"/>
                <c:pt idx="0">
                  <c:v>8.2014982884568628</c:v>
                </c:pt>
                <c:pt idx="1">
                  <c:v>8.2014982884568628</c:v>
                </c:pt>
                <c:pt idx="2">
                  <c:v>8.2014982884568628</c:v>
                </c:pt>
                <c:pt idx="3">
                  <c:v>8.2014982884568628</c:v>
                </c:pt>
                <c:pt idx="4">
                  <c:v>8.2014982884568628</c:v>
                </c:pt>
                <c:pt idx="5">
                  <c:v>8.2014982884568628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30-4FF8-95A0-102113F59A5F}"/>
            </c:ext>
          </c:extLst>
        </c:ser>
        <c:ser>
          <c:idx val="5"/>
          <c:order val="5"/>
          <c:tx>
            <c:v>Průměrná hodnota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'Kyocera KD140GH-2PU (PK)'!$K$77:$P$77</c:f>
              <c:numCache>
                <c:formatCode>0.00</c:formatCode>
                <c:ptCount val="6"/>
                <c:pt idx="0">
                  <c:v>22.071899999999999</c:v>
                </c:pt>
                <c:pt idx="1">
                  <c:v>22.071899999999999</c:v>
                </c:pt>
                <c:pt idx="2">
                  <c:v>22.071899999999999</c:v>
                </c:pt>
                <c:pt idx="3">
                  <c:v>22.071899999999999</c:v>
                </c:pt>
                <c:pt idx="4">
                  <c:v>22.071899999999999</c:v>
                </c:pt>
                <c:pt idx="5">
                  <c:v>22.071899999999999</c:v>
                </c:pt>
              </c:numCache>
            </c:numRef>
          </c:xVal>
          <c:y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30-4FF8-95A0-102113F59A5F}"/>
            </c:ext>
          </c:extLst>
        </c:ser>
        <c:ser>
          <c:idx val="6"/>
          <c:order val="6"/>
          <c:tx>
            <c:v>Horní limit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(PK)'!$K$78:$P$78</c:f>
              <c:numCache>
                <c:formatCode>0.00</c:formatCode>
                <c:ptCount val="6"/>
                <c:pt idx="0">
                  <c:v>22.447196940254859</c:v>
                </c:pt>
                <c:pt idx="1">
                  <c:v>22.447196940254859</c:v>
                </c:pt>
                <c:pt idx="2">
                  <c:v>22.447196940254859</c:v>
                </c:pt>
                <c:pt idx="3">
                  <c:v>22.447196940254859</c:v>
                </c:pt>
                <c:pt idx="4">
                  <c:v>22.447196940254859</c:v>
                </c:pt>
                <c:pt idx="5">
                  <c:v>22.447196940254859</c:v>
                </c:pt>
              </c:numCache>
            </c:numRef>
          </c:xVal>
          <c:y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30-4FF8-95A0-102113F59A5F}"/>
            </c:ext>
          </c:extLst>
        </c:ser>
        <c:ser>
          <c:idx val="7"/>
          <c:order val="7"/>
          <c:tx>
            <c:v>Spodní limit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(PK)'!$K$79:$P$79</c:f>
              <c:numCache>
                <c:formatCode>0.00</c:formatCode>
                <c:ptCount val="6"/>
                <c:pt idx="0">
                  <c:v>21.69660305974514</c:v>
                </c:pt>
                <c:pt idx="1">
                  <c:v>21.69660305974514</c:v>
                </c:pt>
                <c:pt idx="2">
                  <c:v>21.69660305974514</c:v>
                </c:pt>
                <c:pt idx="3">
                  <c:v>21.69660305974514</c:v>
                </c:pt>
                <c:pt idx="4">
                  <c:v>21.69660305974514</c:v>
                </c:pt>
                <c:pt idx="5">
                  <c:v>21.69660305974514</c:v>
                </c:pt>
              </c:numCache>
            </c:numRef>
          </c:xVal>
          <c:y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30-4FF8-95A0-102113F59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154063"/>
        <c:axId val="1115697295"/>
      </c:scatterChart>
      <c:valAx>
        <c:axId val="1110154063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 [V]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167055481404187"/>
              <c:y val="0.889463059840093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15697295"/>
        <c:crosses val="autoZero"/>
        <c:crossBetween val="midCat"/>
      </c:valAx>
      <c:valAx>
        <c:axId val="1115697295"/>
        <c:scaling>
          <c:orientation val="minMax"/>
          <c:max val="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 [A]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9.4301340447378416E-3"/>
              <c:y val="0.423565548162304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101540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5.3597105672035177E-2"/>
          <c:y val="0.93185068504441915"/>
          <c:w val="0.91834827397025121"/>
          <c:h val="5.73539376539463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281002334555021E-2"/>
          <c:y val="1.8387508918994797E-2"/>
          <c:w val="0.9343531865950766"/>
          <c:h val="0.83953009055946859"/>
        </c:manualLayout>
      </c:layout>
      <c:scatterChart>
        <c:scatterStyle val="lineMarker"/>
        <c:varyColors val="0"/>
        <c:ser>
          <c:idx val="0"/>
          <c:order val="0"/>
          <c:tx>
            <c:v>Standardní průběh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'Kyocera KD140GH-2PU (PK)'!$B$48:$B$547</c:f>
              <c:numCache>
                <c:formatCode>0.00</c:formatCode>
                <c:ptCount val="500"/>
                <c:pt idx="0">
                  <c:v>-1.117</c:v>
                </c:pt>
                <c:pt idx="1">
                  <c:v>-1.117</c:v>
                </c:pt>
                <c:pt idx="2">
                  <c:v>-1.117</c:v>
                </c:pt>
                <c:pt idx="3">
                  <c:v>-1.117</c:v>
                </c:pt>
                <c:pt idx="4">
                  <c:v>-1.1020000000000001</c:v>
                </c:pt>
                <c:pt idx="5">
                  <c:v>-1.0880000000000001</c:v>
                </c:pt>
                <c:pt idx="6">
                  <c:v>-1.0580000000000001</c:v>
                </c:pt>
                <c:pt idx="7">
                  <c:v>-1.026</c:v>
                </c:pt>
                <c:pt idx="8">
                  <c:v>-0.98199999999999998</c:v>
                </c:pt>
                <c:pt idx="9">
                  <c:v>-0.93799999999999994</c:v>
                </c:pt>
                <c:pt idx="10">
                  <c:v>-0.90900000000000003</c:v>
                </c:pt>
                <c:pt idx="11">
                  <c:v>-0.86499999999999999</c:v>
                </c:pt>
                <c:pt idx="12">
                  <c:v>-0.80700000000000005</c:v>
                </c:pt>
                <c:pt idx="13">
                  <c:v>-0.748</c:v>
                </c:pt>
                <c:pt idx="14">
                  <c:v>-0.70499999999999996</c:v>
                </c:pt>
                <c:pt idx="15">
                  <c:v>-0.66100000000000003</c:v>
                </c:pt>
                <c:pt idx="16">
                  <c:v>-0.60199999999999998</c:v>
                </c:pt>
                <c:pt idx="17">
                  <c:v>-0.54400000000000004</c:v>
                </c:pt>
                <c:pt idx="18">
                  <c:v>-0.5</c:v>
                </c:pt>
                <c:pt idx="19">
                  <c:v>-0.442</c:v>
                </c:pt>
                <c:pt idx="20">
                  <c:v>-0.39800000000000002</c:v>
                </c:pt>
                <c:pt idx="21">
                  <c:v>-0.33600000000000002</c:v>
                </c:pt>
                <c:pt idx="22">
                  <c:v>-0.28100000000000003</c:v>
                </c:pt>
                <c:pt idx="23">
                  <c:v>-0.23699999999999999</c:v>
                </c:pt>
                <c:pt idx="24">
                  <c:v>-0.17899999999999999</c:v>
                </c:pt>
                <c:pt idx="25">
                  <c:v>-0.13200000000000001</c:v>
                </c:pt>
                <c:pt idx="26">
                  <c:v>-7.3999999999999996E-2</c:v>
                </c:pt>
                <c:pt idx="27">
                  <c:v>-1.4999999999999999E-2</c:v>
                </c:pt>
                <c:pt idx="28">
                  <c:v>4.2999999999999997E-2</c:v>
                </c:pt>
                <c:pt idx="29">
                  <c:v>8.6999999999999994E-2</c:v>
                </c:pt>
                <c:pt idx="30">
                  <c:v>0.14599999999999999</c:v>
                </c:pt>
                <c:pt idx="31">
                  <c:v>0.189</c:v>
                </c:pt>
                <c:pt idx="32">
                  <c:v>0.251</c:v>
                </c:pt>
                <c:pt idx="33">
                  <c:v>0.29499999999999998</c:v>
                </c:pt>
                <c:pt idx="34">
                  <c:v>0.35299999999999998</c:v>
                </c:pt>
                <c:pt idx="35">
                  <c:v>0.41199999999999998</c:v>
                </c:pt>
                <c:pt idx="36">
                  <c:v>0.47</c:v>
                </c:pt>
                <c:pt idx="37">
                  <c:v>0.52800000000000002</c:v>
                </c:pt>
                <c:pt idx="38">
                  <c:v>0.57199999999999995</c:v>
                </c:pt>
                <c:pt idx="39">
                  <c:v>0.61599999999999999</c:v>
                </c:pt>
                <c:pt idx="40">
                  <c:v>0.67500000000000004</c:v>
                </c:pt>
                <c:pt idx="41">
                  <c:v>0.71799999999999997</c:v>
                </c:pt>
                <c:pt idx="42">
                  <c:v>0.77700000000000002</c:v>
                </c:pt>
                <c:pt idx="43">
                  <c:v>0.82099999999999995</c:v>
                </c:pt>
                <c:pt idx="44">
                  <c:v>0.86399999999999999</c:v>
                </c:pt>
                <c:pt idx="45">
                  <c:v>0.92300000000000004</c:v>
                </c:pt>
                <c:pt idx="46">
                  <c:v>0.96699999999999997</c:v>
                </c:pt>
                <c:pt idx="47">
                  <c:v>1.0249999999999999</c:v>
                </c:pt>
                <c:pt idx="48">
                  <c:v>1.069</c:v>
                </c:pt>
                <c:pt idx="49">
                  <c:v>1.113</c:v>
                </c:pt>
                <c:pt idx="50">
                  <c:v>1.171</c:v>
                </c:pt>
                <c:pt idx="51">
                  <c:v>1.23</c:v>
                </c:pt>
                <c:pt idx="52">
                  <c:v>1.2729999999999999</c:v>
                </c:pt>
                <c:pt idx="53">
                  <c:v>1.3320000000000001</c:v>
                </c:pt>
                <c:pt idx="54">
                  <c:v>1.3759999999999999</c:v>
                </c:pt>
                <c:pt idx="55">
                  <c:v>1.4339999999999999</c:v>
                </c:pt>
                <c:pt idx="56">
                  <c:v>1.492</c:v>
                </c:pt>
                <c:pt idx="57">
                  <c:v>1.536</c:v>
                </c:pt>
                <c:pt idx="58">
                  <c:v>1.595</c:v>
                </c:pt>
                <c:pt idx="59">
                  <c:v>1.653</c:v>
                </c:pt>
                <c:pt idx="60">
                  <c:v>1.6970000000000001</c:v>
                </c:pt>
                <c:pt idx="61">
                  <c:v>1.7549999999999999</c:v>
                </c:pt>
                <c:pt idx="62">
                  <c:v>1.7989999999999999</c:v>
                </c:pt>
                <c:pt idx="63">
                  <c:v>1.843</c:v>
                </c:pt>
                <c:pt idx="64">
                  <c:v>1.9159999999999999</c:v>
                </c:pt>
                <c:pt idx="65">
                  <c:v>1.96</c:v>
                </c:pt>
                <c:pt idx="66">
                  <c:v>2.0179999999999998</c:v>
                </c:pt>
                <c:pt idx="67">
                  <c:v>2.0619999999999998</c:v>
                </c:pt>
                <c:pt idx="68">
                  <c:v>2.121</c:v>
                </c:pt>
                <c:pt idx="69">
                  <c:v>2.1640000000000001</c:v>
                </c:pt>
                <c:pt idx="70">
                  <c:v>2.2229999999999999</c:v>
                </c:pt>
                <c:pt idx="71">
                  <c:v>2.2810000000000001</c:v>
                </c:pt>
                <c:pt idx="72">
                  <c:v>2.3250000000000002</c:v>
                </c:pt>
                <c:pt idx="73">
                  <c:v>2.383</c:v>
                </c:pt>
                <c:pt idx="74">
                  <c:v>2.427</c:v>
                </c:pt>
                <c:pt idx="75">
                  <c:v>2.4860000000000002</c:v>
                </c:pt>
                <c:pt idx="76">
                  <c:v>2.544</c:v>
                </c:pt>
                <c:pt idx="77">
                  <c:v>2.5880000000000001</c:v>
                </c:pt>
                <c:pt idx="78">
                  <c:v>2.6459999999999999</c:v>
                </c:pt>
                <c:pt idx="79">
                  <c:v>2.69</c:v>
                </c:pt>
                <c:pt idx="80">
                  <c:v>2.734</c:v>
                </c:pt>
                <c:pt idx="81">
                  <c:v>2.7919999999999998</c:v>
                </c:pt>
                <c:pt idx="82">
                  <c:v>2.851</c:v>
                </c:pt>
                <c:pt idx="83">
                  <c:v>2.895</c:v>
                </c:pt>
                <c:pt idx="84">
                  <c:v>2.9529999999999998</c:v>
                </c:pt>
                <c:pt idx="85">
                  <c:v>2.9969999999999999</c:v>
                </c:pt>
                <c:pt idx="86">
                  <c:v>3.0550000000000002</c:v>
                </c:pt>
                <c:pt idx="87">
                  <c:v>3.1139999999999999</c:v>
                </c:pt>
                <c:pt idx="88">
                  <c:v>3.1579999999999999</c:v>
                </c:pt>
                <c:pt idx="89">
                  <c:v>3.2160000000000002</c:v>
                </c:pt>
                <c:pt idx="90">
                  <c:v>3.26</c:v>
                </c:pt>
                <c:pt idx="91">
                  <c:v>3.3180000000000001</c:v>
                </c:pt>
                <c:pt idx="92">
                  <c:v>3.3620000000000001</c:v>
                </c:pt>
                <c:pt idx="93">
                  <c:v>3.4209999999999998</c:v>
                </c:pt>
                <c:pt idx="94">
                  <c:v>3.4790000000000001</c:v>
                </c:pt>
                <c:pt idx="95">
                  <c:v>3.5369999999999999</c:v>
                </c:pt>
                <c:pt idx="96">
                  <c:v>3.581</c:v>
                </c:pt>
                <c:pt idx="97">
                  <c:v>3.64</c:v>
                </c:pt>
                <c:pt idx="98">
                  <c:v>3.6829999999999998</c:v>
                </c:pt>
                <c:pt idx="99">
                  <c:v>3.742</c:v>
                </c:pt>
                <c:pt idx="100">
                  <c:v>3.786</c:v>
                </c:pt>
                <c:pt idx="101">
                  <c:v>3.8439999999999999</c:v>
                </c:pt>
                <c:pt idx="102">
                  <c:v>3.903</c:v>
                </c:pt>
                <c:pt idx="103">
                  <c:v>3.95</c:v>
                </c:pt>
                <c:pt idx="104">
                  <c:v>4.0049999999999999</c:v>
                </c:pt>
                <c:pt idx="105">
                  <c:v>4.0629999999999997</c:v>
                </c:pt>
                <c:pt idx="106">
                  <c:v>4.1070000000000002</c:v>
                </c:pt>
                <c:pt idx="107">
                  <c:v>4.165</c:v>
                </c:pt>
                <c:pt idx="108">
                  <c:v>4.2240000000000002</c:v>
                </c:pt>
                <c:pt idx="109">
                  <c:v>4.2679999999999998</c:v>
                </c:pt>
                <c:pt idx="110">
                  <c:v>4.3289999999999997</c:v>
                </c:pt>
                <c:pt idx="111">
                  <c:v>4.37</c:v>
                </c:pt>
                <c:pt idx="112">
                  <c:v>4.4279999999999999</c:v>
                </c:pt>
                <c:pt idx="113">
                  <c:v>4.4870000000000001</c:v>
                </c:pt>
                <c:pt idx="114">
                  <c:v>4.516</c:v>
                </c:pt>
                <c:pt idx="115">
                  <c:v>4.5890000000000004</c:v>
                </c:pt>
                <c:pt idx="116">
                  <c:v>4.633</c:v>
                </c:pt>
                <c:pt idx="117">
                  <c:v>4.6769999999999996</c:v>
                </c:pt>
                <c:pt idx="118">
                  <c:v>4.7350000000000003</c:v>
                </c:pt>
                <c:pt idx="119">
                  <c:v>4.7969999999999997</c:v>
                </c:pt>
                <c:pt idx="120">
                  <c:v>4.8369999999999997</c:v>
                </c:pt>
                <c:pt idx="121">
                  <c:v>4.899</c:v>
                </c:pt>
                <c:pt idx="122">
                  <c:v>4.9539999999999997</c:v>
                </c:pt>
                <c:pt idx="123">
                  <c:v>4.9980000000000002</c:v>
                </c:pt>
                <c:pt idx="124">
                  <c:v>5.0570000000000004</c:v>
                </c:pt>
                <c:pt idx="125">
                  <c:v>5.0999999999999996</c:v>
                </c:pt>
                <c:pt idx="126">
                  <c:v>5.1589999999999998</c:v>
                </c:pt>
                <c:pt idx="127">
                  <c:v>5.2030000000000003</c:v>
                </c:pt>
                <c:pt idx="128">
                  <c:v>5.2610000000000001</c:v>
                </c:pt>
                <c:pt idx="129">
                  <c:v>5.3049999999999997</c:v>
                </c:pt>
                <c:pt idx="130">
                  <c:v>5.3630000000000004</c:v>
                </c:pt>
                <c:pt idx="131">
                  <c:v>5.407</c:v>
                </c:pt>
                <c:pt idx="132">
                  <c:v>5.4649999999999999</c:v>
                </c:pt>
                <c:pt idx="133">
                  <c:v>5.524</c:v>
                </c:pt>
                <c:pt idx="134">
                  <c:v>5.5819999999999999</c:v>
                </c:pt>
                <c:pt idx="135">
                  <c:v>5.6260000000000003</c:v>
                </c:pt>
                <c:pt idx="136">
                  <c:v>5.6849999999999996</c:v>
                </c:pt>
                <c:pt idx="137">
                  <c:v>5.7279999999999998</c:v>
                </c:pt>
                <c:pt idx="138">
                  <c:v>5.7869999999999999</c:v>
                </c:pt>
                <c:pt idx="139">
                  <c:v>5.8310000000000004</c:v>
                </c:pt>
                <c:pt idx="140">
                  <c:v>5.8890000000000002</c:v>
                </c:pt>
                <c:pt idx="141">
                  <c:v>5.9480000000000004</c:v>
                </c:pt>
                <c:pt idx="142">
                  <c:v>6.0060000000000002</c:v>
                </c:pt>
                <c:pt idx="143">
                  <c:v>6.05</c:v>
                </c:pt>
                <c:pt idx="144">
                  <c:v>6.1079999999999997</c:v>
                </c:pt>
                <c:pt idx="145">
                  <c:v>6.1520000000000001</c:v>
                </c:pt>
                <c:pt idx="146">
                  <c:v>6.21</c:v>
                </c:pt>
                <c:pt idx="147">
                  <c:v>6.2539999999999996</c:v>
                </c:pt>
                <c:pt idx="148">
                  <c:v>6.3129999999999997</c:v>
                </c:pt>
                <c:pt idx="149">
                  <c:v>6.3559999999999999</c:v>
                </c:pt>
                <c:pt idx="150">
                  <c:v>6.415</c:v>
                </c:pt>
                <c:pt idx="151">
                  <c:v>6.4589999999999996</c:v>
                </c:pt>
                <c:pt idx="152">
                  <c:v>6.5170000000000003</c:v>
                </c:pt>
                <c:pt idx="153">
                  <c:v>6.5759999999999996</c:v>
                </c:pt>
                <c:pt idx="154">
                  <c:v>6.6189999999999998</c:v>
                </c:pt>
                <c:pt idx="155">
                  <c:v>6.6779999999999999</c:v>
                </c:pt>
                <c:pt idx="156">
                  <c:v>6.7359999999999998</c:v>
                </c:pt>
                <c:pt idx="157">
                  <c:v>6.7949999999999999</c:v>
                </c:pt>
                <c:pt idx="158">
                  <c:v>6.8380000000000001</c:v>
                </c:pt>
                <c:pt idx="159">
                  <c:v>6.8819999999999997</c:v>
                </c:pt>
                <c:pt idx="160">
                  <c:v>6.9409999999999998</c:v>
                </c:pt>
                <c:pt idx="161">
                  <c:v>6.9989999999999997</c:v>
                </c:pt>
                <c:pt idx="162">
                  <c:v>7.0430000000000001</c:v>
                </c:pt>
                <c:pt idx="163">
                  <c:v>7.101</c:v>
                </c:pt>
                <c:pt idx="164">
                  <c:v>7.1449999999999996</c:v>
                </c:pt>
                <c:pt idx="165">
                  <c:v>7.2039999999999997</c:v>
                </c:pt>
                <c:pt idx="166">
                  <c:v>7.2619999999999996</c:v>
                </c:pt>
                <c:pt idx="167">
                  <c:v>7.306</c:v>
                </c:pt>
                <c:pt idx="168">
                  <c:v>7.3639999999999999</c:v>
                </c:pt>
                <c:pt idx="169">
                  <c:v>7.423</c:v>
                </c:pt>
                <c:pt idx="170">
                  <c:v>7.4669999999999996</c:v>
                </c:pt>
                <c:pt idx="171">
                  <c:v>7.5250000000000004</c:v>
                </c:pt>
                <c:pt idx="172">
                  <c:v>7.5720000000000001</c:v>
                </c:pt>
                <c:pt idx="173">
                  <c:v>7.6269999999999998</c:v>
                </c:pt>
                <c:pt idx="174">
                  <c:v>7.6859999999999999</c:v>
                </c:pt>
                <c:pt idx="175">
                  <c:v>7.7290000000000001</c:v>
                </c:pt>
                <c:pt idx="176">
                  <c:v>7.7880000000000003</c:v>
                </c:pt>
                <c:pt idx="177">
                  <c:v>7.8609999999999998</c:v>
                </c:pt>
                <c:pt idx="178">
                  <c:v>7.9050000000000002</c:v>
                </c:pt>
                <c:pt idx="179">
                  <c:v>7.9489999999999998</c:v>
                </c:pt>
                <c:pt idx="180">
                  <c:v>8.0069999999999997</c:v>
                </c:pt>
                <c:pt idx="181">
                  <c:v>8.0690000000000008</c:v>
                </c:pt>
                <c:pt idx="182">
                  <c:v>8.109</c:v>
                </c:pt>
                <c:pt idx="183">
                  <c:v>8.1709999999999994</c:v>
                </c:pt>
                <c:pt idx="184">
                  <c:v>8.2119999999999997</c:v>
                </c:pt>
                <c:pt idx="185">
                  <c:v>8.2550000000000008</c:v>
                </c:pt>
                <c:pt idx="186">
                  <c:v>8.3140000000000001</c:v>
                </c:pt>
                <c:pt idx="187">
                  <c:v>8.3719999999999999</c:v>
                </c:pt>
                <c:pt idx="188">
                  <c:v>8.4160000000000004</c:v>
                </c:pt>
                <c:pt idx="189">
                  <c:v>8.4740000000000002</c:v>
                </c:pt>
                <c:pt idx="190">
                  <c:v>8.5180000000000007</c:v>
                </c:pt>
                <c:pt idx="191">
                  <c:v>8.58</c:v>
                </c:pt>
                <c:pt idx="192">
                  <c:v>8.6210000000000004</c:v>
                </c:pt>
                <c:pt idx="193">
                  <c:v>8.6790000000000003</c:v>
                </c:pt>
                <c:pt idx="194">
                  <c:v>8.7370000000000001</c:v>
                </c:pt>
                <c:pt idx="195">
                  <c:v>8.7959999999999994</c:v>
                </c:pt>
                <c:pt idx="196">
                  <c:v>8.84</c:v>
                </c:pt>
                <c:pt idx="197">
                  <c:v>8.8829999999999991</c:v>
                </c:pt>
                <c:pt idx="198">
                  <c:v>8.9420000000000002</c:v>
                </c:pt>
                <c:pt idx="199">
                  <c:v>9</c:v>
                </c:pt>
                <c:pt idx="200">
                  <c:v>9.0440000000000005</c:v>
                </c:pt>
                <c:pt idx="201">
                  <c:v>9.1029999999999998</c:v>
                </c:pt>
                <c:pt idx="202">
                  <c:v>9.1460000000000008</c:v>
                </c:pt>
                <c:pt idx="203">
                  <c:v>9.2050000000000001</c:v>
                </c:pt>
                <c:pt idx="204">
                  <c:v>9.2629999999999999</c:v>
                </c:pt>
                <c:pt idx="205">
                  <c:v>9.3070000000000004</c:v>
                </c:pt>
                <c:pt idx="206">
                  <c:v>9.3650000000000002</c:v>
                </c:pt>
                <c:pt idx="207">
                  <c:v>9.4120000000000008</c:v>
                </c:pt>
                <c:pt idx="208">
                  <c:v>9.468</c:v>
                </c:pt>
                <c:pt idx="209">
                  <c:v>9.5120000000000005</c:v>
                </c:pt>
                <c:pt idx="210">
                  <c:v>9.57</c:v>
                </c:pt>
                <c:pt idx="211">
                  <c:v>9.6280000000000001</c:v>
                </c:pt>
                <c:pt idx="212">
                  <c:v>9.6720000000000006</c:v>
                </c:pt>
                <c:pt idx="213">
                  <c:v>9.7309999999999999</c:v>
                </c:pt>
                <c:pt idx="214">
                  <c:v>9.7739999999999991</c:v>
                </c:pt>
                <c:pt idx="215">
                  <c:v>9.8469999999999995</c:v>
                </c:pt>
                <c:pt idx="216">
                  <c:v>9.891</c:v>
                </c:pt>
                <c:pt idx="217">
                  <c:v>9.9499999999999993</c:v>
                </c:pt>
                <c:pt idx="218">
                  <c:v>9.9939999999999998</c:v>
                </c:pt>
                <c:pt idx="219">
                  <c:v>10.052</c:v>
                </c:pt>
                <c:pt idx="220">
                  <c:v>10.096</c:v>
                </c:pt>
                <c:pt idx="221">
                  <c:v>10.14</c:v>
                </c:pt>
                <c:pt idx="222">
                  <c:v>10.198</c:v>
                </c:pt>
                <c:pt idx="223">
                  <c:v>10.257</c:v>
                </c:pt>
                <c:pt idx="224">
                  <c:v>10.315</c:v>
                </c:pt>
                <c:pt idx="225">
                  <c:v>10.359</c:v>
                </c:pt>
                <c:pt idx="226">
                  <c:v>10.403</c:v>
                </c:pt>
                <c:pt idx="227">
                  <c:v>10.461</c:v>
                </c:pt>
                <c:pt idx="228">
                  <c:v>10.519</c:v>
                </c:pt>
                <c:pt idx="229">
                  <c:v>10.563000000000001</c:v>
                </c:pt>
                <c:pt idx="230">
                  <c:v>10.625</c:v>
                </c:pt>
                <c:pt idx="231">
                  <c:v>10.68</c:v>
                </c:pt>
                <c:pt idx="232">
                  <c:v>10.739000000000001</c:v>
                </c:pt>
                <c:pt idx="233">
                  <c:v>10.782</c:v>
                </c:pt>
                <c:pt idx="234">
                  <c:v>10.826000000000001</c:v>
                </c:pt>
                <c:pt idx="235">
                  <c:v>10.885</c:v>
                </c:pt>
                <c:pt idx="236">
                  <c:v>10.943</c:v>
                </c:pt>
                <c:pt idx="237">
                  <c:v>10.987</c:v>
                </c:pt>
                <c:pt idx="238">
                  <c:v>11.045</c:v>
                </c:pt>
                <c:pt idx="239">
                  <c:v>11.103999999999999</c:v>
                </c:pt>
                <c:pt idx="240">
                  <c:v>11.148</c:v>
                </c:pt>
                <c:pt idx="241">
                  <c:v>11.191000000000001</c:v>
                </c:pt>
                <c:pt idx="242">
                  <c:v>11.25</c:v>
                </c:pt>
                <c:pt idx="243">
                  <c:v>11.308</c:v>
                </c:pt>
                <c:pt idx="244">
                  <c:v>11.367000000000001</c:v>
                </c:pt>
                <c:pt idx="245">
                  <c:v>11.411</c:v>
                </c:pt>
                <c:pt idx="246">
                  <c:v>11.468999999999999</c:v>
                </c:pt>
                <c:pt idx="247">
                  <c:v>11.513</c:v>
                </c:pt>
                <c:pt idx="248">
                  <c:v>11.571</c:v>
                </c:pt>
                <c:pt idx="249">
                  <c:v>11.63</c:v>
                </c:pt>
                <c:pt idx="250">
                  <c:v>11.688000000000001</c:v>
                </c:pt>
                <c:pt idx="251">
                  <c:v>11.731999999999999</c:v>
                </c:pt>
                <c:pt idx="252">
                  <c:v>11.79</c:v>
                </c:pt>
                <c:pt idx="253">
                  <c:v>11.834</c:v>
                </c:pt>
                <c:pt idx="254">
                  <c:v>11.893000000000001</c:v>
                </c:pt>
                <c:pt idx="255">
                  <c:v>11.951000000000001</c:v>
                </c:pt>
                <c:pt idx="256">
                  <c:v>11.994999999999999</c:v>
                </c:pt>
                <c:pt idx="257">
                  <c:v>12.053000000000001</c:v>
                </c:pt>
                <c:pt idx="258">
                  <c:v>12.082000000000001</c:v>
                </c:pt>
                <c:pt idx="259">
                  <c:v>12.154999999999999</c:v>
                </c:pt>
                <c:pt idx="260">
                  <c:v>12.199</c:v>
                </c:pt>
                <c:pt idx="261">
                  <c:v>12.257999999999999</c:v>
                </c:pt>
                <c:pt idx="262">
                  <c:v>12.302</c:v>
                </c:pt>
                <c:pt idx="263">
                  <c:v>12.36</c:v>
                </c:pt>
                <c:pt idx="264">
                  <c:v>12.417999999999999</c:v>
                </c:pt>
                <c:pt idx="265">
                  <c:v>12.462</c:v>
                </c:pt>
                <c:pt idx="266">
                  <c:v>12.521000000000001</c:v>
                </c:pt>
                <c:pt idx="267">
                  <c:v>12.565</c:v>
                </c:pt>
                <c:pt idx="268">
                  <c:v>12.622999999999999</c:v>
                </c:pt>
                <c:pt idx="269">
                  <c:v>12.667</c:v>
                </c:pt>
                <c:pt idx="270">
                  <c:v>12.725</c:v>
                </c:pt>
                <c:pt idx="271">
                  <c:v>12.784000000000001</c:v>
                </c:pt>
                <c:pt idx="272">
                  <c:v>12.827</c:v>
                </c:pt>
                <c:pt idx="273">
                  <c:v>12.885999999999999</c:v>
                </c:pt>
                <c:pt idx="274">
                  <c:v>12.93</c:v>
                </c:pt>
                <c:pt idx="275">
                  <c:v>12.988</c:v>
                </c:pt>
                <c:pt idx="276">
                  <c:v>13.047000000000001</c:v>
                </c:pt>
                <c:pt idx="277">
                  <c:v>13.09</c:v>
                </c:pt>
                <c:pt idx="278">
                  <c:v>13.148999999999999</c:v>
                </c:pt>
                <c:pt idx="279">
                  <c:v>13.193</c:v>
                </c:pt>
                <c:pt idx="280">
                  <c:v>13.250999999999999</c:v>
                </c:pt>
                <c:pt idx="281">
                  <c:v>13.313000000000001</c:v>
                </c:pt>
                <c:pt idx="282">
                  <c:v>13.371</c:v>
                </c:pt>
                <c:pt idx="283">
                  <c:v>13.412000000000001</c:v>
                </c:pt>
                <c:pt idx="284">
                  <c:v>13.47</c:v>
                </c:pt>
                <c:pt idx="285">
                  <c:v>13.516999999999999</c:v>
                </c:pt>
                <c:pt idx="286">
                  <c:v>13.571999999999999</c:v>
                </c:pt>
                <c:pt idx="287">
                  <c:v>13.616</c:v>
                </c:pt>
                <c:pt idx="288">
                  <c:v>13.675000000000001</c:v>
                </c:pt>
                <c:pt idx="289">
                  <c:v>13.733000000000001</c:v>
                </c:pt>
                <c:pt idx="290">
                  <c:v>13.776999999999999</c:v>
                </c:pt>
                <c:pt idx="291">
                  <c:v>13.835000000000001</c:v>
                </c:pt>
                <c:pt idx="292">
                  <c:v>13.879</c:v>
                </c:pt>
                <c:pt idx="293">
                  <c:v>13.938000000000001</c:v>
                </c:pt>
                <c:pt idx="294">
                  <c:v>13.996</c:v>
                </c:pt>
                <c:pt idx="295">
                  <c:v>14.04</c:v>
                </c:pt>
                <c:pt idx="296">
                  <c:v>14.098000000000001</c:v>
                </c:pt>
                <c:pt idx="297">
                  <c:v>14.157</c:v>
                </c:pt>
                <c:pt idx="298">
                  <c:v>14.201000000000001</c:v>
                </c:pt>
                <c:pt idx="299">
                  <c:v>14.262</c:v>
                </c:pt>
                <c:pt idx="300">
                  <c:v>14.303000000000001</c:v>
                </c:pt>
                <c:pt idx="301">
                  <c:v>14.361000000000001</c:v>
                </c:pt>
                <c:pt idx="302">
                  <c:v>14.404999999999999</c:v>
                </c:pt>
                <c:pt idx="303">
                  <c:v>14.464</c:v>
                </c:pt>
                <c:pt idx="304">
                  <c:v>14.522</c:v>
                </c:pt>
                <c:pt idx="305">
                  <c:v>14.569000000000001</c:v>
                </c:pt>
                <c:pt idx="306">
                  <c:v>14.627000000000001</c:v>
                </c:pt>
                <c:pt idx="307">
                  <c:v>14.683</c:v>
                </c:pt>
                <c:pt idx="308">
                  <c:v>14.726000000000001</c:v>
                </c:pt>
                <c:pt idx="309">
                  <c:v>14.785</c:v>
                </c:pt>
                <c:pt idx="310">
                  <c:v>14.829000000000001</c:v>
                </c:pt>
                <c:pt idx="311">
                  <c:v>14.887</c:v>
                </c:pt>
                <c:pt idx="312">
                  <c:v>14.930999999999999</c:v>
                </c:pt>
                <c:pt idx="313">
                  <c:v>14.989000000000001</c:v>
                </c:pt>
                <c:pt idx="314">
                  <c:v>15.048</c:v>
                </c:pt>
                <c:pt idx="315">
                  <c:v>15.092000000000001</c:v>
                </c:pt>
                <c:pt idx="316">
                  <c:v>15.15</c:v>
                </c:pt>
                <c:pt idx="317">
                  <c:v>15.209</c:v>
                </c:pt>
                <c:pt idx="318">
                  <c:v>15.256</c:v>
                </c:pt>
                <c:pt idx="319">
                  <c:v>15.324999999999999</c:v>
                </c:pt>
                <c:pt idx="320">
                  <c:v>15.369</c:v>
                </c:pt>
                <c:pt idx="321">
                  <c:v>15.430999999999999</c:v>
                </c:pt>
                <c:pt idx="322">
                  <c:v>15.472</c:v>
                </c:pt>
                <c:pt idx="323">
                  <c:v>15.53</c:v>
                </c:pt>
                <c:pt idx="324">
                  <c:v>15.577</c:v>
                </c:pt>
                <c:pt idx="325">
                  <c:v>15.632</c:v>
                </c:pt>
                <c:pt idx="326">
                  <c:v>15.676</c:v>
                </c:pt>
                <c:pt idx="327">
                  <c:v>15.72</c:v>
                </c:pt>
                <c:pt idx="328">
                  <c:v>15.779</c:v>
                </c:pt>
                <c:pt idx="329">
                  <c:v>15.823</c:v>
                </c:pt>
                <c:pt idx="330">
                  <c:v>15.881</c:v>
                </c:pt>
                <c:pt idx="331">
                  <c:v>15.925000000000001</c:v>
                </c:pt>
                <c:pt idx="332">
                  <c:v>15.983000000000001</c:v>
                </c:pt>
                <c:pt idx="333">
                  <c:v>16.042000000000002</c:v>
                </c:pt>
                <c:pt idx="334">
                  <c:v>16.085999999999999</c:v>
                </c:pt>
                <c:pt idx="335">
                  <c:v>16.143999999999998</c:v>
                </c:pt>
                <c:pt idx="336">
                  <c:v>16.190999999999999</c:v>
                </c:pt>
                <c:pt idx="337">
                  <c:v>16.247</c:v>
                </c:pt>
                <c:pt idx="338">
                  <c:v>16.291</c:v>
                </c:pt>
                <c:pt idx="339">
                  <c:v>16.349</c:v>
                </c:pt>
                <c:pt idx="340">
                  <c:v>16.381</c:v>
                </c:pt>
                <c:pt idx="341">
                  <c:v>16.437000000000001</c:v>
                </c:pt>
                <c:pt idx="342">
                  <c:v>16.495000000000001</c:v>
                </c:pt>
                <c:pt idx="343">
                  <c:v>16.539000000000001</c:v>
                </c:pt>
                <c:pt idx="344">
                  <c:v>16.597999999999999</c:v>
                </c:pt>
                <c:pt idx="345">
                  <c:v>16.641999999999999</c:v>
                </c:pt>
                <c:pt idx="346">
                  <c:v>16.7</c:v>
                </c:pt>
                <c:pt idx="347">
                  <c:v>16.744</c:v>
                </c:pt>
                <c:pt idx="348">
                  <c:v>16.788</c:v>
                </c:pt>
                <c:pt idx="349">
                  <c:v>16.847000000000001</c:v>
                </c:pt>
                <c:pt idx="350">
                  <c:v>16.905000000000001</c:v>
                </c:pt>
                <c:pt idx="351">
                  <c:v>16.949000000000002</c:v>
                </c:pt>
                <c:pt idx="352">
                  <c:v>17.010999999999999</c:v>
                </c:pt>
                <c:pt idx="353">
                  <c:v>17.052</c:v>
                </c:pt>
                <c:pt idx="354">
                  <c:v>17.096</c:v>
                </c:pt>
                <c:pt idx="355">
                  <c:v>17.157</c:v>
                </c:pt>
                <c:pt idx="356">
                  <c:v>17.213000000000001</c:v>
                </c:pt>
                <c:pt idx="357">
                  <c:v>17.257000000000001</c:v>
                </c:pt>
                <c:pt idx="358">
                  <c:v>17.300999999999998</c:v>
                </c:pt>
                <c:pt idx="359">
                  <c:v>17.344999999999999</c:v>
                </c:pt>
                <c:pt idx="360">
                  <c:v>17.402999999999999</c:v>
                </c:pt>
                <c:pt idx="361">
                  <c:v>17.465</c:v>
                </c:pt>
                <c:pt idx="362">
                  <c:v>17.506</c:v>
                </c:pt>
                <c:pt idx="363">
                  <c:v>17.55</c:v>
                </c:pt>
                <c:pt idx="364">
                  <c:v>17.594000000000001</c:v>
                </c:pt>
                <c:pt idx="365">
                  <c:v>17.652999999999999</c:v>
                </c:pt>
                <c:pt idx="366">
                  <c:v>17.696999999999999</c:v>
                </c:pt>
                <c:pt idx="367">
                  <c:v>17.741</c:v>
                </c:pt>
                <c:pt idx="368">
                  <c:v>17.798999999999999</c:v>
                </c:pt>
                <c:pt idx="369">
                  <c:v>17.844000000000001</c:v>
                </c:pt>
                <c:pt idx="370">
                  <c:v>17.902000000000001</c:v>
                </c:pt>
                <c:pt idx="371">
                  <c:v>17.946000000000002</c:v>
                </c:pt>
                <c:pt idx="372">
                  <c:v>17.989999999999998</c:v>
                </c:pt>
                <c:pt idx="373">
                  <c:v>18.048999999999999</c:v>
                </c:pt>
                <c:pt idx="374">
                  <c:v>18.096</c:v>
                </c:pt>
                <c:pt idx="375">
                  <c:v>18.14</c:v>
                </c:pt>
                <c:pt idx="376">
                  <c:v>18.199000000000002</c:v>
                </c:pt>
                <c:pt idx="377">
                  <c:v>18.242999999999999</c:v>
                </c:pt>
                <c:pt idx="378">
                  <c:v>18.283999999999999</c:v>
                </c:pt>
                <c:pt idx="379">
                  <c:v>18.343</c:v>
                </c:pt>
                <c:pt idx="380">
                  <c:v>18.39</c:v>
                </c:pt>
                <c:pt idx="381">
                  <c:v>18.434000000000001</c:v>
                </c:pt>
                <c:pt idx="382">
                  <c:v>18.475999999999999</c:v>
                </c:pt>
                <c:pt idx="383">
                  <c:v>18.523</c:v>
                </c:pt>
                <c:pt idx="384">
                  <c:v>18.577999999999999</c:v>
                </c:pt>
                <c:pt idx="385">
                  <c:v>18.626000000000001</c:v>
                </c:pt>
                <c:pt idx="386">
                  <c:v>18.684999999999999</c:v>
                </c:pt>
                <c:pt idx="387">
                  <c:v>18.728999999999999</c:v>
                </c:pt>
                <c:pt idx="388">
                  <c:v>18.77</c:v>
                </c:pt>
                <c:pt idx="389">
                  <c:v>18.817</c:v>
                </c:pt>
                <c:pt idx="390">
                  <c:v>18.861999999999998</c:v>
                </c:pt>
                <c:pt idx="391">
                  <c:v>18.917000000000002</c:v>
                </c:pt>
                <c:pt idx="392">
                  <c:v>18.962</c:v>
                </c:pt>
                <c:pt idx="393">
                  <c:v>19.009</c:v>
                </c:pt>
                <c:pt idx="394">
                  <c:v>19.05</c:v>
                </c:pt>
                <c:pt idx="395">
                  <c:v>19.097000000000001</c:v>
                </c:pt>
                <c:pt idx="396">
                  <c:v>19.138999999999999</c:v>
                </c:pt>
                <c:pt idx="397">
                  <c:v>19.196999999999999</c:v>
                </c:pt>
                <c:pt idx="398">
                  <c:v>19.23</c:v>
                </c:pt>
                <c:pt idx="399">
                  <c:v>19.289000000000001</c:v>
                </c:pt>
                <c:pt idx="400">
                  <c:v>19.334</c:v>
                </c:pt>
                <c:pt idx="401">
                  <c:v>19.378</c:v>
                </c:pt>
                <c:pt idx="402">
                  <c:v>19.422000000000001</c:v>
                </c:pt>
                <c:pt idx="403">
                  <c:v>19.466999999999999</c:v>
                </c:pt>
                <c:pt idx="404">
                  <c:v>19.507999999999999</c:v>
                </c:pt>
                <c:pt idx="405">
                  <c:v>19.552</c:v>
                </c:pt>
                <c:pt idx="406">
                  <c:v>19.600000000000001</c:v>
                </c:pt>
                <c:pt idx="407">
                  <c:v>19.643999999999998</c:v>
                </c:pt>
                <c:pt idx="408">
                  <c:v>19.687999999999999</c:v>
                </c:pt>
                <c:pt idx="409">
                  <c:v>19.733000000000001</c:v>
                </c:pt>
                <c:pt idx="410">
                  <c:v>19.792000000000002</c:v>
                </c:pt>
                <c:pt idx="411">
                  <c:v>19.821999999999999</c:v>
                </c:pt>
                <c:pt idx="412">
                  <c:v>19.866</c:v>
                </c:pt>
                <c:pt idx="413">
                  <c:v>19.922000000000001</c:v>
                </c:pt>
                <c:pt idx="414">
                  <c:v>19.954999999999998</c:v>
                </c:pt>
                <c:pt idx="415">
                  <c:v>20.013999999999999</c:v>
                </c:pt>
                <c:pt idx="416">
                  <c:v>20.044</c:v>
                </c:pt>
                <c:pt idx="417">
                  <c:v>20.088000000000001</c:v>
                </c:pt>
                <c:pt idx="418">
                  <c:v>20.132999999999999</c:v>
                </c:pt>
                <c:pt idx="419">
                  <c:v>20.192</c:v>
                </c:pt>
                <c:pt idx="420">
                  <c:v>20.222000000000001</c:v>
                </c:pt>
                <c:pt idx="421">
                  <c:v>20.265999999999998</c:v>
                </c:pt>
                <c:pt idx="422">
                  <c:v>20.324999999999999</c:v>
                </c:pt>
                <c:pt idx="423">
                  <c:v>20.367000000000001</c:v>
                </c:pt>
                <c:pt idx="424">
                  <c:v>20.399999999999999</c:v>
                </c:pt>
                <c:pt idx="425">
                  <c:v>20.443999999999999</c:v>
                </c:pt>
                <c:pt idx="426">
                  <c:v>20.503</c:v>
                </c:pt>
                <c:pt idx="427">
                  <c:v>20.533000000000001</c:v>
                </c:pt>
                <c:pt idx="428">
                  <c:v>20.574999999999999</c:v>
                </c:pt>
                <c:pt idx="429">
                  <c:v>20.622</c:v>
                </c:pt>
                <c:pt idx="430">
                  <c:v>20.667000000000002</c:v>
                </c:pt>
                <c:pt idx="431">
                  <c:v>20.710999999999999</c:v>
                </c:pt>
                <c:pt idx="432">
                  <c:v>20.756</c:v>
                </c:pt>
                <c:pt idx="433">
                  <c:v>20.8</c:v>
                </c:pt>
                <c:pt idx="434">
                  <c:v>20.844999999999999</c:v>
                </c:pt>
                <c:pt idx="435">
                  <c:v>20.89</c:v>
                </c:pt>
                <c:pt idx="436">
                  <c:v>20.934000000000001</c:v>
                </c:pt>
                <c:pt idx="437">
                  <c:v>20.978999999999999</c:v>
                </c:pt>
                <c:pt idx="438">
                  <c:v>21.023</c:v>
                </c:pt>
                <c:pt idx="439">
                  <c:v>21.053000000000001</c:v>
                </c:pt>
                <c:pt idx="440">
                  <c:v>21.097999999999999</c:v>
                </c:pt>
                <c:pt idx="441">
                  <c:v>21.138999999999999</c:v>
                </c:pt>
                <c:pt idx="442">
                  <c:v>21.187000000000001</c:v>
                </c:pt>
                <c:pt idx="443">
                  <c:v>21.231999999999999</c:v>
                </c:pt>
                <c:pt idx="444">
                  <c:v>21.276</c:v>
                </c:pt>
                <c:pt idx="445">
                  <c:v>21.303000000000001</c:v>
                </c:pt>
                <c:pt idx="446">
                  <c:v>21.350999999999999</c:v>
                </c:pt>
                <c:pt idx="447">
                  <c:v>21.396000000000001</c:v>
                </c:pt>
                <c:pt idx="448">
                  <c:v>21.44</c:v>
                </c:pt>
                <c:pt idx="449">
                  <c:v>21.484999999999999</c:v>
                </c:pt>
                <c:pt idx="450">
                  <c:v>21.53</c:v>
                </c:pt>
                <c:pt idx="451">
                  <c:v>21.574000000000002</c:v>
                </c:pt>
                <c:pt idx="452">
                  <c:v>21.603999999999999</c:v>
                </c:pt>
                <c:pt idx="453">
                  <c:v>21.646000000000001</c:v>
                </c:pt>
                <c:pt idx="454">
                  <c:v>21.69</c:v>
                </c:pt>
                <c:pt idx="455">
                  <c:v>21.738</c:v>
                </c:pt>
                <c:pt idx="456">
                  <c:v>21.78</c:v>
                </c:pt>
                <c:pt idx="457">
                  <c:v>21.81</c:v>
                </c:pt>
                <c:pt idx="458">
                  <c:v>21.858000000000001</c:v>
                </c:pt>
                <c:pt idx="459">
                  <c:v>21.902000000000001</c:v>
                </c:pt>
                <c:pt idx="460">
                  <c:v>21.946999999999999</c:v>
                </c:pt>
                <c:pt idx="461">
                  <c:v>21.989000000000001</c:v>
                </c:pt>
                <c:pt idx="462">
                  <c:v>22.036999999999999</c:v>
                </c:pt>
                <c:pt idx="463">
                  <c:v>22.067</c:v>
                </c:pt>
                <c:pt idx="464">
                  <c:v>22.108000000000001</c:v>
                </c:pt>
                <c:pt idx="465">
                  <c:v>22.152999999999999</c:v>
                </c:pt>
                <c:pt idx="466">
                  <c:v>22.186</c:v>
                </c:pt>
                <c:pt idx="467">
                  <c:v>22.187000000000001</c:v>
                </c:pt>
                <c:pt idx="468">
                  <c:v>22.187000000000001</c:v>
                </c:pt>
                <c:pt idx="469">
                  <c:v>22.187000000000001</c:v>
                </c:pt>
                <c:pt idx="470">
                  <c:v>22.201000000000001</c:v>
                </c:pt>
                <c:pt idx="471">
                  <c:v>22.187000000000001</c:v>
                </c:pt>
                <c:pt idx="472">
                  <c:v>22.187000000000001</c:v>
                </c:pt>
                <c:pt idx="473">
                  <c:v>22.201000000000001</c:v>
                </c:pt>
                <c:pt idx="474">
                  <c:v>22.201000000000001</c:v>
                </c:pt>
                <c:pt idx="475">
                  <c:v>22.201000000000001</c:v>
                </c:pt>
                <c:pt idx="476">
                  <c:v>22.201000000000001</c:v>
                </c:pt>
                <c:pt idx="477">
                  <c:v>22.201000000000001</c:v>
                </c:pt>
                <c:pt idx="478">
                  <c:v>22.201000000000001</c:v>
                </c:pt>
                <c:pt idx="479">
                  <c:v>22.201000000000001</c:v>
                </c:pt>
                <c:pt idx="480">
                  <c:v>22.201000000000001</c:v>
                </c:pt>
                <c:pt idx="481">
                  <c:v>22.201000000000001</c:v>
                </c:pt>
                <c:pt idx="482">
                  <c:v>22.201000000000001</c:v>
                </c:pt>
                <c:pt idx="483">
                  <c:v>22.202000000000002</c:v>
                </c:pt>
                <c:pt idx="484">
                  <c:v>22.202000000000002</c:v>
                </c:pt>
                <c:pt idx="485">
                  <c:v>22.202000000000002</c:v>
                </c:pt>
                <c:pt idx="486">
                  <c:v>22.202000000000002</c:v>
                </c:pt>
                <c:pt idx="487">
                  <c:v>22.202000000000002</c:v>
                </c:pt>
                <c:pt idx="488">
                  <c:v>22.202000000000002</c:v>
                </c:pt>
                <c:pt idx="489">
                  <c:v>22.202000000000002</c:v>
                </c:pt>
                <c:pt idx="490">
                  <c:v>22.202000000000002</c:v>
                </c:pt>
                <c:pt idx="491">
                  <c:v>22.202000000000002</c:v>
                </c:pt>
                <c:pt idx="492">
                  <c:v>22.202000000000002</c:v>
                </c:pt>
                <c:pt idx="493">
                  <c:v>22.202000000000002</c:v>
                </c:pt>
                <c:pt idx="494">
                  <c:v>22.202000000000002</c:v>
                </c:pt>
                <c:pt idx="495">
                  <c:v>22.202000000000002</c:v>
                </c:pt>
                <c:pt idx="496">
                  <c:v>22.202000000000002</c:v>
                </c:pt>
                <c:pt idx="497">
                  <c:v>22.202000000000002</c:v>
                </c:pt>
                <c:pt idx="498">
                  <c:v>22.202000000000002</c:v>
                </c:pt>
                <c:pt idx="499">
                  <c:v>22.202000000000002</c:v>
                </c:pt>
              </c:numCache>
            </c:numRef>
          </c:xVal>
          <c:yVal>
            <c:numRef>
              <c:f>'Kyocera KD140GH-2PU (PK)'!$F$48:$F$547</c:f>
              <c:numCache>
                <c:formatCode>0.00</c:formatCode>
                <c:ptCount val="500"/>
                <c:pt idx="0">
                  <c:v>-9.4364160000000012</c:v>
                </c:pt>
                <c:pt idx="1">
                  <c:v>-9.4408840000000005</c:v>
                </c:pt>
                <c:pt idx="2">
                  <c:v>-9.4408840000000005</c:v>
                </c:pt>
                <c:pt idx="3">
                  <c:v>-9.4408840000000005</c:v>
                </c:pt>
                <c:pt idx="4">
                  <c:v>-9.3141040000000004</c:v>
                </c:pt>
                <c:pt idx="5">
                  <c:v>-9.1957760000000004</c:v>
                </c:pt>
                <c:pt idx="6">
                  <c:v>-8.9422160000000002</c:v>
                </c:pt>
                <c:pt idx="7">
                  <c:v>-8.6635440000000017</c:v>
                </c:pt>
                <c:pt idx="8">
                  <c:v>-8.2920080000000009</c:v>
                </c:pt>
                <c:pt idx="9">
                  <c:v>-7.9204720000000002</c:v>
                </c:pt>
                <c:pt idx="10">
                  <c:v>-7.6801409999999999</c:v>
                </c:pt>
                <c:pt idx="11">
                  <c:v>-7.3040600000000007</c:v>
                </c:pt>
                <c:pt idx="12">
                  <c:v>-6.8143080000000014</c:v>
                </c:pt>
                <c:pt idx="13">
                  <c:v>-6.319852</c:v>
                </c:pt>
                <c:pt idx="14">
                  <c:v>-5.9565449999999993</c:v>
                </c:pt>
                <c:pt idx="15">
                  <c:v>-5.5847889999999998</c:v>
                </c:pt>
                <c:pt idx="16">
                  <c:v>-5.0862979999999993</c:v>
                </c:pt>
                <c:pt idx="17">
                  <c:v>-4.5962560000000003</c:v>
                </c:pt>
                <c:pt idx="18">
                  <c:v>-4.2244999999999999</c:v>
                </c:pt>
                <c:pt idx="19">
                  <c:v>-3.7344580000000001</c:v>
                </c:pt>
                <c:pt idx="20">
                  <c:v>-3.3646920000000002</c:v>
                </c:pt>
                <c:pt idx="21">
                  <c:v>-2.8361760000000005</c:v>
                </c:pt>
                <c:pt idx="22">
                  <c:v>-2.3741690000000002</c:v>
                </c:pt>
                <c:pt idx="23">
                  <c:v>-2.0035980000000002</c:v>
                </c:pt>
                <c:pt idx="24">
                  <c:v>-1.513266</c:v>
                </c:pt>
                <c:pt idx="25">
                  <c:v>-1.1148720000000001</c:v>
                </c:pt>
                <c:pt idx="26">
                  <c:v>-0.625004</c:v>
                </c:pt>
                <c:pt idx="27">
                  <c:v>-0.12669</c:v>
                </c:pt>
                <c:pt idx="28">
                  <c:v>0.36339299999999997</c:v>
                </c:pt>
                <c:pt idx="29">
                  <c:v>0.73523700000000003</c:v>
                </c:pt>
                <c:pt idx="30">
                  <c:v>1.2331159999999999</c:v>
                </c:pt>
                <c:pt idx="31">
                  <c:v>1.5972390000000001</c:v>
                </c:pt>
                <c:pt idx="32">
                  <c:v>2.1189420000000001</c:v>
                </c:pt>
                <c:pt idx="33">
                  <c:v>2.4903900000000001</c:v>
                </c:pt>
                <c:pt idx="34">
                  <c:v>2.9782609999999998</c:v>
                </c:pt>
                <c:pt idx="35">
                  <c:v>3.4743959999999996</c:v>
                </c:pt>
                <c:pt idx="36">
                  <c:v>3.9653899999999993</c:v>
                </c:pt>
                <c:pt idx="37">
                  <c:v>4.4547359999999996</c:v>
                </c:pt>
                <c:pt idx="38">
                  <c:v>4.828824</c:v>
                </c:pt>
                <c:pt idx="39">
                  <c:v>5.1971919999999994</c:v>
                </c:pt>
                <c:pt idx="40">
                  <c:v>5.6949750000000003</c:v>
                </c:pt>
                <c:pt idx="41">
                  <c:v>6.0577659999999991</c:v>
                </c:pt>
                <c:pt idx="42">
                  <c:v>6.5555490000000001</c:v>
                </c:pt>
                <c:pt idx="43">
                  <c:v>6.9267769999999995</c:v>
                </c:pt>
                <c:pt idx="44">
                  <c:v>7.2895679999999992</c:v>
                </c:pt>
                <c:pt idx="45">
                  <c:v>7.7873510000000001</c:v>
                </c:pt>
                <c:pt idx="46">
                  <c:v>8.1585789999999996</c:v>
                </c:pt>
                <c:pt idx="47">
                  <c:v>8.6530499999999986</c:v>
                </c:pt>
                <c:pt idx="48">
                  <c:v>9.0191529999999993</c:v>
                </c:pt>
                <c:pt idx="49">
                  <c:v>9.3859289999999991</c:v>
                </c:pt>
                <c:pt idx="50">
                  <c:v>9.8750429999999998</c:v>
                </c:pt>
                <c:pt idx="51">
                  <c:v>10.377509999999999</c:v>
                </c:pt>
                <c:pt idx="52">
                  <c:v>10.740300999999999</c:v>
                </c:pt>
                <c:pt idx="53">
                  <c:v>11.238084000000001</c:v>
                </c:pt>
                <c:pt idx="54">
                  <c:v>11.603807999999999</c:v>
                </c:pt>
                <c:pt idx="55">
                  <c:v>12.098657999999999</c:v>
                </c:pt>
                <c:pt idx="56">
                  <c:v>12.588004</c:v>
                </c:pt>
                <c:pt idx="57">
                  <c:v>12.953087999999999</c:v>
                </c:pt>
                <c:pt idx="58">
                  <c:v>13.457014999999998</c:v>
                </c:pt>
                <c:pt idx="59">
                  <c:v>13.946361</c:v>
                </c:pt>
                <c:pt idx="60">
                  <c:v>14.310801</c:v>
                </c:pt>
                <c:pt idx="61">
                  <c:v>14.799914999999999</c:v>
                </c:pt>
                <c:pt idx="62">
                  <c:v>15.170966999999999</c:v>
                </c:pt>
                <c:pt idx="63">
                  <c:v>15.542019</c:v>
                </c:pt>
                <c:pt idx="64">
                  <c:v>16.157627999999999</c:v>
                </c:pt>
                <c:pt idx="65">
                  <c:v>16.536519999999999</c:v>
                </c:pt>
                <c:pt idx="66">
                  <c:v>17.007704</c:v>
                </c:pt>
                <c:pt idx="67">
                  <c:v>17.388845999999997</c:v>
                </c:pt>
                <c:pt idx="68">
                  <c:v>17.886392999999998</c:v>
                </c:pt>
                <c:pt idx="69">
                  <c:v>18.249012</c:v>
                </c:pt>
                <c:pt idx="70">
                  <c:v>18.746558999999998</c:v>
                </c:pt>
                <c:pt idx="71">
                  <c:v>19.235673000000002</c:v>
                </c:pt>
                <c:pt idx="72">
                  <c:v>19.606725000000001</c:v>
                </c:pt>
                <c:pt idx="73">
                  <c:v>20.095838999999998</c:v>
                </c:pt>
                <c:pt idx="74">
                  <c:v>20.466891</c:v>
                </c:pt>
                <c:pt idx="75">
                  <c:v>20.964438000000001</c:v>
                </c:pt>
                <c:pt idx="76">
                  <c:v>21.453551999999998</c:v>
                </c:pt>
                <c:pt idx="77">
                  <c:v>21.824604000000001</c:v>
                </c:pt>
                <c:pt idx="78">
                  <c:v>22.313717999999998</c:v>
                </c:pt>
                <c:pt idx="79">
                  <c:v>22.671320000000001</c:v>
                </c:pt>
                <c:pt idx="80">
                  <c:v>23.055821999999999</c:v>
                </c:pt>
                <c:pt idx="81">
                  <c:v>23.530975999999999</c:v>
                </c:pt>
                <c:pt idx="82">
                  <c:v>24.028228000000002</c:v>
                </c:pt>
                <c:pt idx="83">
                  <c:v>24.413535</c:v>
                </c:pt>
                <c:pt idx="84">
                  <c:v>24.887884</c:v>
                </c:pt>
                <c:pt idx="85">
                  <c:v>25.258716000000003</c:v>
                </c:pt>
                <c:pt idx="86">
                  <c:v>25.762815</c:v>
                </c:pt>
                <c:pt idx="87">
                  <c:v>26.260361999999997</c:v>
                </c:pt>
                <c:pt idx="88">
                  <c:v>26.615624</c:v>
                </c:pt>
                <c:pt idx="89">
                  <c:v>27.104448000000005</c:v>
                </c:pt>
                <c:pt idx="90">
                  <c:v>27.475280000000001</c:v>
                </c:pt>
                <c:pt idx="91">
                  <c:v>27.964104000000003</c:v>
                </c:pt>
                <c:pt idx="92">
                  <c:v>28.334936000000003</c:v>
                </c:pt>
                <c:pt idx="93">
                  <c:v>28.832188000000002</c:v>
                </c:pt>
                <c:pt idx="94">
                  <c:v>29.321012000000003</c:v>
                </c:pt>
                <c:pt idx="95">
                  <c:v>29.809836000000001</c:v>
                </c:pt>
                <c:pt idx="96">
                  <c:v>30.180668000000004</c:v>
                </c:pt>
                <c:pt idx="97">
                  <c:v>30.677920000000004</c:v>
                </c:pt>
                <c:pt idx="98">
                  <c:v>31.040324000000002</c:v>
                </c:pt>
                <c:pt idx="99">
                  <c:v>31.537576000000001</c:v>
                </c:pt>
                <c:pt idx="100">
                  <c:v>31.927337999999999</c:v>
                </c:pt>
                <c:pt idx="101">
                  <c:v>32.397232000000002</c:v>
                </c:pt>
                <c:pt idx="102">
                  <c:v>32.874969</c:v>
                </c:pt>
                <c:pt idx="103">
                  <c:v>33.239249999999998</c:v>
                </c:pt>
                <c:pt idx="104">
                  <c:v>33.75414</c:v>
                </c:pt>
                <c:pt idx="105">
                  <c:v>34.222648999999997</c:v>
                </c:pt>
                <c:pt idx="106">
                  <c:v>34.593261000000005</c:v>
                </c:pt>
                <c:pt idx="107">
                  <c:v>35.081795</c:v>
                </c:pt>
                <c:pt idx="108">
                  <c:v>35.578752000000001</c:v>
                </c:pt>
                <c:pt idx="109">
                  <c:v>35.949363999999996</c:v>
                </c:pt>
                <c:pt idx="110">
                  <c:v>36.428534999999997</c:v>
                </c:pt>
                <c:pt idx="111">
                  <c:v>36.808509999999998</c:v>
                </c:pt>
                <c:pt idx="112">
                  <c:v>37.297044</c:v>
                </c:pt>
                <c:pt idx="113">
                  <c:v>37.794001000000002</c:v>
                </c:pt>
                <c:pt idx="114">
                  <c:v>38.038268000000002</c:v>
                </c:pt>
                <c:pt idx="115">
                  <c:v>38.630201999999997</c:v>
                </c:pt>
                <c:pt idx="116">
                  <c:v>39.000594</c:v>
                </c:pt>
                <c:pt idx="117">
                  <c:v>39.370985999999995</c:v>
                </c:pt>
                <c:pt idx="118">
                  <c:v>39.859229999999997</c:v>
                </c:pt>
                <c:pt idx="119">
                  <c:v>40.342770000000002</c:v>
                </c:pt>
                <c:pt idx="120">
                  <c:v>40.717865999999994</c:v>
                </c:pt>
                <c:pt idx="121">
                  <c:v>41.200589999999998</c:v>
                </c:pt>
                <c:pt idx="122">
                  <c:v>41.727542</c:v>
                </c:pt>
                <c:pt idx="123">
                  <c:v>42.073163999999998</c:v>
                </c:pt>
                <c:pt idx="124">
                  <c:v>42.569825999999999</c:v>
                </c:pt>
                <c:pt idx="125">
                  <c:v>42.906300000000002</c:v>
                </c:pt>
                <c:pt idx="126">
                  <c:v>43.428461999999996</c:v>
                </c:pt>
                <c:pt idx="127">
                  <c:v>43.798853999999999</c:v>
                </c:pt>
                <c:pt idx="128">
                  <c:v>44.287098</c:v>
                </c:pt>
                <c:pt idx="129">
                  <c:v>44.657489999999996</c:v>
                </c:pt>
                <c:pt idx="130">
                  <c:v>45.118919000000005</c:v>
                </c:pt>
                <c:pt idx="131">
                  <c:v>45.516125999999993</c:v>
                </c:pt>
                <c:pt idx="132">
                  <c:v>46.004369999999994</c:v>
                </c:pt>
                <c:pt idx="133">
                  <c:v>46.473412000000003</c:v>
                </c:pt>
                <c:pt idx="134">
                  <c:v>46.961365999999998</c:v>
                </c:pt>
                <c:pt idx="135">
                  <c:v>47.359667999999999</c:v>
                </c:pt>
                <c:pt idx="136">
                  <c:v>47.856329999999993</c:v>
                </c:pt>
                <c:pt idx="137">
                  <c:v>48.189664</c:v>
                </c:pt>
                <c:pt idx="138">
                  <c:v>48.686031</c:v>
                </c:pt>
                <c:pt idx="139">
                  <c:v>49.056203000000004</c:v>
                </c:pt>
                <c:pt idx="140">
                  <c:v>49.544157000000006</c:v>
                </c:pt>
                <c:pt idx="141">
                  <c:v>50.040524000000005</c:v>
                </c:pt>
                <c:pt idx="142">
                  <c:v>50.528478000000007</c:v>
                </c:pt>
                <c:pt idx="143">
                  <c:v>50.898650000000004</c:v>
                </c:pt>
                <c:pt idx="144">
                  <c:v>51.417143999999993</c:v>
                </c:pt>
                <c:pt idx="145">
                  <c:v>51.756776000000002</c:v>
                </c:pt>
                <c:pt idx="146">
                  <c:v>52.244730000000004</c:v>
                </c:pt>
                <c:pt idx="147">
                  <c:v>52.614902000000001</c:v>
                </c:pt>
                <c:pt idx="148">
                  <c:v>53.111269</c:v>
                </c:pt>
                <c:pt idx="149">
                  <c:v>53.473027999999999</c:v>
                </c:pt>
                <c:pt idx="150">
                  <c:v>53.969394999999999</c:v>
                </c:pt>
                <c:pt idx="151">
                  <c:v>54.30727199999999</c:v>
                </c:pt>
                <c:pt idx="152">
                  <c:v>54.794936</c:v>
                </c:pt>
                <c:pt idx="153">
                  <c:v>55.323887999999997</c:v>
                </c:pt>
                <c:pt idx="154">
                  <c:v>55.685647000000003</c:v>
                </c:pt>
                <c:pt idx="155">
                  <c:v>56.148623999999998</c:v>
                </c:pt>
                <c:pt idx="156">
                  <c:v>56.636287999999993</c:v>
                </c:pt>
                <c:pt idx="157">
                  <c:v>57.166335000000004</c:v>
                </c:pt>
                <c:pt idx="158">
                  <c:v>57.528094000000003</c:v>
                </c:pt>
                <c:pt idx="159">
                  <c:v>57.898266</c:v>
                </c:pt>
                <c:pt idx="160">
                  <c:v>58.359927999999996</c:v>
                </c:pt>
                <c:pt idx="161">
                  <c:v>58.847591999999992</c:v>
                </c:pt>
                <c:pt idx="162">
                  <c:v>59.252759000000005</c:v>
                </c:pt>
                <c:pt idx="163">
                  <c:v>59.705207999999999</c:v>
                </c:pt>
                <c:pt idx="164">
                  <c:v>60.07515999999999</c:v>
                </c:pt>
                <c:pt idx="165">
                  <c:v>60.571231999999995</c:v>
                </c:pt>
                <c:pt idx="166">
                  <c:v>61.05889599999999</c:v>
                </c:pt>
                <c:pt idx="167">
                  <c:v>61.465378000000001</c:v>
                </c:pt>
                <c:pt idx="168">
                  <c:v>61.916511999999997</c:v>
                </c:pt>
                <c:pt idx="169">
                  <c:v>62.412583999999995</c:v>
                </c:pt>
                <c:pt idx="170">
                  <c:v>62.782535999999993</c:v>
                </c:pt>
                <c:pt idx="171">
                  <c:v>63.270199999999996</c:v>
                </c:pt>
                <c:pt idx="172">
                  <c:v>63.604800000000004</c:v>
                </c:pt>
                <c:pt idx="173">
                  <c:v>64.089680999999999</c:v>
                </c:pt>
                <c:pt idx="174">
                  <c:v>64.623887999999994</c:v>
                </c:pt>
                <c:pt idx="175">
                  <c:v>64.985432000000003</c:v>
                </c:pt>
                <c:pt idx="176">
                  <c:v>65.481504000000001</c:v>
                </c:pt>
                <c:pt idx="177">
                  <c:v>66.016677999999999</c:v>
                </c:pt>
                <c:pt idx="178">
                  <c:v>66.425715000000011</c:v>
                </c:pt>
                <c:pt idx="179">
                  <c:v>66.795446999999996</c:v>
                </c:pt>
                <c:pt idx="180">
                  <c:v>67.322855999999987</c:v>
                </c:pt>
                <c:pt idx="181">
                  <c:v>67.739255</c:v>
                </c:pt>
                <c:pt idx="182">
                  <c:v>68.099381999999991</c:v>
                </c:pt>
                <c:pt idx="183">
                  <c:v>68.595544999999987</c:v>
                </c:pt>
                <c:pt idx="184">
                  <c:v>69.005436000000003</c:v>
                </c:pt>
                <c:pt idx="185">
                  <c:v>69.366765000000015</c:v>
                </c:pt>
                <c:pt idx="186">
                  <c:v>69.820971999999998</c:v>
                </c:pt>
                <c:pt idx="187">
                  <c:v>70.308055999999993</c:v>
                </c:pt>
                <c:pt idx="188">
                  <c:v>70.719648000000007</c:v>
                </c:pt>
                <c:pt idx="189">
                  <c:v>71.207022000000009</c:v>
                </c:pt>
                <c:pt idx="190">
                  <c:v>71.534164000000004</c:v>
                </c:pt>
                <c:pt idx="191">
                  <c:v>71.986200000000011</c:v>
                </c:pt>
                <c:pt idx="192">
                  <c:v>72.364674000000008</c:v>
                </c:pt>
                <c:pt idx="193">
                  <c:v>72.886241999999996</c:v>
                </c:pt>
                <c:pt idx="194">
                  <c:v>73.373325999999992</c:v>
                </c:pt>
                <c:pt idx="195">
                  <c:v>73.833624</c:v>
                </c:pt>
                <c:pt idx="196">
                  <c:v>74.202960000000004</c:v>
                </c:pt>
                <c:pt idx="197">
                  <c:v>74.599433999999988</c:v>
                </c:pt>
                <c:pt idx="198">
                  <c:v>75.094915999999998</c:v>
                </c:pt>
                <c:pt idx="199">
                  <c:v>75.546000000000006</c:v>
                </c:pt>
                <c:pt idx="200">
                  <c:v>75.915336000000011</c:v>
                </c:pt>
                <c:pt idx="201">
                  <c:v>76.410582000000005</c:v>
                </c:pt>
                <c:pt idx="202">
                  <c:v>76.808108000000004</c:v>
                </c:pt>
                <c:pt idx="203">
                  <c:v>77.266770000000008</c:v>
                </c:pt>
                <c:pt idx="204">
                  <c:v>77.753622000000007</c:v>
                </c:pt>
                <c:pt idx="205">
                  <c:v>78.122958000000011</c:v>
                </c:pt>
                <c:pt idx="206">
                  <c:v>78.609809999999996</c:v>
                </c:pt>
                <c:pt idx="207">
                  <c:v>78.919620000000009</c:v>
                </c:pt>
                <c:pt idx="208">
                  <c:v>79.474391999999995</c:v>
                </c:pt>
                <c:pt idx="209">
                  <c:v>79.843727999999999</c:v>
                </c:pt>
                <c:pt idx="210">
                  <c:v>80.282730000000001</c:v>
                </c:pt>
                <c:pt idx="211">
                  <c:v>80.817431999999997</c:v>
                </c:pt>
                <c:pt idx="212">
                  <c:v>81.186768000000001</c:v>
                </c:pt>
                <c:pt idx="213">
                  <c:v>81.633358999999999</c:v>
                </c:pt>
                <c:pt idx="214">
                  <c:v>81.994085999999982</c:v>
                </c:pt>
                <c:pt idx="215">
                  <c:v>82.655717999999993</c:v>
                </c:pt>
                <c:pt idx="216">
                  <c:v>82.975598999999988</c:v>
                </c:pt>
                <c:pt idx="217">
                  <c:v>83.470549999999989</c:v>
                </c:pt>
                <c:pt idx="218">
                  <c:v>83.839665999999994</c:v>
                </c:pt>
                <c:pt idx="219">
                  <c:v>84.326227999999986</c:v>
                </c:pt>
                <c:pt idx="220">
                  <c:v>84.695343999999992</c:v>
                </c:pt>
                <c:pt idx="221">
                  <c:v>85.064459999999997</c:v>
                </c:pt>
                <c:pt idx="222">
                  <c:v>85.500032000000004</c:v>
                </c:pt>
                <c:pt idx="223">
                  <c:v>85.994687999999996</c:v>
                </c:pt>
                <c:pt idx="224">
                  <c:v>86.480959999999996</c:v>
                </c:pt>
                <c:pt idx="225">
                  <c:v>86.849856000000003</c:v>
                </c:pt>
                <c:pt idx="226">
                  <c:v>87.218752000000009</c:v>
                </c:pt>
                <c:pt idx="227">
                  <c:v>87.652719000000005</c:v>
                </c:pt>
                <c:pt idx="228">
                  <c:v>88.138700999999998</c:v>
                </c:pt>
                <c:pt idx="229">
                  <c:v>88.560192000000015</c:v>
                </c:pt>
                <c:pt idx="230">
                  <c:v>88.94187500000001</c:v>
                </c:pt>
                <c:pt idx="231">
                  <c:v>89.487719999999996</c:v>
                </c:pt>
                <c:pt idx="232">
                  <c:v>89.982081000000008</c:v>
                </c:pt>
                <c:pt idx="233">
                  <c:v>90.342377999999997</c:v>
                </c:pt>
                <c:pt idx="234">
                  <c:v>90.711054000000004</c:v>
                </c:pt>
                <c:pt idx="235">
                  <c:v>91.150990000000007</c:v>
                </c:pt>
                <c:pt idx="236">
                  <c:v>91.636682000000008</c:v>
                </c:pt>
                <c:pt idx="237">
                  <c:v>92.005138000000002</c:v>
                </c:pt>
                <c:pt idx="238">
                  <c:v>92.490830000000003</c:v>
                </c:pt>
                <c:pt idx="239">
                  <c:v>92.984896000000006</c:v>
                </c:pt>
                <c:pt idx="240">
                  <c:v>93.353352000000001</c:v>
                </c:pt>
                <c:pt idx="241">
                  <c:v>93.657479000000009</c:v>
                </c:pt>
                <c:pt idx="242">
                  <c:v>94.20750000000001</c:v>
                </c:pt>
                <c:pt idx="243">
                  <c:v>94.636651999999998</c:v>
                </c:pt>
                <c:pt idx="244">
                  <c:v>95.130423000000008</c:v>
                </c:pt>
                <c:pt idx="245">
                  <c:v>95.498658999999989</c:v>
                </c:pt>
                <c:pt idx="246">
                  <c:v>95.984060999999997</c:v>
                </c:pt>
                <c:pt idx="247">
                  <c:v>96.352296999999993</c:v>
                </c:pt>
                <c:pt idx="248">
                  <c:v>96.837699000000001</c:v>
                </c:pt>
                <c:pt idx="249">
                  <c:v>97.273320000000012</c:v>
                </c:pt>
                <c:pt idx="250">
                  <c:v>97.699992000000009</c:v>
                </c:pt>
                <c:pt idx="251">
                  <c:v>98.126447999999996</c:v>
                </c:pt>
                <c:pt idx="252">
                  <c:v>98.611559999999997</c:v>
                </c:pt>
                <c:pt idx="253">
                  <c:v>98.920406</c:v>
                </c:pt>
                <c:pt idx="254">
                  <c:v>99.413587000000007</c:v>
                </c:pt>
                <c:pt idx="255">
                  <c:v>99.898409000000001</c:v>
                </c:pt>
                <c:pt idx="256">
                  <c:v>100.266205</c:v>
                </c:pt>
                <c:pt idx="257">
                  <c:v>100.75102700000001</c:v>
                </c:pt>
                <c:pt idx="258">
                  <c:v>100.99343800000001</c:v>
                </c:pt>
                <c:pt idx="259">
                  <c:v>101.603645</c:v>
                </c:pt>
                <c:pt idx="260">
                  <c:v>101.971441</c:v>
                </c:pt>
                <c:pt idx="261">
                  <c:v>102.46462199999999</c:v>
                </c:pt>
                <c:pt idx="262">
                  <c:v>102.77090799999999</c:v>
                </c:pt>
                <c:pt idx="263">
                  <c:v>103.25543999999998</c:v>
                </c:pt>
                <c:pt idx="264">
                  <c:v>103.73997199999998</c:v>
                </c:pt>
                <c:pt idx="265">
                  <c:v>104.10754799999999</c:v>
                </c:pt>
                <c:pt idx="266">
                  <c:v>104.55035000000001</c:v>
                </c:pt>
                <c:pt idx="267">
                  <c:v>104.91775</c:v>
                </c:pt>
                <c:pt idx="268">
                  <c:v>105.40204999999999</c:v>
                </c:pt>
                <c:pt idx="269">
                  <c:v>105.76944999999999</c:v>
                </c:pt>
                <c:pt idx="270">
                  <c:v>106.25375</c:v>
                </c:pt>
                <c:pt idx="271">
                  <c:v>106.68248000000001</c:v>
                </c:pt>
                <c:pt idx="272">
                  <c:v>107.10544999999999</c:v>
                </c:pt>
                <c:pt idx="273">
                  <c:v>107.59809999999999</c:v>
                </c:pt>
                <c:pt idx="274">
                  <c:v>107.96549999999999</c:v>
                </c:pt>
                <c:pt idx="275">
                  <c:v>108.4498</c:v>
                </c:pt>
                <c:pt idx="276">
                  <c:v>108.87721500000001</c:v>
                </c:pt>
                <c:pt idx="277">
                  <c:v>109.23605000000001</c:v>
                </c:pt>
                <c:pt idx="278">
                  <c:v>109.728405</c:v>
                </c:pt>
                <c:pt idx="279">
                  <c:v>110.02961999999999</c:v>
                </c:pt>
                <c:pt idx="280">
                  <c:v>110.51334</c:v>
                </c:pt>
                <c:pt idx="281">
                  <c:v>110.92391600000002</c:v>
                </c:pt>
                <c:pt idx="282">
                  <c:v>111.40717200000002</c:v>
                </c:pt>
                <c:pt idx="283">
                  <c:v>111.85608000000001</c:v>
                </c:pt>
                <c:pt idx="284">
                  <c:v>112.3398</c:v>
                </c:pt>
                <c:pt idx="285">
                  <c:v>112.55605899999999</c:v>
                </c:pt>
                <c:pt idx="286">
                  <c:v>113.19047999999999</c:v>
                </c:pt>
                <c:pt idx="287">
                  <c:v>113.55744</c:v>
                </c:pt>
                <c:pt idx="288">
                  <c:v>113.98112500000002</c:v>
                </c:pt>
                <c:pt idx="289">
                  <c:v>114.46455500000002</c:v>
                </c:pt>
                <c:pt idx="290">
                  <c:v>114.83129500000001</c:v>
                </c:pt>
                <c:pt idx="291">
                  <c:v>115.31472500000002</c:v>
                </c:pt>
                <c:pt idx="292">
                  <c:v>115.681465</c:v>
                </c:pt>
                <c:pt idx="293">
                  <c:v>116.17323000000002</c:v>
                </c:pt>
                <c:pt idx="294">
                  <c:v>116.58668</c:v>
                </c:pt>
                <c:pt idx="295">
                  <c:v>116.9532</c:v>
                </c:pt>
                <c:pt idx="296">
                  <c:v>117.50683000000002</c:v>
                </c:pt>
                <c:pt idx="297">
                  <c:v>117.92781000000001</c:v>
                </c:pt>
                <c:pt idx="298">
                  <c:v>118.22332499999999</c:v>
                </c:pt>
                <c:pt idx="299">
                  <c:v>118.68836399999999</c:v>
                </c:pt>
                <c:pt idx="300">
                  <c:v>119.072475</c:v>
                </c:pt>
                <c:pt idx="301">
                  <c:v>119.62713000000001</c:v>
                </c:pt>
                <c:pt idx="302">
                  <c:v>119.8496</c:v>
                </c:pt>
                <c:pt idx="303">
                  <c:v>120.41279999999999</c:v>
                </c:pt>
                <c:pt idx="304">
                  <c:v>120.89564999999999</c:v>
                </c:pt>
                <c:pt idx="305">
                  <c:v>121.17037300000001</c:v>
                </c:pt>
                <c:pt idx="306">
                  <c:v>121.579624</c:v>
                </c:pt>
                <c:pt idx="307">
                  <c:v>122.16256</c:v>
                </c:pt>
                <c:pt idx="308">
                  <c:v>122.52032000000001</c:v>
                </c:pt>
                <c:pt idx="309">
                  <c:v>123.0112</c:v>
                </c:pt>
                <c:pt idx="310">
                  <c:v>123.303135</c:v>
                </c:pt>
                <c:pt idx="311">
                  <c:v>123.785405</c:v>
                </c:pt>
                <c:pt idx="312">
                  <c:v>124.15126499999998</c:v>
                </c:pt>
                <c:pt idx="313">
                  <c:v>124.57357900000001</c:v>
                </c:pt>
                <c:pt idx="314">
                  <c:v>125.12411999999999</c:v>
                </c:pt>
                <c:pt idx="315">
                  <c:v>125.35415199999998</c:v>
                </c:pt>
                <c:pt idx="316">
                  <c:v>125.8359</c:v>
                </c:pt>
                <c:pt idx="317">
                  <c:v>126.32595399999998</c:v>
                </c:pt>
                <c:pt idx="318">
                  <c:v>126.57903200000001</c:v>
                </c:pt>
                <c:pt idx="319">
                  <c:v>127.212825</c:v>
                </c:pt>
                <c:pt idx="320">
                  <c:v>127.424379</c:v>
                </c:pt>
                <c:pt idx="321">
                  <c:v>127.81497299999998</c:v>
                </c:pt>
                <c:pt idx="322">
                  <c:v>128.27835200000001</c:v>
                </c:pt>
                <c:pt idx="323">
                  <c:v>128.68158</c:v>
                </c:pt>
                <c:pt idx="324">
                  <c:v>128.79063600000001</c:v>
                </c:pt>
                <c:pt idx="325">
                  <c:v>129.292272</c:v>
                </c:pt>
                <c:pt idx="326">
                  <c:v>129.593492</c:v>
                </c:pt>
                <c:pt idx="327">
                  <c:v>129.87864000000002</c:v>
                </c:pt>
                <c:pt idx="328">
                  <c:v>130.20830800000002</c:v>
                </c:pt>
                <c:pt idx="329">
                  <c:v>130.41316600000002</c:v>
                </c:pt>
                <c:pt idx="330">
                  <c:v>130.81179700000001</c:v>
                </c:pt>
                <c:pt idx="331">
                  <c:v>131.09459999999999</c:v>
                </c:pt>
                <c:pt idx="332">
                  <c:v>131.42820900000001</c:v>
                </c:pt>
                <c:pt idx="333">
                  <c:v>131.75294600000001</c:v>
                </c:pt>
                <c:pt idx="334">
                  <c:v>131.95345799999998</c:v>
                </c:pt>
                <c:pt idx="335">
                  <c:v>132.348512</c:v>
                </c:pt>
                <c:pt idx="336">
                  <c:v>132.361425</c:v>
                </c:pt>
                <c:pt idx="337">
                  <c:v>132.802978</c:v>
                </c:pt>
                <c:pt idx="338">
                  <c:v>132.91826900000001</c:v>
                </c:pt>
                <c:pt idx="339">
                  <c:v>133.30974599999999</c:v>
                </c:pt>
                <c:pt idx="340">
                  <c:v>133.27581599999999</c:v>
                </c:pt>
                <c:pt idx="341">
                  <c:v>133.71499500000002</c:v>
                </c:pt>
                <c:pt idx="342">
                  <c:v>133.85692500000002</c:v>
                </c:pt>
                <c:pt idx="343">
                  <c:v>133.98243900000003</c:v>
                </c:pt>
                <c:pt idx="344">
                  <c:v>134.21142799999998</c:v>
                </c:pt>
                <c:pt idx="345">
                  <c:v>134.400792</c:v>
                </c:pt>
                <c:pt idx="346">
                  <c:v>134.61869999999999</c:v>
                </c:pt>
                <c:pt idx="347">
                  <c:v>134.738968</c:v>
                </c:pt>
                <c:pt idx="348">
                  <c:v>134.75727599999999</c:v>
                </c:pt>
                <c:pt idx="349">
                  <c:v>134.99501100000001</c:v>
                </c:pt>
                <c:pt idx="350">
                  <c:v>135.20619000000002</c:v>
                </c:pt>
                <c:pt idx="351">
                  <c:v>135.15132600000001</c:v>
                </c:pt>
                <c:pt idx="352">
                  <c:v>135.25446099999999</c:v>
                </c:pt>
                <c:pt idx="353">
                  <c:v>135.46108799999999</c:v>
                </c:pt>
                <c:pt idx="354">
                  <c:v>135.48580000000001</c:v>
                </c:pt>
                <c:pt idx="355">
                  <c:v>135.40304399999999</c:v>
                </c:pt>
                <c:pt idx="356">
                  <c:v>135.56958800000001</c:v>
                </c:pt>
                <c:pt idx="357">
                  <c:v>135.65727699999999</c:v>
                </c:pt>
                <c:pt idx="358">
                  <c:v>135.58793699999998</c:v>
                </c:pt>
                <c:pt idx="359">
                  <c:v>135.49913999999998</c:v>
                </c:pt>
                <c:pt idx="360">
                  <c:v>135.53456399999999</c:v>
                </c:pt>
                <c:pt idx="361">
                  <c:v>135.44107499999998</c:v>
                </c:pt>
                <c:pt idx="362">
                  <c:v>135.47893400000001</c:v>
                </c:pt>
                <c:pt idx="363">
                  <c:v>135.39824999999999</c:v>
                </c:pt>
                <c:pt idx="364">
                  <c:v>135.20989</c:v>
                </c:pt>
                <c:pt idx="365">
                  <c:v>135.15136799999999</c:v>
                </c:pt>
                <c:pt idx="366">
                  <c:v>134.975019</c:v>
                </c:pt>
                <c:pt idx="367">
                  <c:v>134.86708200000001</c:v>
                </c:pt>
                <c:pt idx="368">
                  <c:v>134.702832</c:v>
                </c:pt>
                <c:pt idx="369">
                  <c:v>134.43669600000001</c:v>
                </c:pt>
                <c:pt idx="370">
                  <c:v>134.26500000000001</c:v>
                </c:pt>
                <c:pt idx="371">
                  <c:v>133.984836</c:v>
                </c:pt>
                <c:pt idx="372">
                  <c:v>133.68368999999998</c:v>
                </c:pt>
                <c:pt idx="373">
                  <c:v>133.508453</c:v>
                </c:pt>
                <c:pt idx="374">
                  <c:v>133.09608</c:v>
                </c:pt>
                <c:pt idx="375">
                  <c:v>132.71224000000001</c:v>
                </c:pt>
                <c:pt idx="376">
                  <c:v>132.34312800000001</c:v>
                </c:pt>
                <c:pt idx="377">
                  <c:v>131.86040399999999</c:v>
                </c:pt>
                <c:pt idx="378">
                  <c:v>131.68136799999999</c:v>
                </c:pt>
                <c:pt idx="379">
                  <c:v>131.299194</c:v>
                </c:pt>
                <c:pt idx="380">
                  <c:v>130.67934</c:v>
                </c:pt>
                <c:pt idx="381">
                  <c:v>130.18090800000002</c:v>
                </c:pt>
                <c:pt idx="382">
                  <c:v>129.71999599999998</c:v>
                </c:pt>
                <c:pt idx="383">
                  <c:v>128.99417199999999</c:v>
                </c:pt>
                <c:pt idx="384">
                  <c:v>128.708384</c:v>
                </c:pt>
                <c:pt idx="385">
                  <c:v>127.97924600000002</c:v>
                </c:pt>
                <c:pt idx="386">
                  <c:v>127.39432999999998</c:v>
                </c:pt>
                <c:pt idx="387">
                  <c:v>126.776601</c:v>
                </c:pt>
                <c:pt idx="388">
                  <c:v>126.19071</c:v>
                </c:pt>
                <c:pt idx="389">
                  <c:v>125.434122</c:v>
                </c:pt>
                <c:pt idx="390">
                  <c:v>124.54578599999998</c:v>
                </c:pt>
                <c:pt idx="391">
                  <c:v>123.94418400000001</c:v>
                </c:pt>
                <c:pt idx="392">
                  <c:v>123.13922799999999</c:v>
                </c:pt>
                <c:pt idx="393">
                  <c:v>122.265888</c:v>
                </c:pt>
                <c:pt idx="394">
                  <c:v>121.55805000000001</c:v>
                </c:pt>
                <c:pt idx="395">
                  <c:v>120.59755500000001</c:v>
                </c:pt>
                <c:pt idx="396">
                  <c:v>119.79100100000001</c:v>
                </c:pt>
                <c:pt idx="397">
                  <c:v>119.04059699999999</c:v>
                </c:pt>
                <c:pt idx="398">
                  <c:v>117.86067</c:v>
                </c:pt>
                <c:pt idx="399">
                  <c:v>116.98778500000002</c:v>
                </c:pt>
                <c:pt idx="400">
                  <c:v>116.04266799999999</c:v>
                </c:pt>
                <c:pt idx="401">
                  <c:v>114.989052</c:v>
                </c:pt>
                <c:pt idx="402">
                  <c:v>113.91003000000001</c:v>
                </c:pt>
                <c:pt idx="403">
                  <c:v>112.85019899999999</c:v>
                </c:pt>
                <c:pt idx="404">
                  <c:v>111.819856</c:v>
                </c:pt>
                <c:pt idx="405">
                  <c:v>110.644768</c:v>
                </c:pt>
                <c:pt idx="406">
                  <c:v>109.4072</c:v>
                </c:pt>
                <c:pt idx="407">
                  <c:v>108.218796</c:v>
                </c:pt>
                <c:pt idx="408">
                  <c:v>107.00427999999998</c:v>
                </c:pt>
                <c:pt idx="409">
                  <c:v>105.808346</c:v>
                </c:pt>
                <c:pt idx="410">
                  <c:v>104.580928</c:v>
                </c:pt>
                <c:pt idx="411">
                  <c:v>103.09422199999999</c:v>
                </c:pt>
                <c:pt idx="412">
                  <c:v>101.872848</c:v>
                </c:pt>
                <c:pt idx="413">
                  <c:v>100.76547600000001</c:v>
                </c:pt>
                <c:pt idx="414">
                  <c:v>99.116484999999983</c:v>
                </c:pt>
                <c:pt idx="415">
                  <c:v>97.828431999999992</c:v>
                </c:pt>
                <c:pt idx="416">
                  <c:v>96.411639999999991</c:v>
                </c:pt>
                <c:pt idx="417">
                  <c:v>94.855536000000015</c:v>
                </c:pt>
                <c:pt idx="418">
                  <c:v>93.396986999999996</c:v>
                </c:pt>
                <c:pt idx="419">
                  <c:v>91.994752000000005</c:v>
                </c:pt>
                <c:pt idx="420">
                  <c:v>90.453006000000002</c:v>
                </c:pt>
                <c:pt idx="421">
                  <c:v>88.866409999999988</c:v>
                </c:pt>
                <c:pt idx="422">
                  <c:v>87.255224999999996</c:v>
                </c:pt>
                <c:pt idx="423">
                  <c:v>85.806171000000006</c:v>
                </c:pt>
                <c:pt idx="424">
                  <c:v>83.884799999999998</c:v>
                </c:pt>
                <c:pt idx="425">
                  <c:v>82.266655999999998</c:v>
                </c:pt>
                <c:pt idx="426">
                  <c:v>80.494777999999997</c:v>
                </c:pt>
                <c:pt idx="427">
                  <c:v>78.723522000000003</c:v>
                </c:pt>
                <c:pt idx="428">
                  <c:v>77.135675000000006</c:v>
                </c:pt>
                <c:pt idx="429">
                  <c:v>75.332166000000001</c:v>
                </c:pt>
                <c:pt idx="430">
                  <c:v>73.574520000000007</c:v>
                </c:pt>
                <c:pt idx="431">
                  <c:v>71.597926999999999</c:v>
                </c:pt>
                <c:pt idx="432">
                  <c:v>69.740160000000003</c:v>
                </c:pt>
                <c:pt idx="433">
                  <c:v>67.953599999999994</c:v>
                </c:pt>
                <c:pt idx="434">
                  <c:v>66.162030000000001</c:v>
                </c:pt>
                <c:pt idx="435">
                  <c:v>64.174080000000004</c:v>
                </c:pt>
                <c:pt idx="436">
                  <c:v>62.153046000000003</c:v>
                </c:pt>
                <c:pt idx="437">
                  <c:v>60.230708999999997</c:v>
                </c:pt>
                <c:pt idx="438">
                  <c:v>58.317802</c:v>
                </c:pt>
                <c:pt idx="439">
                  <c:v>56.127298000000003</c:v>
                </c:pt>
                <c:pt idx="440">
                  <c:v>54.200761999999997</c:v>
                </c:pt>
                <c:pt idx="441">
                  <c:v>52.297886000000005</c:v>
                </c:pt>
                <c:pt idx="442">
                  <c:v>49.980133000000002</c:v>
                </c:pt>
                <c:pt idx="443">
                  <c:v>47.793231999999996</c:v>
                </c:pt>
                <c:pt idx="444">
                  <c:v>45.615743999999999</c:v>
                </c:pt>
                <c:pt idx="445">
                  <c:v>43.543331999999999</c:v>
                </c:pt>
                <c:pt idx="446">
                  <c:v>41.186078999999999</c:v>
                </c:pt>
                <c:pt idx="447">
                  <c:v>39.069096000000002</c:v>
                </c:pt>
                <c:pt idx="448">
                  <c:v>36.748159999999999</c:v>
                </c:pt>
                <c:pt idx="449">
                  <c:v>34.504910000000002</c:v>
                </c:pt>
                <c:pt idx="450">
                  <c:v>32.165820000000004</c:v>
                </c:pt>
                <c:pt idx="451">
                  <c:v>29.815268</c:v>
                </c:pt>
                <c:pt idx="452">
                  <c:v>27.523495999999998</c:v>
                </c:pt>
                <c:pt idx="453">
                  <c:v>25.434050000000003</c:v>
                </c:pt>
                <c:pt idx="454">
                  <c:v>23.056470000000001</c:v>
                </c:pt>
                <c:pt idx="455">
                  <c:v>20.368506</c:v>
                </c:pt>
                <c:pt idx="456">
                  <c:v>18.251640000000002</c:v>
                </c:pt>
                <c:pt idx="457">
                  <c:v>15.725009999999999</c:v>
                </c:pt>
                <c:pt idx="458">
                  <c:v>13.114800000000001</c:v>
                </c:pt>
                <c:pt idx="459">
                  <c:v>10.578666</c:v>
                </c:pt>
                <c:pt idx="460">
                  <c:v>8.0326019999999989</c:v>
                </c:pt>
                <c:pt idx="461">
                  <c:v>5.7611180000000006</c:v>
                </c:pt>
                <c:pt idx="462">
                  <c:v>2.8868469999999999</c:v>
                </c:pt>
                <c:pt idx="463">
                  <c:v>0.30893799999999999</c:v>
                </c:pt>
                <c:pt idx="464">
                  <c:v>-1.9897199999999999</c:v>
                </c:pt>
                <c:pt idx="465">
                  <c:v>-4.5856709999999996</c:v>
                </c:pt>
                <c:pt idx="466">
                  <c:v>-7.4766820000000003</c:v>
                </c:pt>
                <c:pt idx="467">
                  <c:v>-8.6751170000000002</c:v>
                </c:pt>
                <c:pt idx="468">
                  <c:v>-8.8969870000000011</c:v>
                </c:pt>
                <c:pt idx="469">
                  <c:v>-9.0079220000000007</c:v>
                </c:pt>
                <c:pt idx="470">
                  <c:v>-9.0136060000000011</c:v>
                </c:pt>
                <c:pt idx="471">
                  <c:v>-9.0079220000000007</c:v>
                </c:pt>
                <c:pt idx="472">
                  <c:v>-9.1188570000000002</c:v>
                </c:pt>
                <c:pt idx="473">
                  <c:v>-9.1246109999999998</c:v>
                </c:pt>
                <c:pt idx="474">
                  <c:v>-9.1246109999999998</c:v>
                </c:pt>
                <c:pt idx="475">
                  <c:v>-9.1246109999999998</c:v>
                </c:pt>
                <c:pt idx="476">
                  <c:v>-9.2356160000000003</c:v>
                </c:pt>
                <c:pt idx="477">
                  <c:v>-9.1246109999999998</c:v>
                </c:pt>
                <c:pt idx="478">
                  <c:v>-9.2356160000000003</c:v>
                </c:pt>
                <c:pt idx="479">
                  <c:v>-9.2356160000000003</c:v>
                </c:pt>
                <c:pt idx="480">
                  <c:v>-9.2356160000000003</c:v>
                </c:pt>
                <c:pt idx="481">
                  <c:v>-9.3244199999999999</c:v>
                </c:pt>
                <c:pt idx="482">
                  <c:v>-9.3244199999999999</c:v>
                </c:pt>
                <c:pt idx="483">
                  <c:v>-9.4358500000000003</c:v>
                </c:pt>
                <c:pt idx="484">
                  <c:v>-9.4358500000000003</c:v>
                </c:pt>
                <c:pt idx="485">
                  <c:v>-9.4358500000000003</c:v>
                </c:pt>
                <c:pt idx="486">
                  <c:v>-9.4358500000000003</c:v>
                </c:pt>
                <c:pt idx="487">
                  <c:v>-9.4358500000000003</c:v>
                </c:pt>
                <c:pt idx="488">
                  <c:v>-9.5468600000000006</c:v>
                </c:pt>
                <c:pt idx="489">
                  <c:v>-9.5468600000000006</c:v>
                </c:pt>
                <c:pt idx="490">
                  <c:v>-9.5468600000000006</c:v>
                </c:pt>
                <c:pt idx="491">
                  <c:v>-9.5468600000000006</c:v>
                </c:pt>
                <c:pt idx="492">
                  <c:v>-9.5468600000000006</c:v>
                </c:pt>
                <c:pt idx="493">
                  <c:v>-9.6578700000000008</c:v>
                </c:pt>
                <c:pt idx="494">
                  <c:v>-9.5468600000000006</c:v>
                </c:pt>
                <c:pt idx="495">
                  <c:v>-9.6578700000000008</c:v>
                </c:pt>
                <c:pt idx="496">
                  <c:v>-9.6578700000000008</c:v>
                </c:pt>
                <c:pt idx="497">
                  <c:v>-9.6578700000000008</c:v>
                </c:pt>
                <c:pt idx="498">
                  <c:v>-9.6578700000000008</c:v>
                </c:pt>
                <c:pt idx="499">
                  <c:v>-9.6578700000000008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D3-4E3F-93E1-03D0DFF0D88E}"/>
            </c:ext>
          </c:extLst>
        </c:ser>
        <c:ser>
          <c:idx val="1"/>
          <c:order val="1"/>
          <c:tx>
            <c:v>Reverzní průběh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'Kyocera KD140GH-2PU (PK)'!$D$48:$D$547</c:f>
              <c:numCache>
                <c:formatCode>0.00</c:formatCode>
                <c:ptCount val="500"/>
                <c:pt idx="0">
                  <c:v>22.193000000000001</c:v>
                </c:pt>
                <c:pt idx="1">
                  <c:v>22.196000000000002</c:v>
                </c:pt>
                <c:pt idx="2">
                  <c:v>22.193000000000001</c:v>
                </c:pt>
                <c:pt idx="3">
                  <c:v>22.193000000000001</c:v>
                </c:pt>
                <c:pt idx="4">
                  <c:v>22.193000000000001</c:v>
                </c:pt>
                <c:pt idx="5">
                  <c:v>22.193000000000001</c:v>
                </c:pt>
                <c:pt idx="6">
                  <c:v>22.193000000000001</c:v>
                </c:pt>
                <c:pt idx="7">
                  <c:v>22.193000000000001</c:v>
                </c:pt>
                <c:pt idx="8">
                  <c:v>22.178000000000001</c:v>
                </c:pt>
                <c:pt idx="9">
                  <c:v>22.103999999999999</c:v>
                </c:pt>
                <c:pt idx="10">
                  <c:v>22.074000000000002</c:v>
                </c:pt>
                <c:pt idx="11">
                  <c:v>22.059000000000001</c:v>
                </c:pt>
                <c:pt idx="12">
                  <c:v>21.984999999999999</c:v>
                </c:pt>
                <c:pt idx="13">
                  <c:v>21.954999999999998</c:v>
                </c:pt>
                <c:pt idx="14">
                  <c:v>21.942</c:v>
                </c:pt>
                <c:pt idx="15">
                  <c:v>21.898</c:v>
                </c:pt>
                <c:pt idx="16">
                  <c:v>21.867999999999999</c:v>
                </c:pt>
                <c:pt idx="17">
                  <c:v>21.823</c:v>
                </c:pt>
                <c:pt idx="18">
                  <c:v>21.779</c:v>
                </c:pt>
                <c:pt idx="19">
                  <c:v>21.748999999999999</c:v>
                </c:pt>
                <c:pt idx="20">
                  <c:v>21.719000000000001</c:v>
                </c:pt>
                <c:pt idx="21">
                  <c:v>21.673999999999999</c:v>
                </c:pt>
                <c:pt idx="22">
                  <c:v>21.63</c:v>
                </c:pt>
                <c:pt idx="23">
                  <c:v>21.6</c:v>
                </c:pt>
                <c:pt idx="24">
                  <c:v>21.555</c:v>
                </c:pt>
                <c:pt idx="25">
                  <c:v>21.524999999999999</c:v>
                </c:pt>
                <c:pt idx="26">
                  <c:v>21.481000000000002</c:v>
                </c:pt>
                <c:pt idx="27">
                  <c:v>21.451000000000001</c:v>
                </c:pt>
                <c:pt idx="28">
                  <c:v>21.405999999999999</c:v>
                </c:pt>
                <c:pt idx="29">
                  <c:v>21.361999999999998</c:v>
                </c:pt>
                <c:pt idx="30">
                  <c:v>21.317</c:v>
                </c:pt>
                <c:pt idx="31">
                  <c:v>21.286999999999999</c:v>
                </c:pt>
                <c:pt idx="32">
                  <c:v>21.242000000000001</c:v>
                </c:pt>
                <c:pt idx="33">
                  <c:v>21.212</c:v>
                </c:pt>
                <c:pt idx="34">
                  <c:v>21.167999999999999</c:v>
                </c:pt>
                <c:pt idx="35">
                  <c:v>21.138000000000002</c:v>
                </c:pt>
                <c:pt idx="36">
                  <c:v>21.093</c:v>
                </c:pt>
                <c:pt idx="37">
                  <c:v>21.048999999999999</c:v>
                </c:pt>
                <c:pt idx="38">
                  <c:v>21.007000000000001</c:v>
                </c:pt>
                <c:pt idx="39">
                  <c:v>20.963000000000001</c:v>
                </c:pt>
                <c:pt idx="40">
                  <c:v>20.919</c:v>
                </c:pt>
                <c:pt idx="41">
                  <c:v>20.888999999999999</c:v>
                </c:pt>
                <c:pt idx="42">
                  <c:v>20.844000000000001</c:v>
                </c:pt>
                <c:pt idx="43">
                  <c:v>20.8</c:v>
                </c:pt>
                <c:pt idx="44">
                  <c:v>20.754999999999999</c:v>
                </c:pt>
                <c:pt idx="45">
                  <c:v>20.725000000000001</c:v>
                </c:pt>
                <c:pt idx="46">
                  <c:v>20.695</c:v>
                </c:pt>
                <c:pt idx="47">
                  <c:v>20.651</c:v>
                </c:pt>
                <c:pt idx="48">
                  <c:v>20.606000000000002</c:v>
                </c:pt>
                <c:pt idx="49">
                  <c:v>20.562000000000001</c:v>
                </c:pt>
                <c:pt idx="50">
                  <c:v>20.516999999999999</c:v>
                </c:pt>
                <c:pt idx="51">
                  <c:v>20.472999999999999</c:v>
                </c:pt>
                <c:pt idx="52">
                  <c:v>20.428000000000001</c:v>
                </c:pt>
                <c:pt idx="53">
                  <c:v>20.399000000000001</c:v>
                </c:pt>
                <c:pt idx="54">
                  <c:v>20.353999999999999</c:v>
                </c:pt>
                <c:pt idx="55">
                  <c:v>20.324000000000002</c:v>
                </c:pt>
                <c:pt idx="56">
                  <c:v>20.28</c:v>
                </c:pt>
                <c:pt idx="57">
                  <c:v>20.234999999999999</c:v>
                </c:pt>
                <c:pt idx="58">
                  <c:v>20.190999999999999</c:v>
                </c:pt>
                <c:pt idx="59">
                  <c:v>20.146999999999998</c:v>
                </c:pt>
                <c:pt idx="60">
                  <c:v>20.102</c:v>
                </c:pt>
                <c:pt idx="61">
                  <c:v>20.071999999999999</c:v>
                </c:pt>
                <c:pt idx="62">
                  <c:v>20.027999999999999</c:v>
                </c:pt>
                <c:pt idx="63">
                  <c:v>19.998000000000001</c:v>
                </c:pt>
                <c:pt idx="64">
                  <c:v>19.954000000000001</c:v>
                </c:pt>
                <c:pt idx="65">
                  <c:v>19.908999999999999</c:v>
                </c:pt>
                <c:pt idx="66">
                  <c:v>19.864999999999998</c:v>
                </c:pt>
                <c:pt idx="67">
                  <c:v>19.821000000000002</c:v>
                </c:pt>
                <c:pt idx="68">
                  <c:v>19.791</c:v>
                </c:pt>
                <c:pt idx="69">
                  <c:v>19.731999999999999</c:v>
                </c:pt>
                <c:pt idx="70">
                  <c:v>19.702000000000002</c:v>
                </c:pt>
                <c:pt idx="71">
                  <c:v>19.658000000000001</c:v>
                </c:pt>
                <c:pt idx="72">
                  <c:v>19.613</c:v>
                </c:pt>
                <c:pt idx="73">
                  <c:v>19.568999999999999</c:v>
                </c:pt>
                <c:pt idx="74">
                  <c:v>19.524999999999999</c:v>
                </c:pt>
                <c:pt idx="75">
                  <c:v>19.481000000000002</c:v>
                </c:pt>
                <c:pt idx="76">
                  <c:v>19.451000000000001</c:v>
                </c:pt>
                <c:pt idx="77">
                  <c:v>19.405999999999999</c:v>
                </c:pt>
                <c:pt idx="78">
                  <c:v>19.376999999999999</c:v>
                </c:pt>
                <c:pt idx="79">
                  <c:v>19.318000000000001</c:v>
                </c:pt>
                <c:pt idx="80">
                  <c:v>19.288</c:v>
                </c:pt>
                <c:pt idx="81">
                  <c:v>19.244</c:v>
                </c:pt>
                <c:pt idx="82">
                  <c:v>19.2</c:v>
                </c:pt>
                <c:pt idx="83">
                  <c:v>19.155999999999999</c:v>
                </c:pt>
                <c:pt idx="84">
                  <c:v>19.111000000000001</c:v>
                </c:pt>
                <c:pt idx="85">
                  <c:v>19.067</c:v>
                </c:pt>
                <c:pt idx="86">
                  <c:v>19.023</c:v>
                </c:pt>
                <c:pt idx="87">
                  <c:v>18.978000000000002</c:v>
                </c:pt>
                <c:pt idx="88">
                  <c:v>18.934000000000001</c:v>
                </c:pt>
                <c:pt idx="89">
                  <c:v>18.89</c:v>
                </c:pt>
                <c:pt idx="90">
                  <c:v>18.846</c:v>
                </c:pt>
                <c:pt idx="91">
                  <c:v>18.802</c:v>
                </c:pt>
                <c:pt idx="92">
                  <c:v>18.757000000000001</c:v>
                </c:pt>
                <c:pt idx="93">
                  <c:v>18.713000000000001</c:v>
                </c:pt>
                <c:pt idx="94">
                  <c:v>18.669</c:v>
                </c:pt>
                <c:pt idx="95">
                  <c:v>18.625</c:v>
                </c:pt>
                <c:pt idx="96">
                  <c:v>18.565999999999999</c:v>
                </c:pt>
                <c:pt idx="97">
                  <c:v>18.536999999999999</c:v>
                </c:pt>
                <c:pt idx="98">
                  <c:v>18.492000000000001</c:v>
                </c:pt>
                <c:pt idx="99">
                  <c:v>18.448</c:v>
                </c:pt>
                <c:pt idx="100">
                  <c:v>18.419</c:v>
                </c:pt>
                <c:pt idx="101">
                  <c:v>18.36</c:v>
                </c:pt>
                <c:pt idx="102">
                  <c:v>18.315999999999999</c:v>
                </c:pt>
                <c:pt idx="103">
                  <c:v>18.271999999999998</c:v>
                </c:pt>
                <c:pt idx="104">
                  <c:v>18.228000000000002</c:v>
                </c:pt>
                <c:pt idx="105">
                  <c:v>18.184000000000001</c:v>
                </c:pt>
                <c:pt idx="106">
                  <c:v>18.14</c:v>
                </c:pt>
                <c:pt idx="107">
                  <c:v>18.094999999999999</c:v>
                </c:pt>
                <c:pt idx="108">
                  <c:v>18.036999999999999</c:v>
                </c:pt>
                <c:pt idx="109">
                  <c:v>17.995999999999999</c:v>
                </c:pt>
                <c:pt idx="110">
                  <c:v>17.949000000000002</c:v>
                </c:pt>
                <c:pt idx="111">
                  <c:v>17.89</c:v>
                </c:pt>
                <c:pt idx="112">
                  <c:v>17.86</c:v>
                </c:pt>
                <c:pt idx="113">
                  <c:v>17.815999999999999</c:v>
                </c:pt>
                <c:pt idx="114">
                  <c:v>17.757999999999999</c:v>
                </c:pt>
                <c:pt idx="115">
                  <c:v>17.713999999999999</c:v>
                </c:pt>
                <c:pt idx="116">
                  <c:v>17.687000000000001</c:v>
                </c:pt>
                <c:pt idx="117">
                  <c:v>17.64</c:v>
                </c:pt>
                <c:pt idx="118">
                  <c:v>17.582000000000001</c:v>
                </c:pt>
                <c:pt idx="119">
                  <c:v>17.538</c:v>
                </c:pt>
                <c:pt idx="120">
                  <c:v>17.494</c:v>
                </c:pt>
                <c:pt idx="121">
                  <c:v>17.452999999999999</c:v>
                </c:pt>
                <c:pt idx="122">
                  <c:v>17.405999999999999</c:v>
                </c:pt>
                <c:pt idx="123">
                  <c:v>17.361999999999998</c:v>
                </c:pt>
                <c:pt idx="124">
                  <c:v>17.318000000000001</c:v>
                </c:pt>
                <c:pt idx="125">
                  <c:v>17.259</c:v>
                </c:pt>
                <c:pt idx="126">
                  <c:v>17.215</c:v>
                </c:pt>
                <c:pt idx="127">
                  <c:v>17.170999999999999</c:v>
                </c:pt>
                <c:pt idx="128">
                  <c:v>17.113</c:v>
                </c:pt>
                <c:pt idx="129">
                  <c:v>17.068999999999999</c:v>
                </c:pt>
                <c:pt idx="130">
                  <c:v>17.024999999999999</c:v>
                </c:pt>
                <c:pt idx="131">
                  <c:v>16.981000000000002</c:v>
                </c:pt>
                <c:pt idx="132">
                  <c:v>16.922000000000001</c:v>
                </c:pt>
                <c:pt idx="133">
                  <c:v>16.881</c:v>
                </c:pt>
                <c:pt idx="134">
                  <c:v>16.837</c:v>
                </c:pt>
                <c:pt idx="135">
                  <c:v>16.776</c:v>
                </c:pt>
                <c:pt idx="136">
                  <c:v>16.731999999999999</c:v>
                </c:pt>
                <c:pt idx="137">
                  <c:v>16.687999999999999</c:v>
                </c:pt>
                <c:pt idx="138">
                  <c:v>16.643999999999998</c:v>
                </c:pt>
                <c:pt idx="139">
                  <c:v>16.600000000000001</c:v>
                </c:pt>
                <c:pt idx="140">
                  <c:v>16.542000000000002</c:v>
                </c:pt>
                <c:pt idx="141">
                  <c:v>16.501000000000001</c:v>
                </c:pt>
                <c:pt idx="142">
                  <c:v>16.454000000000001</c:v>
                </c:pt>
                <c:pt idx="143">
                  <c:v>16.41</c:v>
                </c:pt>
                <c:pt idx="144">
                  <c:v>16.350999999999999</c:v>
                </c:pt>
                <c:pt idx="145">
                  <c:v>16.308</c:v>
                </c:pt>
                <c:pt idx="146">
                  <c:v>16.263999999999999</c:v>
                </c:pt>
                <c:pt idx="147">
                  <c:v>16.22</c:v>
                </c:pt>
                <c:pt idx="148">
                  <c:v>16.161000000000001</c:v>
                </c:pt>
                <c:pt idx="149">
                  <c:v>16.117000000000001</c:v>
                </c:pt>
                <c:pt idx="150">
                  <c:v>16.073</c:v>
                </c:pt>
                <c:pt idx="151">
                  <c:v>16.015000000000001</c:v>
                </c:pt>
                <c:pt idx="152">
                  <c:v>15.971</c:v>
                </c:pt>
                <c:pt idx="153">
                  <c:v>15.927</c:v>
                </c:pt>
                <c:pt idx="154">
                  <c:v>15.869</c:v>
                </c:pt>
                <c:pt idx="155">
                  <c:v>15.824999999999999</c:v>
                </c:pt>
                <c:pt idx="156">
                  <c:v>15.781000000000001</c:v>
                </c:pt>
                <c:pt idx="157">
                  <c:v>15.737</c:v>
                </c:pt>
                <c:pt idx="158">
                  <c:v>15.679</c:v>
                </c:pt>
                <c:pt idx="159">
                  <c:v>15.635</c:v>
                </c:pt>
                <c:pt idx="160">
                  <c:v>15.590999999999999</c:v>
                </c:pt>
                <c:pt idx="161">
                  <c:v>15.547000000000001</c:v>
                </c:pt>
                <c:pt idx="162">
                  <c:v>15.489000000000001</c:v>
                </c:pt>
                <c:pt idx="163">
                  <c:v>15.445</c:v>
                </c:pt>
                <c:pt idx="164">
                  <c:v>15.401</c:v>
                </c:pt>
                <c:pt idx="165">
                  <c:v>15.356999999999999</c:v>
                </c:pt>
                <c:pt idx="166">
                  <c:v>15.298999999999999</c:v>
                </c:pt>
                <c:pt idx="167">
                  <c:v>15.255000000000001</c:v>
                </c:pt>
                <c:pt idx="168">
                  <c:v>15.196</c:v>
                </c:pt>
                <c:pt idx="169">
                  <c:v>15.151999999999999</c:v>
                </c:pt>
                <c:pt idx="170">
                  <c:v>15.112</c:v>
                </c:pt>
                <c:pt idx="171">
                  <c:v>15.065</c:v>
                </c:pt>
                <c:pt idx="172">
                  <c:v>15.006</c:v>
                </c:pt>
                <c:pt idx="173">
                  <c:v>14.948</c:v>
                </c:pt>
                <c:pt idx="174">
                  <c:v>14.904</c:v>
                </c:pt>
                <c:pt idx="175">
                  <c:v>14.86</c:v>
                </c:pt>
                <c:pt idx="176">
                  <c:v>14.802</c:v>
                </c:pt>
                <c:pt idx="177">
                  <c:v>14.772</c:v>
                </c:pt>
                <c:pt idx="178">
                  <c:v>14.714</c:v>
                </c:pt>
                <c:pt idx="179">
                  <c:v>14.67</c:v>
                </c:pt>
                <c:pt idx="180">
                  <c:v>14.612</c:v>
                </c:pt>
                <c:pt idx="181">
                  <c:v>14.568</c:v>
                </c:pt>
                <c:pt idx="182">
                  <c:v>14.509</c:v>
                </c:pt>
                <c:pt idx="183">
                  <c:v>14.468999999999999</c:v>
                </c:pt>
                <c:pt idx="184">
                  <c:v>14.422000000000001</c:v>
                </c:pt>
                <c:pt idx="185">
                  <c:v>14.363</c:v>
                </c:pt>
                <c:pt idx="186">
                  <c:v>14.32</c:v>
                </c:pt>
                <c:pt idx="187">
                  <c:v>14.276</c:v>
                </c:pt>
                <c:pt idx="188">
                  <c:v>14.234999999999999</c:v>
                </c:pt>
                <c:pt idx="189">
                  <c:v>14.188000000000001</c:v>
                </c:pt>
                <c:pt idx="190">
                  <c:v>14.13</c:v>
                </c:pt>
                <c:pt idx="191">
                  <c:v>14.071</c:v>
                </c:pt>
                <c:pt idx="192">
                  <c:v>14.026999999999999</c:v>
                </c:pt>
                <c:pt idx="193">
                  <c:v>13.984</c:v>
                </c:pt>
                <c:pt idx="194">
                  <c:v>13.925000000000001</c:v>
                </c:pt>
                <c:pt idx="195">
                  <c:v>13.881</c:v>
                </c:pt>
                <c:pt idx="196">
                  <c:v>13.840999999999999</c:v>
                </c:pt>
                <c:pt idx="197">
                  <c:v>13.794</c:v>
                </c:pt>
                <c:pt idx="198">
                  <c:v>13.734999999999999</c:v>
                </c:pt>
                <c:pt idx="199">
                  <c:v>13.695</c:v>
                </c:pt>
                <c:pt idx="200">
                  <c:v>13.648</c:v>
                </c:pt>
                <c:pt idx="201">
                  <c:v>13.589</c:v>
                </c:pt>
                <c:pt idx="202">
                  <c:v>13.548</c:v>
                </c:pt>
                <c:pt idx="203">
                  <c:v>13.502000000000001</c:v>
                </c:pt>
                <c:pt idx="204">
                  <c:v>13.443</c:v>
                </c:pt>
                <c:pt idx="205">
                  <c:v>13.388</c:v>
                </c:pt>
                <c:pt idx="206">
                  <c:v>13.355</c:v>
                </c:pt>
                <c:pt idx="207">
                  <c:v>13.315</c:v>
                </c:pt>
                <c:pt idx="208">
                  <c:v>13.253</c:v>
                </c:pt>
                <c:pt idx="209">
                  <c:v>13.198</c:v>
                </c:pt>
                <c:pt idx="210">
                  <c:v>13.154</c:v>
                </c:pt>
                <c:pt idx="211">
                  <c:v>13.106999999999999</c:v>
                </c:pt>
                <c:pt idx="212">
                  <c:v>13.052</c:v>
                </c:pt>
                <c:pt idx="213">
                  <c:v>13.005000000000001</c:v>
                </c:pt>
                <c:pt idx="214">
                  <c:v>12.95</c:v>
                </c:pt>
                <c:pt idx="215">
                  <c:v>12.903</c:v>
                </c:pt>
                <c:pt idx="216">
                  <c:v>12.859</c:v>
                </c:pt>
                <c:pt idx="217">
                  <c:v>12.818</c:v>
                </c:pt>
                <c:pt idx="218">
                  <c:v>12.771000000000001</c:v>
                </c:pt>
                <c:pt idx="219">
                  <c:v>12.712999999999999</c:v>
                </c:pt>
                <c:pt idx="220">
                  <c:v>12.672000000000001</c:v>
                </c:pt>
                <c:pt idx="221">
                  <c:v>12.61</c:v>
                </c:pt>
                <c:pt idx="222">
                  <c:v>12.567</c:v>
                </c:pt>
                <c:pt idx="223">
                  <c:v>12.523</c:v>
                </c:pt>
                <c:pt idx="224">
                  <c:v>12.464</c:v>
                </c:pt>
                <c:pt idx="225">
                  <c:v>12.42</c:v>
                </c:pt>
                <c:pt idx="226">
                  <c:v>12.362</c:v>
                </c:pt>
                <c:pt idx="227">
                  <c:v>12.321</c:v>
                </c:pt>
                <c:pt idx="228">
                  <c:v>12.26</c:v>
                </c:pt>
                <c:pt idx="229">
                  <c:v>12.215999999999999</c:v>
                </c:pt>
                <c:pt idx="230">
                  <c:v>12.172000000000001</c:v>
                </c:pt>
                <c:pt idx="231">
                  <c:v>12.128</c:v>
                </c:pt>
                <c:pt idx="232">
                  <c:v>12.085000000000001</c:v>
                </c:pt>
                <c:pt idx="233">
                  <c:v>12.026</c:v>
                </c:pt>
                <c:pt idx="234">
                  <c:v>11.981999999999999</c:v>
                </c:pt>
                <c:pt idx="235">
                  <c:v>11.938000000000001</c:v>
                </c:pt>
                <c:pt idx="236">
                  <c:v>11.895</c:v>
                </c:pt>
                <c:pt idx="237">
                  <c:v>11.839</c:v>
                </c:pt>
                <c:pt idx="238">
                  <c:v>11.792</c:v>
                </c:pt>
                <c:pt idx="239">
                  <c:v>11.749000000000001</c:v>
                </c:pt>
                <c:pt idx="240">
                  <c:v>11.69</c:v>
                </c:pt>
                <c:pt idx="241">
                  <c:v>11.646000000000001</c:v>
                </c:pt>
                <c:pt idx="242">
                  <c:v>11.606</c:v>
                </c:pt>
                <c:pt idx="243">
                  <c:v>11.544</c:v>
                </c:pt>
                <c:pt idx="244">
                  <c:v>11.5</c:v>
                </c:pt>
                <c:pt idx="245">
                  <c:v>11.459</c:v>
                </c:pt>
                <c:pt idx="246">
                  <c:v>11.413</c:v>
                </c:pt>
                <c:pt idx="247">
                  <c:v>11.353999999999999</c:v>
                </c:pt>
                <c:pt idx="248">
                  <c:v>11.31</c:v>
                </c:pt>
                <c:pt idx="249">
                  <c:v>11.252000000000001</c:v>
                </c:pt>
                <c:pt idx="250">
                  <c:v>11.193</c:v>
                </c:pt>
                <c:pt idx="251">
                  <c:v>11.15</c:v>
                </c:pt>
                <c:pt idx="252">
                  <c:v>11.090999999999999</c:v>
                </c:pt>
                <c:pt idx="253">
                  <c:v>11.05</c:v>
                </c:pt>
                <c:pt idx="254">
                  <c:v>11.018000000000001</c:v>
                </c:pt>
                <c:pt idx="255">
                  <c:v>10.96</c:v>
                </c:pt>
                <c:pt idx="256">
                  <c:v>10.916</c:v>
                </c:pt>
                <c:pt idx="257">
                  <c:v>10.861000000000001</c:v>
                </c:pt>
                <c:pt idx="258">
                  <c:v>10.814</c:v>
                </c:pt>
                <c:pt idx="259">
                  <c:v>10.755000000000001</c:v>
                </c:pt>
                <c:pt idx="260">
                  <c:v>10.714</c:v>
                </c:pt>
                <c:pt idx="261">
                  <c:v>10.667999999999999</c:v>
                </c:pt>
                <c:pt idx="262">
                  <c:v>10.609</c:v>
                </c:pt>
                <c:pt idx="263">
                  <c:v>10.565</c:v>
                </c:pt>
                <c:pt idx="264">
                  <c:v>10.521000000000001</c:v>
                </c:pt>
                <c:pt idx="265">
                  <c:v>10.462999999999999</c:v>
                </c:pt>
                <c:pt idx="266">
                  <c:v>10.433999999999999</c:v>
                </c:pt>
                <c:pt idx="267">
                  <c:v>10.375</c:v>
                </c:pt>
                <c:pt idx="268">
                  <c:v>10.317</c:v>
                </c:pt>
                <c:pt idx="269">
                  <c:v>10.273</c:v>
                </c:pt>
                <c:pt idx="270">
                  <c:v>10.228999999999999</c:v>
                </c:pt>
                <c:pt idx="271">
                  <c:v>10.185</c:v>
                </c:pt>
                <c:pt idx="272">
                  <c:v>10.130000000000001</c:v>
                </c:pt>
                <c:pt idx="273">
                  <c:v>10.083</c:v>
                </c:pt>
                <c:pt idx="274">
                  <c:v>10.042</c:v>
                </c:pt>
                <c:pt idx="275">
                  <c:v>9.9960000000000004</c:v>
                </c:pt>
                <c:pt idx="276">
                  <c:v>9.952</c:v>
                </c:pt>
                <c:pt idx="277">
                  <c:v>9.8960000000000008</c:v>
                </c:pt>
                <c:pt idx="278">
                  <c:v>9.8379999999999992</c:v>
                </c:pt>
                <c:pt idx="279">
                  <c:v>9.7940000000000005</c:v>
                </c:pt>
                <c:pt idx="280">
                  <c:v>9.75</c:v>
                </c:pt>
                <c:pt idx="281">
                  <c:v>9.7059999999999995</c:v>
                </c:pt>
                <c:pt idx="282">
                  <c:v>9.6449999999999996</c:v>
                </c:pt>
                <c:pt idx="283">
                  <c:v>9.6039999999999992</c:v>
                </c:pt>
                <c:pt idx="284">
                  <c:v>9.5429999999999993</c:v>
                </c:pt>
                <c:pt idx="285">
                  <c:v>9.5020000000000007</c:v>
                </c:pt>
                <c:pt idx="286">
                  <c:v>9.4440000000000008</c:v>
                </c:pt>
                <c:pt idx="287">
                  <c:v>9.4109999999999996</c:v>
                </c:pt>
                <c:pt idx="288">
                  <c:v>9.3529999999999998</c:v>
                </c:pt>
                <c:pt idx="289">
                  <c:v>9.2970000000000006</c:v>
                </c:pt>
                <c:pt idx="290">
                  <c:v>9.2539999999999996</c:v>
                </c:pt>
                <c:pt idx="291">
                  <c:v>9.2100000000000009</c:v>
                </c:pt>
                <c:pt idx="292">
                  <c:v>9.1660000000000004</c:v>
                </c:pt>
                <c:pt idx="293">
                  <c:v>9.1080000000000005</c:v>
                </c:pt>
                <c:pt idx="294">
                  <c:v>9.0640000000000001</c:v>
                </c:pt>
                <c:pt idx="295">
                  <c:v>9.02</c:v>
                </c:pt>
                <c:pt idx="296">
                  <c:v>8.9760000000000009</c:v>
                </c:pt>
                <c:pt idx="297">
                  <c:v>8.9179999999999993</c:v>
                </c:pt>
                <c:pt idx="298">
                  <c:v>8.8740000000000006</c:v>
                </c:pt>
                <c:pt idx="299">
                  <c:v>8.83</c:v>
                </c:pt>
                <c:pt idx="300">
                  <c:v>8.7720000000000002</c:v>
                </c:pt>
                <c:pt idx="301">
                  <c:v>8.7279999999999998</c:v>
                </c:pt>
                <c:pt idx="302">
                  <c:v>8.6809999999999992</c:v>
                </c:pt>
                <c:pt idx="303">
                  <c:v>8.6219999999999999</c:v>
                </c:pt>
                <c:pt idx="304">
                  <c:v>8.5820000000000007</c:v>
                </c:pt>
                <c:pt idx="305">
                  <c:v>8.5229999999999997</c:v>
                </c:pt>
                <c:pt idx="306">
                  <c:v>8.4789999999999992</c:v>
                </c:pt>
                <c:pt idx="307">
                  <c:v>8.4359999999999999</c:v>
                </c:pt>
                <c:pt idx="308">
                  <c:v>8.3770000000000007</c:v>
                </c:pt>
                <c:pt idx="309">
                  <c:v>8.3330000000000002</c:v>
                </c:pt>
                <c:pt idx="310">
                  <c:v>8.2859999999999996</c:v>
                </c:pt>
                <c:pt idx="311">
                  <c:v>8.2460000000000004</c:v>
                </c:pt>
                <c:pt idx="312">
                  <c:v>8.202</c:v>
                </c:pt>
                <c:pt idx="313">
                  <c:v>8.1549999999999994</c:v>
                </c:pt>
                <c:pt idx="314">
                  <c:v>8.1</c:v>
                </c:pt>
                <c:pt idx="315">
                  <c:v>8.0559999999999992</c:v>
                </c:pt>
                <c:pt idx="316">
                  <c:v>7.9939999999999998</c:v>
                </c:pt>
                <c:pt idx="317">
                  <c:v>7.95</c:v>
                </c:pt>
                <c:pt idx="318">
                  <c:v>7.8949999999999996</c:v>
                </c:pt>
                <c:pt idx="319">
                  <c:v>7.8630000000000004</c:v>
                </c:pt>
                <c:pt idx="320">
                  <c:v>7.79</c:v>
                </c:pt>
                <c:pt idx="321">
                  <c:v>7.7640000000000002</c:v>
                </c:pt>
                <c:pt idx="322">
                  <c:v>7.702</c:v>
                </c:pt>
                <c:pt idx="323">
                  <c:v>7.6609999999999996</c:v>
                </c:pt>
                <c:pt idx="324">
                  <c:v>7.6180000000000003</c:v>
                </c:pt>
                <c:pt idx="325">
                  <c:v>7.556</c:v>
                </c:pt>
                <c:pt idx="326">
                  <c:v>7.4980000000000002</c:v>
                </c:pt>
                <c:pt idx="327">
                  <c:v>7.4569999999999999</c:v>
                </c:pt>
                <c:pt idx="328">
                  <c:v>7.41</c:v>
                </c:pt>
                <c:pt idx="329">
                  <c:v>7.3520000000000003</c:v>
                </c:pt>
                <c:pt idx="330">
                  <c:v>7.3109999999999999</c:v>
                </c:pt>
                <c:pt idx="331">
                  <c:v>7.2640000000000002</c:v>
                </c:pt>
                <c:pt idx="332">
                  <c:v>7.2229999999999999</c:v>
                </c:pt>
                <c:pt idx="333">
                  <c:v>7.1619999999999999</c:v>
                </c:pt>
                <c:pt idx="334">
                  <c:v>7.1210000000000004</c:v>
                </c:pt>
                <c:pt idx="335">
                  <c:v>7.077</c:v>
                </c:pt>
                <c:pt idx="336">
                  <c:v>7.016</c:v>
                </c:pt>
                <c:pt idx="337">
                  <c:v>6.96</c:v>
                </c:pt>
                <c:pt idx="338">
                  <c:v>6.9279999999999999</c:v>
                </c:pt>
                <c:pt idx="339">
                  <c:v>6.8579999999999997</c:v>
                </c:pt>
                <c:pt idx="340">
                  <c:v>6.8259999999999996</c:v>
                </c:pt>
                <c:pt idx="341">
                  <c:v>6.7670000000000003</c:v>
                </c:pt>
                <c:pt idx="342">
                  <c:v>6.7229999999999999</c:v>
                </c:pt>
                <c:pt idx="343">
                  <c:v>6.6680000000000001</c:v>
                </c:pt>
                <c:pt idx="344">
                  <c:v>6.6210000000000004</c:v>
                </c:pt>
                <c:pt idx="345">
                  <c:v>6.577</c:v>
                </c:pt>
                <c:pt idx="346">
                  <c:v>6.5190000000000001</c:v>
                </c:pt>
                <c:pt idx="347">
                  <c:v>6.4749999999999996</c:v>
                </c:pt>
                <c:pt idx="348">
                  <c:v>6.431</c:v>
                </c:pt>
                <c:pt idx="349">
                  <c:v>6.3760000000000003</c:v>
                </c:pt>
                <c:pt idx="350">
                  <c:v>6.3470000000000004</c:v>
                </c:pt>
                <c:pt idx="351">
                  <c:v>6.2880000000000003</c:v>
                </c:pt>
                <c:pt idx="352">
                  <c:v>6.2439999999999998</c:v>
                </c:pt>
                <c:pt idx="353">
                  <c:v>6.2009999999999996</c:v>
                </c:pt>
                <c:pt idx="354">
                  <c:v>6.157</c:v>
                </c:pt>
                <c:pt idx="355">
                  <c:v>6.0949999999999998</c:v>
                </c:pt>
                <c:pt idx="356">
                  <c:v>6.0369999999999999</c:v>
                </c:pt>
                <c:pt idx="357">
                  <c:v>5.9960000000000004</c:v>
                </c:pt>
                <c:pt idx="358">
                  <c:v>5.952</c:v>
                </c:pt>
                <c:pt idx="359">
                  <c:v>5.8940000000000001</c:v>
                </c:pt>
                <c:pt idx="360">
                  <c:v>5.85</c:v>
                </c:pt>
                <c:pt idx="361">
                  <c:v>5.8029999999999999</c:v>
                </c:pt>
                <c:pt idx="362">
                  <c:v>5.7480000000000002</c:v>
                </c:pt>
                <c:pt idx="363">
                  <c:v>5.7039999999999997</c:v>
                </c:pt>
                <c:pt idx="364">
                  <c:v>5.66</c:v>
                </c:pt>
                <c:pt idx="365">
                  <c:v>5.6020000000000003</c:v>
                </c:pt>
                <c:pt idx="366">
                  <c:v>5.5579999999999998</c:v>
                </c:pt>
                <c:pt idx="367">
                  <c:v>5.5140000000000002</c:v>
                </c:pt>
                <c:pt idx="368">
                  <c:v>5.4530000000000003</c:v>
                </c:pt>
                <c:pt idx="369">
                  <c:v>5.4089999999999998</c:v>
                </c:pt>
                <c:pt idx="370">
                  <c:v>5.3529999999999998</c:v>
                </c:pt>
                <c:pt idx="371">
                  <c:v>5.31</c:v>
                </c:pt>
                <c:pt idx="372">
                  <c:v>5.266</c:v>
                </c:pt>
                <c:pt idx="373">
                  <c:v>5.2220000000000004</c:v>
                </c:pt>
                <c:pt idx="374">
                  <c:v>5.1630000000000003</c:v>
                </c:pt>
                <c:pt idx="375">
                  <c:v>5.12</c:v>
                </c:pt>
                <c:pt idx="376">
                  <c:v>5.0730000000000004</c:v>
                </c:pt>
                <c:pt idx="377">
                  <c:v>5.0170000000000003</c:v>
                </c:pt>
                <c:pt idx="378">
                  <c:v>4.9589999999999996</c:v>
                </c:pt>
                <c:pt idx="379">
                  <c:v>4.93</c:v>
                </c:pt>
                <c:pt idx="380">
                  <c:v>4.8710000000000004</c:v>
                </c:pt>
                <c:pt idx="381">
                  <c:v>4.827</c:v>
                </c:pt>
                <c:pt idx="382">
                  <c:v>4.7690000000000001</c:v>
                </c:pt>
                <c:pt idx="383">
                  <c:v>4.74</c:v>
                </c:pt>
                <c:pt idx="384">
                  <c:v>4.681</c:v>
                </c:pt>
                <c:pt idx="385">
                  <c:v>4.6379999999999999</c:v>
                </c:pt>
                <c:pt idx="386">
                  <c:v>4.5910000000000002</c:v>
                </c:pt>
                <c:pt idx="387">
                  <c:v>4.5469999999999997</c:v>
                </c:pt>
                <c:pt idx="388">
                  <c:v>4.4909999999999997</c:v>
                </c:pt>
                <c:pt idx="389">
                  <c:v>4.4480000000000004</c:v>
                </c:pt>
                <c:pt idx="390">
                  <c:v>4.4039999999999999</c:v>
                </c:pt>
                <c:pt idx="391">
                  <c:v>4.3449999999999998</c:v>
                </c:pt>
                <c:pt idx="392">
                  <c:v>4.3019999999999996</c:v>
                </c:pt>
                <c:pt idx="393">
                  <c:v>4.258</c:v>
                </c:pt>
                <c:pt idx="394">
                  <c:v>4.1989999999999998</c:v>
                </c:pt>
                <c:pt idx="395">
                  <c:v>4.1559999999999997</c:v>
                </c:pt>
                <c:pt idx="396">
                  <c:v>4.1120000000000001</c:v>
                </c:pt>
                <c:pt idx="397">
                  <c:v>4.0529999999999999</c:v>
                </c:pt>
                <c:pt idx="398">
                  <c:v>4.0090000000000003</c:v>
                </c:pt>
                <c:pt idx="399">
                  <c:v>3.9660000000000002</c:v>
                </c:pt>
                <c:pt idx="400">
                  <c:v>3.907</c:v>
                </c:pt>
                <c:pt idx="401">
                  <c:v>3.863</c:v>
                </c:pt>
                <c:pt idx="402">
                  <c:v>3.8050000000000002</c:v>
                </c:pt>
                <c:pt idx="403">
                  <c:v>3.7610000000000001</c:v>
                </c:pt>
                <c:pt idx="404">
                  <c:v>3.7029999999999998</c:v>
                </c:pt>
                <c:pt idx="405">
                  <c:v>3.6589999999999998</c:v>
                </c:pt>
                <c:pt idx="406">
                  <c:v>3.6150000000000002</c:v>
                </c:pt>
                <c:pt idx="407">
                  <c:v>3.5569999999999999</c:v>
                </c:pt>
                <c:pt idx="408">
                  <c:v>3.51</c:v>
                </c:pt>
                <c:pt idx="409">
                  <c:v>3.4689999999999999</c:v>
                </c:pt>
                <c:pt idx="410">
                  <c:v>3.4249999999999998</c:v>
                </c:pt>
                <c:pt idx="411">
                  <c:v>3.3809999999999998</c:v>
                </c:pt>
                <c:pt idx="412">
                  <c:v>3.323</c:v>
                </c:pt>
                <c:pt idx="413">
                  <c:v>3.2639999999999998</c:v>
                </c:pt>
                <c:pt idx="414">
                  <c:v>3.218</c:v>
                </c:pt>
                <c:pt idx="415">
                  <c:v>3.177</c:v>
                </c:pt>
                <c:pt idx="416">
                  <c:v>3.133</c:v>
                </c:pt>
                <c:pt idx="417">
                  <c:v>3.089</c:v>
                </c:pt>
                <c:pt idx="418">
                  <c:v>3.028</c:v>
                </c:pt>
                <c:pt idx="419">
                  <c:v>2.972</c:v>
                </c:pt>
                <c:pt idx="420">
                  <c:v>2.9430000000000001</c:v>
                </c:pt>
                <c:pt idx="421">
                  <c:v>2.8849999999999998</c:v>
                </c:pt>
                <c:pt idx="422">
                  <c:v>2.8410000000000002</c:v>
                </c:pt>
                <c:pt idx="423">
                  <c:v>2.7789999999999999</c:v>
                </c:pt>
                <c:pt idx="424">
                  <c:v>2.7389999999999999</c:v>
                </c:pt>
                <c:pt idx="425">
                  <c:v>2.6949999999999998</c:v>
                </c:pt>
                <c:pt idx="426">
                  <c:v>2.6509999999999998</c:v>
                </c:pt>
                <c:pt idx="427">
                  <c:v>2.6070000000000002</c:v>
                </c:pt>
                <c:pt idx="428">
                  <c:v>2.5489999999999999</c:v>
                </c:pt>
                <c:pt idx="429">
                  <c:v>2.5190000000000001</c:v>
                </c:pt>
                <c:pt idx="430">
                  <c:v>2.4609999999999999</c:v>
                </c:pt>
                <c:pt idx="431">
                  <c:v>2.403</c:v>
                </c:pt>
                <c:pt idx="432">
                  <c:v>2.359</c:v>
                </c:pt>
                <c:pt idx="433">
                  <c:v>2.2999999999999998</c:v>
                </c:pt>
                <c:pt idx="434">
                  <c:v>2.2570000000000001</c:v>
                </c:pt>
                <c:pt idx="435">
                  <c:v>2.2130000000000001</c:v>
                </c:pt>
                <c:pt idx="436">
                  <c:v>2.1539999999999999</c:v>
                </c:pt>
                <c:pt idx="437">
                  <c:v>2.11</c:v>
                </c:pt>
                <c:pt idx="438">
                  <c:v>2.0670000000000002</c:v>
                </c:pt>
                <c:pt idx="439">
                  <c:v>2.0230000000000001</c:v>
                </c:pt>
                <c:pt idx="440">
                  <c:v>1.9610000000000001</c:v>
                </c:pt>
                <c:pt idx="441">
                  <c:v>1.903</c:v>
                </c:pt>
                <c:pt idx="442">
                  <c:v>1.8620000000000001</c:v>
                </c:pt>
                <c:pt idx="443">
                  <c:v>1.8149999999999999</c:v>
                </c:pt>
                <c:pt idx="444">
                  <c:v>1.774</c:v>
                </c:pt>
                <c:pt idx="445">
                  <c:v>1.716</c:v>
                </c:pt>
                <c:pt idx="446">
                  <c:v>1.669</c:v>
                </c:pt>
                <c:pt idx="447">
                  <c:v>1.6279999999999999</c:v>
                </c:pt>
                <c:pt idx="448">
                  <c:v>1.57</c:v>
                </c:pt>
                <c:pt idx="449">
                  <c:v>1.5409999999999999</c:v>
                </c:pt>
                <c:pt idx="450">
                  <c:v>1.4790000000000001</c:v>
                </c:pt>
                <c:pt idx="451">
                  <c:v>1.4379999999999999</c:v>
                </c:pt>
                <c:pt idx="452">
                  <c:v>1.38</c:v>
                </c:pt>
                <c:pt idx="453">
                  <c:v>1.3360000000000001</c:v>
                </c:pt>
                <c:pt idx="454">
                  <c:v>1.292</c:v>
                </c:pt>
                <c:pt idx="455">
                  <c:v>1.234</c:v>
                </c:pt>
                <c:pt idx="456">
                  <c:v>1.19</c:v>
                </c:pt>
                <c:pt idx="457">
                  <c:v>1.1459999999999999</c:v>
                </c:pt>
                <c:pt idx="458">
                  <c:v>1.103</c:v>
                </c:pt>
                <c:pt idx="459">
                  <c:v>1.044</c:v>
                </c:pt>
                <c:pt idx="460">
                  <c:v>0.997</c:v>
                </c:pt>
                <c:pt idx="461">
                  <c:v>0.95599999999999996</c:v>
                </c:pt>
                <c:pt idx="462">
                  <c:v>0.89500000000000002</c:v>
                </c:pt>
                <c:pt idx="463">
                  <c:v>0.85399999999999998</c:v>
                </c:pt>
                <c:pt idx="464">
                  <c:v>0.79600000000000004</c:v>
                </c:pt>
                <c:pt idx="465">
                  <c:v>0.73699999999999999</c:v>
                </c:pt>
                <c:pt idx="466">
                  <c:v>0.69299999999999995</c:v>
                </c:pt>
                <c:pt idx="467">
                  <c:v>0.65</c:v>
                </c:pt>
                <c:pt idx="468">
                  <c:v>0.60599999999999998</c:v>
                </c:pt>
                <c:pt idx="469">
                  <c:v>0.56200000000000006</c:v>
                </c:pt>
                <c:pt idx="470">
                  <c:v>0.51800000000000002</c:v>
                </c:pt>
                <c:pt idx="471">
                  <c:v>0.47099999999999997</c:v>
                </c:pt>
                <c:pt idx="472">
                  <c:v>0.40100000000000002</c:v>
                </c:pt>
                <c:pt idx="473">
                  <c:v>0.372</c:v>
                </c:pt>
                <c:pt idx="474">
                  <c:v>0.32800000000000001</c:v>
                </c:pt>
                <c:pt idx="475">
                  <c:v>0.26700000000000002</c:v>
                </c:pt>
                <c:pt idx="476">
                  <c:v>0.22600000000000001</c:v>
                </c:pt>
                <c:pt idx="477">
                  <c:v>0.182</c:v>
                </c:pt>
                <c:pt idx="478">
                  <c:v>0.121</c:v>
                </c:pt>
                <c:pt idx="479">
                  <c:v>0.08</c:v>
                </c:pt>
                <c:pt idx="480">
                  <c:v>2.1999999999999999E-2</c:v>
                </c:pt>
                <c:pt idx="481">
                  <c:v>-2.5000000000000001E-2</c:v>
                </c:pt>
                <c:pt idx="482">
                  <c:v>-8.1000000000000003E-2</c:v>
                </c:pt>
                <c:pt idx="483">
                  <c:v>-0.124</c:v>
                </c:pt>
                <c:pt idx="484">
                  <c:v>-0.183</c:v>
                </c:pt>
                <c:pt idx="485">
                  <c:v>-0.21199999999999999</c:v>
                </c:pt>
                <c:pt idx="486">
                  <c:v>-0.27100000000000002</c:v>
                </c:pt>
                <c:pt idx="487">
                  <c:v>-0.314</c:v>
                </c:pt>
                <c:pt idx="488">
                  <c:v>-0.373</c:v>
                </c:pt>
                <c:pt idx="489">
                  <c:v>-0.41699999999999998</c:v>
                </c:pt>
                <c:pt idx="490">
                  <c:v>-0.46</c:v>
                </c:pt>
                <c:pt idx="491">
                  <c:v>-0.504</c:v>
                </c:pt>
                <c:pt idx="492">
                  <c:v>-0.56299999999999994</c:v>
                </c:pt>
                <c:pt idx="493">
                  <c:v>-0.60699999999999998</c:v>
                </c:pt>
                <c:pt idx="494">
                  <c:v>-0.66500000000000004</c:v>
                </c:pt>
                <c:pt idx="495">
                  <c:v>-0.70899999999999996</c:v>
                </c:pt>
                <c:pt idx="496">
                  <c:v>-0.753</c:v>
                </c:pt>
                <c:pt idx="497">
                  <c:v>-0.81100000000000005</c:v>
                </c:pt>
                <c:pt idx="498">
                  <c:v>-0.85499999999999998</c:v>
                </c:pt>
                <c:pt idx="499">
                  <c:v>-0.89900000000000002</c:v>
                </c:pt>
              </c:numCache>
            </c:numRef>
          </c:xVal>
          <c:yVal>
            <c:numRef>
              <c:f>'Kyocera KD140GH-2PU (PK)'!$G$48:$G$547</c:f>
              <c:numCache>
                <c:formatCode>0.00</c:formatCode>
                <c:ptCount val="500"/>
                <c:pt idx="0">
                  <c:v>-8.1448309999999999</c:v>
                </c:pt>
                <c:pt idx="1">
                  <c:v>-8.3456960000000002</c:v>
                </c:pt>
                <c:pt idx="2">
                  <c:v>-8.1448309999999999</c:v>
                </c:pt>
                <c:pt idx="3">
                  <c:v>-8.1448309999999999</c:v>
                </c:pt>
                <c:pt idx="4">
                  <c:v>-8.1448309999999999</c:v>
                </c:pt>
                <c:pt idx="5">
                  <c:v>-8.1448309999999999</c:v>
                </c:pt>
                <c:pt idx="6">
                  <c:v>-8.1448309999999999</c:v>
                </c:pt>
                <c:pt idx="7">
                  <c:v>-8.0338659999999997</c:v>
                </c:pt>
                <c:pt idx="8">
                  <c:v>-7.6070540000000006</c:v>
                </c:pt>
                <c:pt idx="9">
                  <c:v>-5.1944399999999993</c:v>
                </c:pt>
                <c:pt idx="10">
                  <c:v>-1.7438460000000002</c:v>
                </c:pt>
                <c:pt idx="11">
                  <c:v>0.30882600000000004</c:v>
                </c:pt>
                <c:pt idx="12">
                  <c:v>2.1325449999999999</c:v>
                </c:pt>
                <c:pt idx="13">
                  <c:v>5.66439</c:v>
                </c:pt>
                <c:pt idx="14">
                  <c:v>7.1969760000000003</c:v>
                </c:pt>
                <c:pt idx="15">
                  <c:v>9.1971600000000002</c:v>
                </c:pt>
                <c:pt idx="16">
                  <c:v>11.218283999999999</c:v>
                </c:pt>
                <c:pt idx="17">
                  <c:v>13.661198000000001</c:v>
                </c:pt>
                <c:pt idx="18">
                  <c:v>15.855112</c:v>
                </c:pt>
                <c:pt idx="19">
                  <c:v>18.182163999999997</c:v>
                </c:pt>
                <c:pt idx="20">
                  <c:v>20.372422</c:v>
                </c:pt>
                <c:pt idx="21">
                  <c:v>22.671004</c:v>
                </c:pt>
                <c:pt idx="22">
                  <c:v>24.831239999999998</c:v>
                </c:pt>
                <c:pt idx="23">
                  <c:v>27.021599999999999</c:v>
                </c:pt>
                <c:pt idx="24">
                  <c:v>29.163914999999999</c:v>
                </c:pt>
                <c:pt idx="25">
                  <c:v>31.232775</c:v>
                </c:pt>
                <c:pt idx="26">
                  <c:v>33.381474000000004</c:v>
                </c:pt>
                <c:pt idx="27">
                  <c:v>35.308346</c:v>
                </c:pt>
                <c:pt idx="28">
                  <c:v>37.439093999999997</c:v>
                </c:pt>
                <c:pt idx="29">
                  <c:v>39.541061999999997</c:v>
                </c:pt>
                <c:pt idx="30">
                  <c:v>41.653418000000002</c:v>
                </c:pt>
                <c:pt idx="31">
                  <c:v>43.787358999999995</c:v>
                </c:pt>
                <c:pt idx="32">
                  <c:v>45.861477999999998</c:v>
                </c:pt>
                <c:pt idx="33">
                  <c:v>47.875484</c:v>
                </c:pt>
                <c:pt idx="34">
                  <c:v>49.829472000000003</c:v>
                </c:pt>
                <c:pt idx="35">
                  <c:v>51.830376000000001</c:v>
                </c:pt>
                <c:pt idx="36">
                  <c:v>53.681685000000002</c:v>
                </c:pt>
                <c:pt idx="37">
                  <c:v>55.632506999999997</c:v>
                </c:pt>
                <c:pt idx="38">
                  <c:v>57.391124000000005</c:v>
                </c:pt>
                <c:pt idx="39">
                  <c:v>59.010845000000003</c:v>
                </c:pt>
                <c:pt idx="40">
                  <c:v>60.832451999999996</c:v>
                </c:pt>
                <c:pt idx="41">
                  <c:v>62.875889999999991</c:v>
                </c:pt>
                <c:pt idx="42">
                  <c:v>64.574712000000005</c:v>
                </c:pt>
                <c:pt idx="43">
                  <c:v>66.372799999999998</c:v>
                </c:pt>
                <c:pt idx="44">
                  <c:v>68.055644999999998</c:v>
                </c:pt>
                <c:pt idx="45">
                  <c:v>69.884700000000009</c:v>
                </c:pt>
                <c:pt idx="46">
                  <c:v>71.708174999999997</c:v>
                </c:pt>
                <c:pt idx="47">
                  <c:v>73.455607000000001</c:v>
                </c:pt>
                <c:pt idx="48">
                  <c:v>75.2119</c:v>
                </c:pt>
                <c:pt idx="49">
                  <c:v>76.757946000000004</c:v>
                </c:pt>
                <c:pt idx="50">
                  <c:v>78.395457000000007</c:v>
                </c:pt>
                <c:pt idx="51">
                  <c:v>80.028956999999991</c:v>
                </c:pt>
                <c:pt idx="52">
                  <c:v>81.650716000000003</c:v>
                </c:pt>
                <c:pt idx="53">
                  <c:v>83.227920000000012</c:v>
                </c:pt>
                <c:pt idx="54">
                  <c:v>84.733702000000008</c:v>
                </c:pt>
                <c:pt idx="55">
                  <c:v>86.397324000000012</c:v>
                </c:pt>
                <c:pt idx="56">
                  <c:v>87.893519999999995</c:v>
                </c:pt>
                <c:pt idx="57">
                  <c:v>89.479169999999996</c:v>
                </c:pt>
                <c:pt idx="58">
                  <c:v>90.960454999999996</c:v>
                </c:pt>
                <c:pt idx="59">
                  <c:v>92.333700999999991</c:v>
                </c:pt>
                <c:pt idx="60">
                  <c:v>93.695421999999994</c:v>
                </c:pt>
                <c:pt idx="61">
                  <c:v>95.020848000000001</c:v>
                </c:pt>
                <c:pt idx="62">
                  <c:v>96.294623999999985</c:v>
                </c:pt>
                <c:pt idx="63">
                  <c:v>97.810218000000006</c:v>
                </c:pt>
                <c:pt idx="64">
                  <c:v>98.951886000000002</c:v>
                </c:pt>
                <c:pt idx="65">
                  <c:v>100.38117799999999</c:v>
                </c:pt>
                <c:pt idx="66">
                  <c:v>101.609475</c:v>
                </c:pt>
                <c:pt idx="67">
                  <c:v>102.95027400000001</c:v>
                </c:pt>
                <c:pt idx="68">
                  <c:v>104.041287</c:v>
                </c:pt>
                <c:pt idx="69">
                  <c:v>105.17156</c:v>
                </c:pt>
                <c:pt idx="70">
                  <c:v>106.54841600000002</c:v>
                </c:pt>
                <c:pt idx="71">
                  <c:v>107.765156</c:v>
                </c:pt>
                <c:pt idx="72">
                  <c:v>108.85214999999999</c:v>
                </c:pt>
                <c:pt idx="73">
                  <c:v>109.860366</c:v>
                </c:pt>
                <c:pt idx="74">
                  <c:v>110.94105</c:v>
                </c:pt>
                <c:pt idx="75">
                  <c:v>112.01575000000001</c:v>
                </c:pt>
                <c:pt idx="76">
                  <c:v>113.18536900000001</c:v>
                </c:pt>
                <c:pt idx="77">
                  <c:v>114.24312199999999</c:v>
                </c:pt>
                <c:pt idx="78">
                  <c:v>115.21564199999999</c:v>
                </c:pt>
                <c:pt idx="79">
                  <c:v>116.08186200000002</c:v>
                </c:pt>
                <c:pt idx="80">
                  <c:v>117.03958399999999</c:v>
                </c:pt>
                <c:pt idx="81">
                  <c:v>117.811768</c:v>
                </c:pt>
                <c:pt idx="82">
                  <c:v>118.75199999999998</c:v>
                </c:pt>
                <c:pt idx="83">
                  <c:v>119.61006399999999</c:v>
                </c:pt>
                <c:pt idx="84">
                  <c:v>120.53307700000001</c:v>
                </c:pt>
                <c:pt idx="85">
                  <c:v>121.28518699999999</c:v>
                </c:pt>
                <c:pt idx="86">
                  <c:v>122.10863699999999</c:v>
                </c:pt>
                <c:pt idx="87">
                  <c:v>122.93948400000001</c:v>
                </c:pt>
                <c:pt idx="88">
                  <c:v>123.67688800000001</c:v>
                </c:pt>
                <c:pt idx="89">
                  <c:v>124.39065000000001</c:v>
                </c:pt>
                <c:pt idx="90">
                  <c:v>125.02436400000001</c:v>
                </c:pt>
                <c:pt idx="91">
                  <c:v>125.74777599999999</c:v>
                </c:pt>
                <c:pt idx="92">
                  <c:v>126.36590900000002</c:v>
                </c:pt>
                <c:pt idx="93">
                  <c:v>126.986418</c:v>
                </c:pt>
                <c:pt idx="94">
                  <c:v>127.67729100000001</c:v>
                </c:pt>
                <c:pt idx="95">
                  <c:v>128.195875</c:v>
                </c:pt>
                <c:pt idx="96">
                  <c:v>128.60668199999998</c:v>
                </c:pt>
                <c:pt idx="97">
                  <c:v>129.22142700000001</c:v>
                </c:pt>
                <c:pt idx="98">
                  <c:v>129.81384</c:v>
                </c:pt>
                <c:pt idx="99">
                  <c:v>130.31667200000001</c:v>
                </c:pt>
                <c:pt idx="100">
                  <c:v>130.83015699999999</c:v>
                </c:pt>
                <c:pt idx="101">
                  <c:v>131.12711999999999</c:v>
                </c:pt>
                <c:pt idx="102">
                  <c:v>131.527196</c:v>
                </c:pt>
                <c:pt idx="103">
                  <c:v>132.01519999999999</c:v>
                </c:pt>
                <c:pt idx="104">
                  <c:v>132.40819200000001</c:v>
                </c:pt>
                <c:pt idx="105">
                  <c:v>132.797752</c:v>
                </c:pt>
                <c:pt idx="106">
                  <c:v>133.11132000000001</c:v>
                </c:pt>
                <c:pt idx="107">
                  <c:v>133.39633999999998</c:v>
                </c:pt>
                <c:pt idx="108">
                  <c:v>133.58202199999999</c:v>
                </c:pt>
                <c:pt idx="109">
                  <c:v>133.836252</c:v>
                </c:pt>
                <c:pt idx="110">
                  <c:v>134.24057100000002</c:v>
                </c:pt>
                <c:pt idx="111">
                  <c:v>134.33601000000002</c:v>
                </c:pt>
                <c:pt idx="112">
                  <c:v>134.62868</c:v>
                </c:pt>
                <c:pt idx="113">
                  <c:v>134.90275199999999</c:v>
                </c:pt>
                <c:pt idx="114">
                  <c:v>134.97855799999999</c:v>
                </c:pt>
                <c:pt idx="115">
                  <c:v>135.175534</c:v>
                </c:pt>
                <c:pt idx="116">
                  <c:v>135.16405400000002</c:v>
                </c:pt>
                <c:pt idx="117">
                  <c:v>135.45756</c:v>
                </c:pt>
                <c:pt idx="118">
                  <c:v>135.539638</c:v>
                </c:pt>
                <c:pt idx="119">
                  <c:v>135.53366399999999</c:v>
                </c:pt>
                <c:pt idx="120">
                  <c:v>135.71845199999998</c:v>
                </c:pt>
                <c:pt idx="121">
                  <c:v>135.59235699999999</c:v>
                </c:pt>
                <c:pt idx="122">
                  <c:v>135.80161199999998</c:v>
                </c:pt>
                <c:pt idx="123">
                  <c:v>135.87501199999997</c:v>
                </c:pt>
                <c:pt idx="124">
                  <c:v>135.87702800000002</c:v>
                </c:pt>
                <c:pt idx="125">
                  <c:v>135.82832999999999</c:v>
                </c:pt>
                <c:pt idx="126">
                  <c:v>135.809135</c:v>
                </c:pt>
                <c:pt idx="127">
                  <c:v>135.80543899999998</c:v>
                </c:pt>
                <c:pt idx="128">
                  <c:v>135.68897699999999</c:v>
                </c:pt>
                <c:pt idx="129">
                  <c:v>135.664412</c:v>
                </c:pt>
                <c:pt idx="130">
                  <c:v>135.65519999999998</c:v>
                </c:pt>
                <c:pt idx="131">
                  <c:v>135.54234200000002</c:v>
                </c:pt>
                <c:pt idx="132">
                  <c:v>135.40984400000002</c:v>
                </c:pt>
                <c:pt idx="133">
                  <c:v>135.18304799999999</c:v>
                </c:pt>
                <c:pt idx="134">
                  <c:v>135.08325099999999</c:v>
                </c:pt>
                <c:pt idx="135">
                  <c:v>134.97969599999999</c:v>
                </c:pt>
                <c:pt idx="136">
                  <c:v>134.85992000000002</c:v>
                </c:pt>
                <c:pt idx="137">
                  <c:v>134.75559999999999</c:v>
                </c:pt>
                <c:pt idx="138">
                  <c:v>134.64995999999999</c:v>
                </c:pt>
                <c:pt idx="139">
                  <c:v>134.44340000000003</c:v>
                </c:pt>
                <c:pt idx="140">
                  <c:v>134.13907800000001</c:v>
                </c:pt>
                <c:pt idx="141">
                  <c:v>133.83961100000002</c:v>
                </c:pt>
                <c:pt idx="142">
                  <c:v>133.919106</c:v>
                </c:pt>
                <c:pt idx="143">
                  <c:v>133.70867999999999</c:v>
                </c:pt>
                <c:pt idx="144">
                  <c:v>133.39145799999997</c:v>
                </c:pt>
                <c:pt idx="145">
                  <c:v>133.12220400000001</c:v>
                </c:pt>
                <c:pt idx="146">
                  <c:v>133.006992</c:v>
                </c:pt>
                <c:pt idx="147">
                  <c:v>132.79313999999999</c:v>
                </c:pt>
                <c:pt idx="148">
                  <c:v>132.47171699999998</c:v>
                </c:pt>
                <c:pt idx="149">
                  <c:v>132.27221900000001</c:v>
                </c:pt>
                <c:pt idx="150">
                  <c:v>132.07184100000001</c:v>
                </c:pt>
                <c:pt idx="151">
                  <c:v>131.67533</c:v>
                </c:pt>
                <c:pt idx="152">
                  <c:v>131.457301</c:v>
                </c:pt>
                <c:pt idx="153">
                  <c:v>131.17477200000002</c:v>
                </c:pt>
                <c:pt idx="154">
                  <c:v>130.77642899999998</c:v>
                </c:pt>
                <c:pt idx="155">
                  <c:v>130.49295000000001</c:v>
                </c:pt>
                <c:pt idx="156">
                  <c:v>130.36684099999999</c:v>
                </c:pt>
                <c:pt idx="157">
                  <c:v>130.082042</c:v>
                </c:pt>
                <c:pt idx="158">
                  <c:v>129.74372500000001</c:v>
                </c:pt>
                <c:pt idx="159">
                  <c:v>129.379625</c:v>
                </c:pt>
                <c:pt idx="160">
                  <c:v>129.171435</c:v>
                </c:pt>
                <c:pt idx="161">
                  <c:v>128.88462999999999</c:v>
                </c:pt>
                <c:pt idx="162">
                  <c:v>128.40380999999999</c:v>
                </c:pt>
                <c:pt idx="163">
                  <c:v>128.1935</c:v>
                </c:pt>
                <c:pt idx="164">
                  <c:v>127.905305</c:v>
                </c:pt>
                <c:pt idx="165">
                  <c:v>127.53988499999998</c:v>
                </c:pt>
                <c:pt idx="166">
                  <c:v>127.13469000000001</c:v>
                </c:pt>
                <c:pt idx="167">
                  <c:v>126.83007000000001</c:v>
                </c:pt>
                <c:pt idx="168">
                  <c:v>126.415524</c:v>
                </c:pt>
                <c:pt idx="169">
                  <c:v>126.04948800000001</c:v>
                </c:pt>
                <c:pt idx="170">
                  <c:v>125.67139200000001</c:v>
                </c:pt>
                <c:pt idx="171">
                  <c:v>125.47638500000001</c:v>
                </c:pt>
                <c:pt idx="172">
                  <c:v>124.98497400000001</c:v>
                </c:pt>
                <c:pt idx="173">
                  <c:v>124.576632</c:v>
                </c:pt>
                <c:pt idx="174">
                  <c:v>124.28445600000001</c:v>
                </c:pt>
                <c:pt idx="175">
                  <c:v>123.84323999999999</c:v>
                </c:pt>
                <c:pt idx="176">
                  <c:v>123.43387800000001</c:v>
                </c:pt>
                <c:pt idx="177">
                  <c:v>123.18370800000001</c:v>
                </c:pt>
                <c:pt idx="178">
                  <c:v>122.77361599999999</c:v>
                </c:pt>
                <c:pt idx="179">
                  <c:v>122.47983000000001</c:v>
                </c:pt>
                <c:pt idx="180">
                  <c:v>121.92252799999999</c:v>
                </c:pt>
                <c:pt idx="181">
                  <c:v>121.628232</c:v>
                </c:pt>
                <c:pt idx="182">
                  <c:v>121.13564100000001</c:v>
                </c:pt>
                <c:pt idx="183">
                  <c:v>120.74380500000001</c:v>
                </c:pt>
                <c:pt idx="184">
                  <c:v>120.466966</c:v>
                </c:pt>
                <c:pt idx="185">
                  <c:v>119.916687</c:v>
                </c:pt>
                <c:pt idx="186">
                  <c:v>119.61496</c:v>
                </c:pt>
                <c:pt idx="187">
                  <c:v>119.247428</c:v>
                </c:pt>
                <c:pt idx="188">
                  <c:v>118.79107500000001</c:v>
                </c:pt>
                <c:pt idx="189">
                  <c:v>118.51236400000001</c:v>
                </c:pt>
                <c:pt idx="190">
                  <c:v>118.09854000000001</c:v>
                </c:pt>
                <c:pt idx="191">
                  <c:v>117.53506299999999</c:v>
                </c:pt>
                <c:pt idx="192">
                  <c:v>117.167531</c:v>
                </c:pt>
                <c:pt idx="193">
                  <c:v>116.808352</c:v>
                </c:pt>
                <c:pt idx="194">
                  <c:v>116.31552500000001</c:v>
                </c:pt>
                <c:pt idx="195">
                  <c:v>115.947993</c:v>
                </c:pt>
                <c:pt idx="196">
                  <c:v>115.503145</c:v>
                </c:pt>
                <c:pt idx="197">
                  <c:v>115.29025200000001</c:v>
                </c:pt>
                <c:pt idx="198">
                  <c:v>114.728455</c:v>
                </c:pt>
                <c:pt idx="199">
                  <c:v>114.28477500000001</c:v>
                </c:pt>
                <c:pt idx="200">
                  <c:v>114.06998400000001</c:v>
                </c:pt>
                <c:pt idx="201">
                  <c:v>113.644807</c:v>
                </c:pt>
                <c:pt idx="202">
                  <c:v>113.1258</c:v>
                </c:pt>
                <c:pt idx="203">
                  <c:v>112.84971600000002</c:v>
                </c:pt>
                <c:pt idx="204">
                  <c:v>112.356594</c:v>
                </c:pt>
                <c:pt idx="205">
                  <c:v>111.85674</c:v>
                </c:pt>
                <c:pt idx="206">
                  <c:v>111.687865</c:v>
                </c:pt>
                <c:pt idx="207">
                  <c:v>111.246825</c:v>
                </c:pt>
                <c:pt idx="208">
                  <c:v>110.76857400000002</c:v>
                </c:pt>
                <c:pt idx="209">
                  <c:v>110.26929000000001</c:v>
                </c:pt>
                <c:pt idx="210">
                  <c:v>109.90167000000001</c:v>
                </c:pt>
                <c:pt idx="211">
                  <c:v>109.679376</c:v>
                </c:pt>
                <c:pt idx="212">
                  <c:v>109.04946</c:v>
                </c:pt>
                <c:pt idx="213">
                  <c:v>108.76081499999999</c:v>
                </c:pt>
                <c:pt idx="214">
                  <c:v>108.19725</c:v>
                </c:pt>
                <c:pt idx="215">
                  <c:v>107.97230400000001</c:v>
                </c:pt>
                <c:pt idx="216">
                  <c:v>107.604112</c:v>
                </c:pt>
                <c:pt idx="217">
                  <c:v>107.15847999999998</c:v>
                </c:pt>
                <c:pt idx="218">
                  <c:v>106.803873</c:v>
                </c:pt>
                <c:pt idx="219">
                  <c:v>106.31881899999999</c:v>
                </c:pt>
                <c:pt idx="220">
                  <c:v>105.93791999999999</c:v>
                </c:pt>
                <c:pt idx="221">
                  <c:v>105.52048000000001</c:v>
                </c:pt>
                <c:pt idx="222">
                  <c:v>105.160656</c:v>
                </c:pt>
                <c:pt idx="223">
                  <c:v>104.792464</c:v>
                </c:pt>
                <c:pt idx="224">
                  <c:v>104.29875200000001</c:v>
                </c:pt>
                <c:pt idx="225">
                  <c:v>103.99265999999999</c:v>
                </c:pt>
                <c:pt idx="226">
                  <c:v>103.507026</c:v>
                </c:pt>
                <c:pt idx="227">
                  <c:v>103.00355999999999</c:v>
                </c:pt>
                <c:pt idx="228">
                  <c:v>102.59168</c:v>
                </c:pt>
                <c:pt idx="229">
                  <c:v>102.28456799999999</c:v>
                </c:pt>
                <c:pt idx="230">
                  <c:v>101.916156</c:v>
                </c:pt>
                <c:pt idx="231">
                  <c:v>101.54774399999999</c:v>
                </c:pt>
                <c:pt idx="232">
                  <c:v>101.18770499999999</c:v>
                </c:pt>
                <c:pt idx="233">
                  <c:v>100.69369799999998</c:v>
                </c:pt>
                <c:pt idx="234">
                  <c:v>100.32528599999999</c:v>
                </c:pt>
                <c:pt idx="235">
                  <c:v>100.016564</c:v>
                </c:pt>
                <c:pt idx="236">
                  <c:v>99.656310000000005</c:v>
                </c:pt>
                <c:pt idx="237">
                  <c:v>99.033235000000005</c:v>
                </c:pt>
                <c:pt idx="238">
                  <c:v>98.793375999999995</c:v>
                </c:pt>
                <c:pt idx="239">
                  <c:v>98.433122000000012</c:v>
                </c:pt>
                <c:pt idx="240">
                  <c:v>97.938819999999993</c:v>
                </c:pt>
                <c:pt idx="241">
                  <c:v>97.570188000000002</c:v>
                </c:pt>
                <c:pt idx="242">
                  <c:v>97.142219999999995</c:v>
                </c:pt>
                <c:pt idx="243">
                  <c:v>96.715631999999999</c:v>
                </c:pt>
                <c:pt idx="244">
                  <c:v>96.347000000000008</c:v>
                </c:pt>
                <c:pt idx="245">
                  <c:v>95.911829999999995</c:v>
                </c:pt>
                <c:pt idx="246">
                  <c:v>95.618114000000006</c:v>
                </c:pt>
                <c:pt idx="247">
                  <c:v>95.123812000000001</c:v>
                </c:pt>
                <c:pt idx="248">
                  <c:v>94.811729999999997</c:v>
                </c:pt>
                <c:pt idx="249">
                  <c:v>94.325515999999993</c:v>
                </c:pt>
                <c:pt idx="250">
                  <c:v>93.83091899999998</c:v>
                </c:pt>
                <c:pt idx="251">
                  <c:v>93.47045</c:v>
                </c:pt>
                <c:pt idx="252">
                  <c:v>92.975852999999987</c:v>
                </c:pt>
                <c:pt idx="253">
                  <c:v>92.543750000000003</c:v>
                </c:pt>
                <c:pt idx="254">
                  <c:v>92.418984000000009</c:v>
                </c:pt>
                <c:pt idx="255">
                  <c:v>91.932480000000012</c:v>
                </c:pt>
                <c:pt idx="256">
                  <c:v>91.563407999999995</c:v>
                </c:pt>
                <c:pt idx="257">
                  <c:v>91.004318999999995</c:v>
                </c:pt>
                <c:pt idx="258">
                  <c:v>90.707831999999996</c:v>
                </c:pt>
                <c:pt idx="259">
                  <c:v>90.212940000000003</c:v>
                </c:pt>
                <c:pt idx="260">
                  <c:v>89.772605999999996</c:v>
                </c:pt>
                <c:pt idx="261">
                  <c:v>89.483183999999994</c:v>
                </c:pt>
                <c:pt idx="262">
                  <c:v>88.988292000000001</c:v>
                </c:pt>
                <c:pt idx="263">
                  <c:v>88.672044999999997</c:v>
                </c:pt>
                <c:pt idx="264">
                  <c:v>88.30275300000001</c:v>
                </c:pt>
                <c:pt idx="265">
                  <c:v>87.815959000000007</c:v>
                </c:pt>
                <c:pt idx="266">
                  <c:v>87.520391999999987</c:v>
                </c:pt>
                <c:pt idx="267">
                  <c:v>87.077375000000004</c:v>
                </c:pt>
                <c:pt idx="268">
                  <c:v>86.590581000000014</c:v>
                </c:pt>
                <c:pt idx="269">
                  <c:v>86.221288999999999</c:v>
                </c:pt>
                <c:pt idx="270">
                  <c:v>85.851996999999997</c:v>
                </c:pt>
                <c:pt idx="271">
                  <c:v>85.48270500000001</c:v>
                </c:pt>
                <c:pt idx="272">
                  <c:v>84.92992000000001</c:v>
                </c:pt>
                <c:pt idx="273">
                  <c:v>84.626619000000005</c:v>
                </c:pt>
                <c:pt idx="274">
                  <c:v>84.24233799999999</c:v>
                </c:pt>
                <c:pt idx="275">
                  <c:v>83.936412000000004</c:v>
                </c:pt>
                <c:pt idx="276">
                  <c:v>83.527136000000013</c:v>
                </c:pt>
                <c:pt idx="277">
                  <c:v>82.968064000000012</c:v>
                </c:pt>
                <c:pt idx="278">
                  <c:v>82.53098199999998</c:v>
                </c:pt>
                <c:pt idx="279">
                  <c:v>82.161866000000003</c:v>
                </c:pt>
                <c:pt idx="280">
                  <c:v>81.792749999999998</c:v>
                </c:pt>
                <c:pt idx="281">
                  <c:v>81.423633999999993</c:v>
                </c:pt>
                <c:pt idx="282">
                  <c:v>80.989064999999997</c:v>
                </c:pt>
                <c:pt idx="283">
                  <c:v>80.615975999999989</c:v>
                </c:pt>
                <c:pt idx="284">
                  <c:v>80.180285999999981</c:v>
                </c:pt>
                <c:pt idx="285">
                  <c:v>79.712277999999998</c:v>
                </c:pt>
                <c:pt idx="286">
                  <c:v>79.272936000000001</c:v>
                </c:pt>
                <c:pt idx="287">
                  <c:v>79.071221999999992</c:v>
                </c:pt>
                <c:pt idx="288">
                  <c:v>78.583905999999985</c:v>
                </c:pt>
                <c:pt idx="289">
                  <c:v>78.039018000000013</c:v>
                </c:pt>
                <c:pt idx="290">
                  <c:v>77.678076000000004</c:v>
                </c:pt>
                <c:pt idx="291">
                  <c:v>77.308740000000014</c:v>
                </c:pt>
                <c:pt idx="292">
                  <c:v>76.93940400000001</c:v>
                </c:pt>
                <c:pt idx="293">
                  <c:v>76.498092</c:v>
                </c:pt>
                <c:pt idx="294">
                  <c:v>76.128535999999997</c:v>
                </c:pt>
                <c:pt idx="295">
                  <c:v>75.713880000000003</c:v>
                </c:pt>
                <c:pt idx="296">
                  <c:v>75.344544000000013</c:v>
                </c:pt>
                <c:pt idx="297">
                  <c:v>74.902281999999985</c:v>
                </c:pt>
                <c:pt idx="298">
                  <c:v>74.48835600000001</c:v>
                </c:pt>
                <c:pt idx="299">
                  <c:v>74.163169999999994</c:v>
                </c:pt>
                <c:pt idx="300">
                  <c:v>73.676027999999988</c:v>
                </c:pt>
                <c:pt idx="301">
                  <c:v>73.306471999999985</c:v>
                </c:pt>
                <c:pt idx="302">
                  <c:v>73.024572000000006</c:v>
                </c:pt>
                <c:pt idx="303">
                  <c:v>72.485153999999994</c:v>
                </c:pt>
                <c:pt idx="304">
                  <c:v>72.080218000000002</c:v>
                </c:pt>
                <c:pt idx="305">
                  <c:v>71.584676999999985</c:v>
                </c:pt>
                <c:pt idx="306">
                  <c:v>71.257515999999995</c:v>
                </c:pt>
                <c:pt idx="307">
                  <c:v>70.896143999999993</c:v>
                </c:pt>
                <c:pt idx="308">
                  <c:v>70.40030800000001</c:v>
                </c:pt>
                <c:pt idx="309">
                  <c:v>69.988866999999999</c:v>
                </c:pt>
                <c:pt idx="310">
                  <c:v>69.660401999999991</c:v>
                </c:pt>
                <c:pt idx="311">
                  <c:v>69.299384000000003</c:v>
                </c:pt>
                <c:pt idx="312">
                  <c:v>68.970618000000002</c:v>
                </c:pt>
                <c:pt idx="313">
                  <c:v>68.599860000000007</c:v>
                </c:pt>
                <c:pt idx="314">
                  <c:v>68.072400000000002</c:v>
                </c:pt>
                <c:pt idx="315">
                  <c:v>67.702623999999986</c:v>
                </c:pt>
                <c:pt idx="316">
                  <c:v>67.245528000000007</c:v>
                </c:pt>
                <c:pt idx="317">
                  <c:v>66.875400000000013</c:v>
                </c:pt>
                <c:pt idx="318">
                  <c:v>66.389054999999999</c:v>
                </c:pt>
                <c:pt idx="319">
                  <c:v>66.143556000000004</c:v>
                </c:pt>
                <c:pt idx="320">
                  <c:v>65.529480000000007</c:v>
                </c:pt>
                <c:pt idx="321">
                  <c:v>65.287476000000012</c:v>
                </c:pt>
                <c:pt idx="322">
                  <c:v>64.827733999999992</c:v>
                </c:pt>
                <c:pt idx="323">
                  <c:v>64.383043999999998</c:v>
                </c:pt>
                <c:pt idx="324">
                  <c:v>64.059762000000006</c:v>
                </c:pt>
                <c:pt idx="325">
                  <c:v>63.598852000000001</c:v>
                </c:pt>
                <c:pt idx="326">
                  <c:v>63.110666000000002</c:v>
                </c:pt>
                <c:pt idx="327">
                  <c:v>62.705913000000002</c:v>
                </c:pt>
                <c:pt idx="328">
                  <c:v>62.369970000000002</c:v>
                </c:pt>
                <c:pt idx="329">
                  <c:v>61.845024000000009</c:v>
                </c:pt>
                <c:pt idx="330">
                  <c:v>61.478199000000004</c:v>
                </c:pt>
                <c:pt idx="331">
                  <c:v>61.141088000000003</c:v>
                </c:pt>
                <c:pt idx="332">
                  <c:v>60.738207000000003</c:v>
                </c:pt>
                <c:pt idx="333">
                  <c:v>60.282553999999998</c:v>
                </c:pt>
                <c:pt idx="334">
                  <c:v>59.880489000000011</c:v>
                </c:pt>
                <c:pt idx="335">
                  <c:v>59.510493000000004</c:v>
                </c:pt>
                <c:pt idx="336">
                  <c:v>59.053671999999999</c:v>
                </c:pt>
                <c:pt idx="337">
                  <c:v>58.526640000000008</c:v>
                </c:pt>
                <c:pt idx="338">
                  <c:v>58.312975999999999</c:v>
                </c:pt>
                <c:pt idx="339">
                  <c:v>57.668922000000002</c:v>
                </c:pt>
                <c:pt idx="340">
                  <c:v>57.454441999999993</c:v>
                </c:pt>
                <c:pt idx="341">
                  <c:v>56.99167400000001</c:v>
                </c:pt>
                <c:pt idx="342">
                  <c:v>56.587491</c:v>
                </c:pt>
                <c:pt idx="343">
                  <c:v>56.071212000000003</c:v>
                </c:pt>
                <c:pt idx="344">
                  <c:v>55.762062000000007</c:v>
                </c:pt>
                <c:pt idx="345">
                  <c:v>55.391494000000002</c:v>
                </c:pt>
                <c:pt idx="346">
                  <c:v>54.903018000000003</c:v>
                </c:pt>
                <c:pt idx="347">
                  <c:v>54.532450000000004</c:v>
                </c:pt>
                <c:pt idx="348">
                  <c:v>54.161882000000006</c:v>
                </c:pt>
                <c:pt idx="349">
                  <c:v>53.647663999999999</c:v>
                </c:pt>
                <c:pt idx="350">
                  <c:v>53.403658</c:v>
                </c:pt>
                <c:pt idx="351">
                  <c:v>52.875792000000004</c:v>
                </c:pt>
                <c:pt idx="352">
                  <c:v>52.505796000000004</c:v>
                </c:pt>
                <c:pt idx="353">
                  <c:v>52.144209000000004</c:v>
                </c:pt>
                <c:pt idx="354">
                  <c:v>51.774213000000003</c:v>
                </c:pt>
                <c:pt idx="355">
                  <c:v>51.332090000000001</c:v>
                </c:pt>
                <c:pt idx="356">
                  <c:v>50.843614000000002</c:v>
                </c:pt>
                <c:pt idx="357">
                  <c:v>50.450344000000001</c:v>
                </c:pt>
                <c:pt idx="358">
                  <c:v>50.080127999999995</c:v>
                </c:pt>
                <c:pt idx="359">
                  <c:v>49.592115999999997</c:v>
                </c:pt>
                <c:pt idx="360">
                  <c:v>49.221899999999998</c:v>
                </c:pt>
                <c:pt idx="361">
                  <c:v>48.872866000000002</c:v>
                </c:pt>
                <c:pt idx="362">
                  <c:v>48.363672000000001</c:v>
                </c:pt>
                <c:pt idx="363">
                  <c:v>47.993455999999995</c:v>
                </c:pt>
                <c:pt idx="364">
                  <c:v>47.623240000000003</c:v>
                </c:pt>
                <c:pt idx="365">
                  <c:v>47.157635999999997</c:v>
                </c:pt>
                <c:pt idx="366">
                  <c:v>46.787243999999994</c:v>
                </c:pt>
                <c:pt idx="367">
                  <c:v>46.394795999999999</c:v>
                </c:pt>
                <c:pt idx="368">
                  <c:v>45.952430999999997</c:v>
                </c:pt>
                <c:pt idx="369">
                  <c:v>45.581643</c:v>
                </c:pt>
                <c:pt idx="370">
                  <c:v>45.088318999999998</c:v>
                </c:pt>
                <c:pt idx="371">
                  <c:v>44.69957999999999</c:v>
                </c:pt>
                <c:pt idx="372">
                  <c:v>44.329187999999995</c:v>
                </c:pt>
                <c:pt idx="373">
                  <c:v>43.984906000000002</c:v>
                </c:pt>
                <c:pt idx="374">
                  <c:v>43.487949</c:v>
                </c:pt>
                <c:pt idx="375">
                  <c:v>43.12576</c:v>
                </c:pt>
                <c:pt idx="376">
                  <c:v>42.775536000000002</c:v>
                </c:pt>
                <c:pt idx="377">
                  <c:v>42.258191000000004</c:v>
                </c:pt>
                <c:pt idx="378">
                  <c:v>41.769656999999995</c:v>
                </c:pt>
                <c:pt idx="379">
                  <c:v>41.550040000000003</c:v>
                </c:pt>
                <c:pt idx="380">
                  <c:v>41.028433000000007</c:v>
                </c:pt>
                <c:pt idx="381">
                  <c:v>40.681956000000007</c:v>
                </c:pt>
                <c:pt idx="382">
                  <c:v>40.169287000000004</c:v>
                </c:pt>
                <c:pt idx="383">
                  <c:v>39.948720000000009</c:v>
                </c:pt>
                <c:pt idx="384">
                  <c:v>39.451468000000006</c:v>
                </c:pt>
                <c:pt idx="385">
                  <c:v>39.089064</c:v>
                </c:pt>
                <c:pt idx="386">
                  <c:v>38.729676000000005</c:v>
                </c:pt>
                <c:pt idx="387">
                  <c:v>38.358491999999998</c:v>
                </c:pt>
                <c:pt idx="388">
                  <c:v>37.850148000000004</c:v>
                </c:pt>
                <c:pt idx="389">
                  <c:v>37.487744000000006</c:v>
                </c:pt>
                <c:pt idx="390">
                  <c:v>37.116912000000006</c:v>
                </c:pt>
                <c:pt idx="391">
                  <c:v>36.597935</c:v>
                </c:pt>
                <c:pt idx="392">
                  <c:v>36.278765999999997</c:v>
                </c:pt>
                <c:pt idx="393">
                  <c:v>35.907713999999999</c:v>
                </c:pt>
                <c:pt idx="394">
                  <c:v>35.410167000000001</c:v>
                </c:pt>
                <c:pt idx="395">
                  <c:v>35.026768000000004</c:v>
                </c:pt>
                <c:pt idx="396">
                  <c:v>34.655936000000004</c:v>
                </c:pt>
                <c:pt idx="397">
                  <c:v>34.178948999999996</c:v>
                </c:pt>
                <c:pt idx="398">
                  <c:v>33.807897000000004</c:v>
                </c:pt>
                <c:pt idx="399">
                  <c:v>33.425448000000003</c:v>
                </c:pt>
                <c:pt idx="400">
                  <c:v>32.947730999999997</c:v>
                </c:pt>
                <c:pt idx="401">
                  <c:v>32.576678999999999</c:v>
                </c:pt>
                <c:pt idx="402">
                  <c:v>32.068540000000006</c:v>
                </c:pt>
                <c:pt idx="403">
                  <c:v>31.716512999999999</c:v>
                </c:pt>
                <c:pt idx="404">
                  <c:v>31.208884000000001</c:v>
                </c:pt>
                <c:pt idx="405">
                  <c:v>30.856347</c:v>
                </c:pt>
                <c:pt idx="406">
                  <c:v>30.485295000000001</c:v>
                </c:pt>
                <c:pt idx="407">
                  <c:v>29.996181</c:v>
                </c:pt>
                <c:pt idx="408">
                  <c:v>29.62791</c:v>
                </c:pt>
                <c:pt idx="409">
                  <c:v>29.254076999999999</c:v>
                </c:pt>
                <c:pt idx="410">
                  <c:v>28.883024999999996</c:v>
                </c:pt>
                <c:pt idx="411">
                  <c:v>28.511972999999998</c:v>
                </c:pt>
                <c:pt idx="412">
                  <c:v>28.022859</c:v>
                </c:pt>
                <c:pt idx="413">
                  <c:v>27.525311999999996</c:v>
                </c:pt>
                <c:pt idx="414">
                  <c:v>27.163138000000004</c:v>
                </c:pt>
                <c:pt idx="415">
                  <c:v>26.791640999999998</c:v>
                </c:pt>
                <c:pt idx="416">
                  <c:v>26.420589</c:v>
                </c:pt>
                <c:pt idx="417">
                  <c:v>26.064982000000001</c:v>
                </c:pt>
                <c:pt idx="418">
                  <c:v>25.574487999999999</c:v>
                </c:pt>
                <c:pt idx="419">
                  <c:v>25.077736000000002</c:v>
                </c:pt>
                <c:pt idx="420">
                  <c:v>24.818318999999999</c:v>
                </c:pt>
                <c:pt idx="421">
                  <c:v>24.343630000000001</c:v>
                </c:pt>
                <c:pt idx="422">
                  <c:v>23.972358000000003</c:v>
                </c:pt>
                <c:pt idx="423">
                  <c:v>23.471433999999999</c:v>
                </c:pt>
                <c:pt idx="424">
                  <c:v>23.097987</c:v>
                </c:pt>
                <c:pt idx="425">
                  <c:v>22.726934999999997</c:v>
                </c:pt>
                <c:pt idx="426">
                  <c:v>22.369138</c:v>
                </c:pt>
                <c:pt idx="427">
                  <c:v>21.997866000000002</c:v>
                </c:pt>
                <c:pt idx="428">
                  <c:v>21.495716999999999</c:v>
                </c:pt>
                <c:pt idx="429">
                  <c:v>21.242727000000002</c:v>
                </c:pt>
                <c:pt idx="430">
                  <c:v>20.753612999999998</c:v>
                </c:pt>
                <c:pt idx="431">
                  <c:v>20.276514000000002</c:v>
                </c:pt>
                <c:pt idx="432">
                  <c:v>19.905242000000001</c:v>
                </c:pt>
                <c:pt idx="433">
                  <c:v>19.407399999999999</c:v>
                </c:pt>
                <c:pt idx="434">
                  <c:v>19.033281000000002</c:v>
                </c:pt>
                <c:pt idx="435">
                  <c:v>18.662229</c:v>
                </c:pt>
                <c:pt idx="436">
                  <c:v>18.175452</c:v>
                </c:pt>
                <c:pt idx="437">
                  <c:v>17.804179999999999</c:v>
                </c:pt>
                <c:pt idx="438">
                  <c:v>17.441346000000003</c:v>
                </c:pt>
                <c:pt idx="439">
                  <c:v>17.070074000000002</c:v>
                </c:pt>
                <c:pt idx="440">
                  <c:v>16.562605999999999</c:v>
                </c:pt>
                <c:pt idx="441">
                  <c:v>16.072738000000001</c:v>
                </c:pt>
                <c:pt idx="442">
                  <c:v>15.711556000000002</c:v>
                </c:pt>
                <c:pt idx="443">
                  <c:v>15.32949</c:v>
                </c:pt>
                <c:pt idx="444">
                  <c:v>14.969012000000001</c:v>
                </c:pt>
                <c:pt idx="445">
                  <c:v>14.479608000000001</c:v>
                </c:pt>
                <c:pt idx="446">
                  <c:v>14.096373999999999</c:v>
                </c:pt>
                <c:pt idx="447">
                  <c:v>13.745203999999999</c:v>
                </c:pt>
                <c:pt idx="448">
                  <c:v>13.247660000000002</c:v>
                </c:pt>
                <c:pt idx="449">
                  <c:v>13.002958</c:v>
                </c:pt>
                <c:pt idx="450">
                  <c:v>12.499029000000002</c:v>
                </c:pt>
                <c:pt idx="451">
                  <c:v>12.141033999999999</c:v>
                </c:pt>
                <c:pt idx="452">
                  <c:v>11.651339999999999</c:v>
                </c:pt>
                <c:pt idx="453">
                  <c:v>11.273168000000002</c:v>
                </c:pt>
                <c:pt idx="454">
                  <c:v>10.901896000000001</c:v>
                </c:pt>
                <c:pt idx="455">
                  <c:v>10.412492</c:v>
                </c:pt>
                <c:pt idx="456">
                  <c:v>10.047169999999999</c:v>
                </c:pt>
                <c:pt idx="457">
                  <c:v>9.6756779999999996</c:v>
                </c:pt>
                <c:pt idx="458">
                  <c:v>9.3126289999999994</c:v>
                </c:pt>
                <c:pt idx="459">
                  <c:v>8.8144919999999995</c:v>
                </c:pt>
                <c:pt idx="460">
                  <c:v>8.4256469999999997</c:v>
                </c:pt>
                <c:pt idx="461">
                  <c:v>8.0715079999999997</c:v>
                </c:pt>
                <c:pt idx="462">
                  <c:v>7.5591699999999999</c:v>
                </c:pt>
                <c:pt idx="463">
                  <c:v>7.2103219999999997</c:v>
                </c:pt>
                <c:pt idx="464">
                  <c:v>6.7206279999999996</c:v>
                </c:pt>
                <c:pt idx="465">
                  <c:v>6.2224909999999998</c:v>
                </c:pt>
                <c:pt idx="466">
                  <c:v>5.8544640000000001</c:v>
                </c:pt>
                <c:pt idx="467">
                  <c:v>5.4879499999999997</c:v>
                </c:pt>
                <c:pt idx="468">
                  <c:v>5.1164579999999997</c:v>
                </c:pt>
                <c:pt idx="469">
                  <c:v>4.7449660000000007</c:v>
                </c:pt>
                <c:pt idx="470">
                  <c:v>4.3734739999999999</c:v>
                </c:pt>
                <c:pt idx="471">
                  <c:v>3.9827759999999994</c:v>
                </c:pt>
                <c:pt idx="472">
                  <c:v>3.3876480000000004</c:v>
                </c:pt>
                <c:pt idx="473">
                  <c:v>3.1407959999999999</c:v>
                </c:pt>
                <c:pt idx="474">
                  <c:v>2.7709440000000001</c:v>
                </c:pt>
                <c:pt idx="475">
                  <c:v>2.257752</c:v>
                </c:pt>
                <c:pt idx="476">
                  <c:v>1.9092480000000001</c:v>
                </c:pt>
                <c:pt idx="477">
                  <c:v>1.537536</c:v>
                </c:pt>
                <c:pt idx="478">
                  <c:v>1.0231759999999999</c:v>
                </c:pt>
                <c:pt idx="479">
                  <c:v>0.67584</c:v>
                </c:pt>
                <c:pt idx="480">
                  <c:v>0.18596599999999996</c:v>
                </c:pt>
                <c:pt idx="481">
                  <c:v>-0.2114</c:v>
                </c:pt>
                <c:pt idx="482">
                  <c:v>-0.68428800000000001</c:v>
                </c:pt>
                <c:pt idx="483">
                  <c:v>-1.046932</c:v>
                </c:pt>
                <c:pt idx="484">
                  <c:v>-1.545984</c:v>
                </c:pt>
                <c:pt idx="485">
                  <c:v>-1.7909760000000001</c:v>
                </c:pt>
                <c:pt idx="486">
                  <c:v>-2.2894080000000003</c:v>
                </c:pt>
                <c:pt idx="487">
                  <c:v>-2.6511019999999998</c:v>
                </c:pt>
                <c:pt idx="488">
                  <c:v>-3.1511040000000001</c:v>
                </c:pt>
                <c:pt idx="489">
                  <c:v>-3.5228160000000002</c:v>
                </c:pt>
                <c:pt idx="490">
                  <c:v>-3.8860800000000002</c:v>
                </c:pt>
                <c:pt idx="491">
                  <c:v>-4.2577920000000002</c:v>
                </c:pt>
                <c:pt idx="492">
                  <c:v>-4.7562239999999996</c:v>
                </c:pt>
                <c:pt idx="493">
                  <c:v>-5.127936</c:v>
                </c:pt>
                <c:pt idx="494">
                  <c:v>-5.6179200000000007</c:v>
                </c:pt>
                <c:pt idx="495">
                  <c:v>-5.9931769999999993</c:v>
                </c:pt>
                <c:pt idx="496">
                  <c:v>-6.3613439999999999</c:v>
                </c:pt>
                <c:pt idx="497">
                  <c:v>-6.8513280000000005</c:v>
                </c:pt>
                <c:pt idx="498">
                  <c:v>-7.2230400000000001</c:v>
                </c:pt>
                <c:pt idx="499">
                  <c:v>-7.5992470000000001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D3-4E3F-93E1-03D0DFF0D88E}"/>
            </c:ext>
          </c:extLst>
        </c:ser>
        <c:ser>
          <c:idx val="2"/>
          <c:order val="2"/>
          <c:tx>
            <c:v>Průměrná hodnota Pmax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'Kyocera KD140GH-2PU (PK)'!$K$80:$P$80</c:f>
              <c:numCache>
                <c:formatCode>0.00</c:formatCode>
                <c:ptCount val="6"/>
                <c:pt idx="0">
                  <c:v>135.75710000000001</c:v>
                </c:pt>
                <c:pt idx="1">
                  <c:v>135.75710000000001</c:v>
                </c:pt>
                <c:pt idx="2">
                  <c:v>135.75710000000001</c:v>
                </c:pt>
                <c:pt idx="3">
                  <c:v>135.75710000000001</c:v>
                </c:pt>
                <c:pt idx="4">
                  <c:v>135.75710000000001</c:v>
                </c:pt>
                <c:pt idx="5">
                  <c:v>135.75710000000001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E4-4D68-A64D-31A9B50EBBCB}"/>
            </c:ext>
          </c:extLst>
        </c:ser>
        <c:ser>
          <c:idx val="3"/>
          <c:order val="3"/>
          <c:tx>
            <c:v>Horní limit nejistoty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'Kyocera KD140GH-2PU (PK)'!$K$81:$P$81</c:f>
              <c:numCache>
                <c:formatCode>0.00</c:formatCode>
                <c:ptCount val="6"/>
                <c:pt idx="0">
                  <c:v>140.10161314757252</c:v>
                </c:pt>
                <c:pt idx="1">
                  <c:v>140.10161314757252</c:v>
                </c:pt>
                <c:pt idx="2">
                  <c:v>140.10161314757252</c:v>
                </c:pt>
                <c:pt idx="3">
                  <c:v>140.10161314757252</c:v>
                </c:pt>
                <c:pt idx="4">
                  <c:v>140.10161314757252</c:v>
                </c:pt>
                <c:pt idx="5">
                  <c:v>140.10161314757252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E4-4D68-A64D-31A9B50EBBCB}"/>
            </c:ext>
          </c:extLst>
        </c:ser>
        <c:ser>
          <c:idx val="4"/>
          <c:order val="4"/>
          <c:tx>
            <c:v>Spodní limit nejistoty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'Kyocera KD140GH-2PU (PK)'!$K$73:$P$73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'Kyocera KD140GH-2PU (PK)'!$K$82:$P$82</c:f>
              <c:numCache>
                <c:formatCode>0.00</c:formatCode>
                <c:ptCount val="6"/>
                <c:pt idx="0">
                  <c:v>131.41258685242749</c:v>
                </c:pt>
                <c:pt idx="1">
                  <c:v>131.41258685242749</c:v>
                </c:pt>
                <c:pt idx="2">
                  <c:v>131.41258685242749</c:v>
                </c:pt>
                <c:pt idx="3">
                  <c:v>131.41258685242749</c:v>
                </c:pt>
                <c:pt idx="4">
                  <c:v>131.41258685242749</c:v>
                </c:pt>
                <c:pt idx="5">
                  <c:v>131.41258685242749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E4-4D68-A64D-31A9B50EB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857776"/>
        <c:axId val="470856336"/>
      </c:scatterChart>
      <c:valAx>
        <c:axId val="470857776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 [V]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879694230083399"/>
              <c:y val="0.87614321408127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70856336"/>
        <c:crosses val="autoZero"/>
        <c:crossBetween val="midCat"/>
      </c:valAx>
      <c:valAx>
        <c:axId val="470856336"/>
        <c:scaling>
          <c:orientation val="minMax"/>
          <c:max val="1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 [W]</a:t>
                </a:r>
              </a:p>
            </c:rich>
          </c:tx>
          <c:layout>
            <c:manualLayout>
              <c:xMode val="edge"/>
              <c:yMode val="edge"/>
              <c:x val="1.4124975980756137E-2"/>
              <c:y val="0.403634119371918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70857776"/>
        <c:crosses val="autoZero"/>
        <c:crossBetween val="midCat"/>
        <c:majorUnit val="1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3661790068250235E-2"/>
          <c:y val="0.92312139085907829"/>
          <c:w val="0.91725724353180538"/>
          <c:h val="5.6416615411101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310844003763305E-2"/>
          <c:y val="2.3172245587984537E-2"/>
          <c:w val="0.92062465154743467"/>
          <c:h val="0.83358479449519007"/>
        </c:manualLayout>
      </c:layout>
      <c:scatterChart>
        <c:scatterStyle val="lineMarker"/>
        <c:varyColors val="0"/>
        <c:ser>
          <c:idx val="1"/>
          <c:order val="0"/>
          <c:tx>
            <c:v>Naměřené hodnoty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'Atersa A 130 (MK)'!$J$4:$J$23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'Atersa A 130 (MK)'!$Q$4:$Q$23</c:f>
              <c:numCache>
                <c:formatCode>0.00</c:formatCode>
                <c:ptCount val="20"/>
                <c:pt idx="0">
                  <c:v>91.093999999999994</c:v>
                </c:pt>
                <c:pt idx="1">
                  <c:v>92.067999999999998</c:v>
                </c:pt>
                <c:pt idx="2">
                  <c:v>92.56</c:v>
                </c:pt>
                <c:pt idx="3">
                  <c:v>92.447000000000003</c:v>
                </c:pt>
                <c:pt idx="4">
                  <c:v>92.775999999999996</c:v>
                </c:pt>
                <c:pt idx="5">
                  <c:v>92.444999999999993</c:v>
                </c:pt>
                <c:pt idx="6">
                  <c:v>92.665999999999997</c:v>
                </c:pt>
                <c:pt idx="7">
                  <c:v>92.614000000000004</c:v>
                </c:pt>
                <c:pt idx="8">
                  <c:v>92.905000000000001</c:v>
                </c:pt>
                <c:pt idx="9">
                  <c:v>92.570999999999998</c:v>
                </c:pt>
                <c:pt idx="10">
                  <c:v>93.781999999999996</c:v>
                </c:pt>
                <c:pt idx="11">
                  <c:v>93.558000000000007</c:v>
                </c:pt>
                <c:pt idx="12">
                  <c:v>93.462999999999994</c:v>
                </c:pt>
                <c:pt idx="13">
                  <c:v>93.563999999999993</c:v>
                </c:pt>
                <c:pt idx="14">
                  <c:v>93.484999999999999</c:v>
                </c:pt>
                <c:pt idx="15">
                  <c:v>93.486000000000004</c:v>
                </c:pt>
                <c:pt idx="16">
                  <c:v>93.415000000000006</c:v>
                </c:pt>
                <c:pt idx="17">
                  <c:v>93.477000000000004</c:v>
                </c:pt>
                <c:pt idx="18">
                  <c:v>93.459000000000003</c:v>
                </c:pt>
                <c:pt idx="19">
                  <c:v>93.561999999999998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96-493F-868C-6332B7459AE2}"/>
            </c:ext>
          </c:extLst>
        </c:ser>
        <c:ser>
          <c:idx val="0"/>
          <c:order val="1"/>
          <c:tx>
            <c:v>Odhad hodnoty maximálního výkonu obou metod měření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'Atersa A 130 (MK)'!$J$4:$J$23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'Atersa A 130 (MK)'!$M$35:$M$54</c:f>
              <c:numCache>
                <c:formatCode>0.000</c:formatCode>
                <c:ptCount val="20"/>
                <c:pt idx="0">
                  <c:v>92.969850000000008</c:v>
                </c:pt>
                <c:pt idx="1">
                  <c:v>92.969850000000008</c:v>
                </c:pt>
                <c:pt idx="2">
                  <c:v>92.969850000000008</c:v>
                </c:pt>
                <c:pt idx="3">
                  <c:v>92.969850000000008</c:v>
                </c:pt>
                <c:pt idx="4">
                  <c:v>92.969850000000008</c:v>
                </c:pt>
                <c:pt idx="5">
                  <c:v>92.969850000000008</c:v>
                </c:pt>
                <c:pt idx="6">
                  <c:v>92.969850000000008</c:v>
                </c:pt>
                <c:pt idx="7">
                  <c:v>92.969850000000008</c:v>
                </c:pt>
                <c:pt idx="8">
                  <c:v>92.969850000000008</c:v>
                </c:pt>
                <c:pt idx="9">
                  <c:v>92.969850000000008</c:v>
                </c:pt>
                <c:pt idx="10">
                  <c:v>92.969850000000008</c:v>
                </c:pt>
                <c:pt idx="11">
                  <c:v>92.969850000000008</c:v>
                </c:pt>
                <c:pt idx="12">
                  <c:v>92.969850000000008</c:v>
                </c:pt>
                <c:pt idx="13">
                  <c:v>92.969850000000008</c:v>
                </c:pt>
                <c:pt idx="14">
                  <c:v>92.969850000000008</c:v>
                </c:pt>
                <c:pt idx="15">
                  <c:v>92.969850000000008</c:v>
                </c:pt>
                <c:pt idx="16">
                  <c:v>92.969850000000008</c:v>
                </c:pt>
                <c:pt idx="17">
                  <c:v>92.969850000000008</c:v>
                </c:pt>
                <c:pt idx="18">
                  <c:v>92.969850000000008</c:v>
                </c:pt>
                <c:pt idx="19">
                  <c:v>92.969850000000008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96-493F-868C-6332B7459AE2}"/>
            </c:ext>
          </c:extLst>
        </c:ser>
        <c:ser>
          <c:idx val="2"/>
          <c:order val="2"/>
          <c:tx>
            <c:v>Odhad hodnoty maximálního výkonu standardní metody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(MK)'!$J$4:$J$13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'Atersa A 130 (MK)'!$K$35:$K$54</c:f>
              <c:numCache>
                <c:formatCode>0.000</c:formatCode>
                <c:ptCount val="20"/>
                <c:pt idx="0">
                  <c:v>92.414600000000007</c:v>
                </c:pt>
                <c:pt idx="1">
                  <c:v>92.414600000000007</c:v>
                </c:pt>
                <c:pt idx="2">
                  <c:v>92.414600000000007</c:v>
                </c:pt>
                <c:pt idx="3">
                  <c:v>92.414600000000007</c:v>
                </c:pt>
                <c:pt idx="4">
                  <c:v>92.414600000000007</c:v>
                </c:pt>
                <c:pt idx="5">
                  <c:v>92.414600000000007</c:v>
                </c:pt>
                <c:pt idx="6">
                  <c:v>92.414600000000007</c:v>
                </c:pt>
                <c:pt idx="7">
                  <c:v>92.414600000000007</c:v>
                </c:pt>
                <c:pt idx="8">
                  <c:v>92.414600000000007</c:v>
                </c:pt>
                <c:pt idx="9">
                  <c:v>92.414600000000007</c:v>
                </c:pt>
                <c:pt idx="10">
                  <c:v>92.414600000000007</c:v>
                </c:pt>
                <c:pt idx="11">
                  <c:v>92.414600000000007</c:v>
                </c:pt>
                <c:pt idx="12">
                  <c:v>92.414600000000007</c:v>
                </c:pt>
                <c:pt idx="13">
                  <c:v>92.414600000000007</c:v>
                </c:pt>
                <c:pt idx="14">
                  <c:v>92.414600000000007</c:v>
                </c:pt>
                <c:pt idx="15">
                  <c:v>92.414600000000007</c:v>
                </c:pt>
                <c:pt idx="16">
                  <c:v>92.414600000000007</c:v>
                </c:pt>
                <c:pt idx="17">
                  <c:v>92.414600000000007</c:v>
                </c:pt>
                <c:pt idx="18">
                  <c:v>92.414600000000007</c:v>
                </c:pt>
                <c:pt idx="19">
                  <c:v>92.414600000000007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96-493F-868C-6332B7459AE2}"/>
            </c:ext>
          </c:extLst>
        </c:ser>
        <c:ser>
          <c:idx val="3"/>
          <c:order val="3"/>
          <c:tx>
            <c:v>Odhad hodnoty maximálního výkonu reverzní metody</c:v>
          </c:tx>
          <c:spPr>
            <a:ln w="1905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(MK)'!$J$14:$J$23</c:f>
              <c:numCache>
                <c:formatCode>General</c:formatCode>
                <c:ptCount val="10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</c:numCache>
            </c:numRef>
          </c:xVal>
          <c:yVal>
            <c:numRef>
              <c:f>'Atersa A 130 (MK)'!$L$35:$L$54</c:f>
              <c:numCache>
                <c:formatCode>0.000</c:formatCode>
                <c:ptCount val="20"/>
                <c:pt idx="0">
                  <c:v>93.525099999999995</c:v>
                </c:pt>
                <c:pt idx="1">
                  <c:v>93.525099999999995</c:v>
                </c:pt>
                <c:pt idx="2">
                  <c:v>93.525099999999995</c:v>
                </c:pt>
                <c:pt idx="3">
                  <c:v>93.525099999999995</c:v>
                </c:pt>
                <c:pt idx="4">
                  <c:v>93.525099999999995</c:v>
                </c:pt>
                <c:pt idx="5">
                  <c:v>93.525099999999995</c:v>
                </c:pt>
                <c:pt idx="6">
                  <c:v>93.525099999999995</c:v>
                </c:pt>
                <c:pt idx="7">
                  <c:v>93.525099999999995</c:v>
                </c:pt>
                <c:pt idx="8">
                  <c:v>93.525099999999995</c:v>
                </c:pt>
                <c:pt idx="9">
                  <c:v>93.525099999999995</c:v>
                </c:pt>
                <c:pt idx="10">
                  <c:v>93.525099999999995</c:v>
                </c:pt>
                <c:pt idx="11">
                  <c:v>93.525099999999995</c:v>
                </c:pt>
                <c:pt idx="12">
                  <c:v>93.525099999999995</c:v>
                </c:pt>
                <c:pt idx="13">
                  <c:v>93.525099999999995</c:v>
                </c:pt>
                <c:pt idx="14">
                  <c:v>93.525099999999995</c:v>
                </c:pt>
                <c:pt idx="15">
                  <c:v>93.525099999999995</c:v>
                </c:pt>
                <c:pt idx="16">
                  <c:v>93.525099999999995</c:v>
                </c:pt>
                <c:pt idx="17">
                  <c:v>93.525099999999995</c:v>
                </c:pt>
                <c:pt idx="18">
                  <c:v>93.525099999999995</c:v>
                </c:pt>
                <c:pt idx="19">
                  <c:v>93.525099999999995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96-493F-868C-6332B7459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106224"/>
        <c:axId val="1992122032"/>
      </c:scatterChart>
      <c:valAx>
        <c:axId val="199210622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169565855111486"/>
              <c:y val="0.887651882319038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22032"/>
        <c:crosses val="autoZero"/>
        <c:crossBetween val="midCat"/>
        <c:majorUnit val="1"/>
        <c:minorUnit val="0.2"/>
      </c:valAx>
      <c:valAx>
        <c:axId val="1992122032"/>
        <c:scaling>
          <c:orientation val="minMax"/>
          <c:max val="94"/>
          <c:min val="9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cs-CZ" sz="1400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MAX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[W]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9.8457250450599918E-3"/>
              <c:y val="0.404972754185114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06224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0922447655755753E-2"/>
          <c:y val="0.91822653323203474"/>
          <c:w val="0.91847844939539669"/>
          <c:h val="7.84463336040449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1267239632108967E-2"/>
          <c:y val="2.3172245587984537E-2"/>
          <c:w val="0.93849542092442251"/>
          <c:h val="0.82987542290947569"/>
        </c:manualLayout>
      </c:layout>
      <c:scatterChart>
        <c:scatterStyle val="lineMarker"/>
        <c:varyColors val="0"/>
        <c:ser>
          <c:idx val="1"/>
          <c:order val="0"/>
          <c:tx>
            <c:v>Naměřené hodnoty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'Atersa A 130 (MK)'!$J$4:$J$23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'Atersa A 130 (MK)'!$Q$4:$Q$23</c:f>
              <c:numCache>
                <c:formatCode>0.00</c:formatCode>
                <c:ptCount val="20"/>
                <c:pt idx="0">
                  <c:v>91.093999999999994</c:v>
                </c:pt>
                <c:pt idx="1">
                  <c:v>92.067999999999998</c:v>
                </c:pt>
                <c:pt idx="2">
                  <c:v>92.56</c:v>
                </c:pt>
                <c:pt idx="3">
                  <c:v>92.447000000000003</c:v>
                </c:pt>
                <c:pt idx="4">
                  <c:v>92.775999999999996</c:v>
                </c:pt>
                <c:pt idx="5">
                  <c:v>92.444999999999993</c:v>
                </c:pt>
                <c:pt idx="6">
                  <c:v>92.665999999999997</c:v>
                </c:pt>
                <c:pt idx="7">
                  <c:v>92.614000000000004</c:v>
                </c:pt>
                <c:pt idx="8">
                  <c:v>92.905000000000001</c:v>
                </c:pt>
                <c:pt idx="9">
                  <c:v>92.570999999999998</c:v>
                </c:pt>
                <c:pt idx="10">
                  <c:v>93.781999999999996</c:v>
                </c:pt>
                <c:pt idx="11">
                  <c:v>93.558000000000007</c:v>
                </c:pt>
                <c:pt idx="12">
                  <c:v>93.462999999999994</c:v>
                </c:pt>
                <c:pt idx="13">
                  <c:v>93.563999999999993</c:v>
                </c:pt>
                <c:pt idx="14">
                  <c:v>93.484999999999999</c:v>
                </c:pt>
                <c:pt idx="15">
                  <c:v>93.486000000000004</c:v>
                </c:pt>
                <c:pt idx="16">
                  <c:v>93.415000000000006</c:v>
                </c:pt>
                <c:pt idx="17">
                  <c:v>93.477000000000004</c:v>
                </c:pt>
                <c:pt idx="18">
                  <c:v>93.459000000000003</c:v>
                </c:pt>
                <c:pt idx="19">
                  <c:v>93.561999999999998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F9-45B1-8F03-BA87FD5F269A}"/>
            </c:ext>
          </c:extLst>
        </c:ser>
        <c:ser>
          <c:idx val="0"/>
          <c:order val="1"/>
          <c:tx>
            <c:v>Odhad hodnoty maximálního výkonu obou metod měření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'Atersa A 130 (MK)'!$J$4:$J$23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'Atersa A 130 (MK)'!$M$35:$M$54</c:f>
              <c:numCache>
                <c:formatCode>0.000</c:formatCode>
                <c:ptCount val="20"/>
                <c:pt idx="0">
                  <c:v>92.969850000000008</c:v>
                </c:pt>
                <c:pt idx="1">
                  <c:v>92.969850000000008</c:v>
                </c:pt>
                <c:pt idx="2">
                  <c:v>92.969850000000008</c:v>
                </c:pt>
                <c:pt idx="3">
                  <c:v>92.969850000000008</c:v>
                </c:pt>
                <c:pt idx="4">
                  <c:v>92.969850000000008</c:v>
                </c:pt>
                <c:pt idx="5">
                  <c:v>92.969850000000008</c:v>
                </c:pt>
                <c:pt idx="6">
                  <c:v>92.969850000000008</c:v>
                </c:pt>
                <c:pt idx="7">
                  <c:v>92.969850000000008</c:v>
                </c:pt>
                <c:pt idx="8">
                  <c:v>92.969850000000008</c:v>
                </c:pt>
                <c:pt idx="9">
                  <c:v>92.969850000000008</c:v>
                </c:pt>
                <c:pt idx="10">
                  <c:v>92.969850000000008</c:v>
                </c:pt>
                <c:pt idx="11">
                  <c:v>92.969850000000008</c:v>
                </c:pt>
                <c:pt idx="12">
                  <c:v>92.969850000000008</c:v>
                </c:pt>
                <c:pt idx="13">
                  <c:v>92.969850000000008</c:v>
                </c:pt>
                <c:pt idx="14">
                  <c:v>92.969850000000008</c:v>
                </c:pt>
                <c:pt idx="15">
                  <c:v>92.969850000000008</c:v>
                </c:pt>
                <c:pt idx="16">
                  <c:v>92.969850000000008</c:v>
                </c:pt>
                <c:pt idx="17">
                  <c:v>92.969850000000008</c:v>
                </c:pt>
                <c:pt idx="18">
                  <c:v>92.969850000000008</c:v>
                </c:pt>
                <c:pt idx="19">
                  <c:v>92.969850000000008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F9-45B1-8F03-BA87FD5F269A}"/>
            </c:ext>
          </c:extLst>
        </c:ser>
        <c:ser>
          <c:idx val="2"/>
          <c:order val="2"/>
          <c:tx>
            <c:v>Horní limit pro 95 % pravděpodobnost výskytu naměřeného výkonu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'Atersa A 130 (MK)'!$K$56:$AD$56</c:f>
              <c:numCache>
                <c:formatCode>0.000</c:formatCode>
                <c:ptCount val="20"/>
                <c:pt idx="0">
                  <c:v>95.96</c:v>
                </c:pt>
                <c:pt idx="1">
                  <c:v>95.96</c:v>
                </c:pt>
                <c:pt idx="2">
                  <c:v>95.96</c:v>
                </c:pt>
                <c:pt idx="3">
                  <c:v>95.96</c:v>
                </c:pt>
                <c:pt idx="4">
                  <c:v>95.96</c:v>
                </c:pt>
                <c:pt idx="5">
                  <c:v>95.96</c:v>
                </c:pt>
                <c:pt idx="6">
                  <c:v>95.96</c:v>
                </c:pt>
                <c:pt idx="7">
                  <c:v>95.96</c:v>
                </c:pt>
                <c:pt idx="8">
                  <c:v>95.96</c:v>
                </c:pt>
                <c:pt idx="9">
                  <c:v>95.96</c:v>
                </c:pt>
                <c:pt idx="10">
                  <c:v>95.96</c:v>
                </c:pt>
                <c:pt idx="11">
                  <c:v>95.96</c:v>
                </c:pt>
                <c:pt idx="12">
                  <c:v>95.96</c:v>
                </c:pt>
                <c:pt idx="13">
                  <c:v>95.96</c:v>
                </c:pt>
                <c:pt idx="14">
                  <c:v>95.96</c:v>
                </c:pt>
                <c:pt idx="15">
                  <c:v>95.96</c:v>
                </c:pt>
                <c:pt idx="16">
                  <c:v>95.96</c:v>
                </c:pt>
                <c:pt idx="17">
                  <c:v>95.96</c:v>
                </c:pt>
                <c:pt idx="18">
                  <c:v>95.96</c:v>
                </c:pt>
                <c:pt idx="19">
                  <c:v>95.96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F9-45B1-8F03-BA87FD5F269A}"/>
            </c:ext>
          </c:extLst>
        </c:ser>
        <c:ser>
          <c:idx val="3"/>
          <c:order val="3"/>
          <c:tx>
            <c:v>Spodní limit pro 95 % pravděpodobnost výskytu naměřeného výkonu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'Atersa A 130 (MK)'!$K$57:$AD$57</c:f>
              <c:numCache>
                <c:formatCode>0.000</c:formatCode>
                <c:ptCount val="20"/>
                <c:pt idx="0">
                  <c:v>89.98</c:v>
                </c:pt>
                <c:pt idx="1">
                  <c:v>89.98</c:v>
                </c:pt>
                <c:pt idx="2">
                  <c:v>89.98</c:v>
                </c:pt>
                <c:pt idx="3">
                  <c:v>89.98</c:v>
                </c:pt>
                <c:pt idx="4">
                  <c:v>89.98</c:v>
                </c:pt>
                <c:pt idx="5">
                  <c:v>89.98</c:v>
                </c:pt>
                <c:pt idx="6">
                  <c:v>89.98</c:v>
                </c:pt>
                <c:pt idx="7">
                  <c:v>89.98</c:v>
                </c:pt>
                <c:pt idx="8">
                  <c:v>89.98</c:v>
                </c:pt>
                <c:pt idx="9">
                  <c:v>89.98</c:v>
                </c:pt>
                <c:pt idx="10">
                  <c:v>89.98</c:v>
                </c:pt>
                <c:pt idx="11">
                  <c:v>89.98</c:v>
                </c:pt>
                <c:pt idx="12">
                  <c:v>89.98</c:v>
                </c:pt>
                <c:pt idx="13">
                  <c:v>89.98</c:v>
                </c:pt>
                <c:pt idx="14">
                  <c:v>89.98</c:v>
                </c:pt>
                <c:pt idx="15">
                  <c:v>89.98</c:v>
                </c:pt>
                <c:pt idx="16">
                  <c:v>89.98</c:v>
                </c:pt>
                <c:pt idx="17">
                  <c:v>89.98</c:v>
                </c:pt>
                <c:pt idx="18">
                  <c:v>89.98</c:v>
                </c:pt>
                <c:pt idx="19">
                  <c:v>89.98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F9-45B1-8F03-BA87FD5F2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106224"/>
        <c:axId val="1992122032"/>
      </c:scatterChart>
      <c:valAx>
        <c:axId val="199210622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526621328954399"/>
              <c:y val="0.88165458328902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22032"/>
        <c:crosses val="autoZero"/>
        <c:crossBetween val="midCat"/>
        <c:majorUnit val="1"/>
        <c:minorUnit val="0.2"/>
      </c:valAx>
      <c:valAx>
        <c:axId val="1992122032"/>
        <c:scaling>
          <c:orientation val="minMax"/>
          <c:max val="97"/>
          <c:min val="8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cs-CZ" sz="1400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MAX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[W]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9.5878411161657365E-3"/>
              <c:y val="0.39819245661018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0622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1229075743319715E-2"/>
          <c:y val="0.92517795275425341"/>
          <c:w val="0.94428310224511836"/>
          <c:h val="7.04629046709819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056397814950473E-2"/>
          <c:y val="1.8133606648452583E-2"/>
          <c:w val="0.94500179884789826"/>
          <c:h val="0.86103348837112703"/>
        </c:manualLayout>
      </c:layout>
      <c:scatterChart>
        <c:scatterStyle val="lineMarker"/>
        <c:varyColors val="0"/>
        <c:ser>
          <c:idx val="0"/>
          <c:order val="0"/>
          <c:tx>
            <c:v>Standardní průběh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'Atersa A 130 (MK)'!$O$91:$O$590</c:f>
              <c:numCache>
                <c:formatCode>0.00</c:formatCode>
                <c:ptCount val="500"/>
                <c:pt idx="0">
                  <c:v>-1.157</c:v>
                </c:pt>
                <c:pt idx="1">
                  <c:v>-1.171</c:v>
                </c:pt>
                <c:pt idx="2">
                  <c:v>-1.157</c:v>
                </c:pt>
                <c:pt idx="3">
                  <c:v>-1.157</c:v>
                </c:pt>
                <c:pt idx="4">
                  <c:v>-1.1619999999999999</c:v>
                </c:pt>
                <c:pt idx="5">
                  <c:v>-1.133</c:v>
                </c:pt>
                <c:pt idx="6">
                  <c:v>-1.1180000000000001</c:v>
                </c:pt>
                <c:pt idx="7">
                  <c:v>-1.0740000000000001</c:v>
                </c:pt>
                <c:pt idx="8">
                  <c:v>-1.06</c:v>
                </c:pt>
                <c:pt idx="9">
                  <c:v>-0.996</c:v>
                </c:pt>
                <c:pt idx="10">
                  <c:v>-0.96699999999999997</c:v>
                </c:pt>
                <c:pt idx="11">
                  <c:v>-0.90800000000000003</c:v>
                </c:pt>
                <c:pt idx="12">
                  <c:v>-0.86499999999999999</c:v>
                </c:pt>
                <c:pt idx="13">
                  <c:v>-0.82099999999999995</c:v>
                </c:pt>
                <c:pt idx="14">
                  <c:v>-0.77700000000000002</c:v>
                </c:pt>
                <c:pt idx="15">
                  <c:v>-0.71799999999999997</c:v>
                </c:pt>
                <c:pt idx="16">
                  <c:v>-0.66900000000000004</c:v>
                </c:pt>
                <c:pt idx="17">
                  <c:v>-0.626</c:v>
                </c:pt>
                <c:pt idx="18">
                  <c:v>-0.56699999999999995</c:v>
                </c:pt>
                <c:pt idx="19">
                  <c:v>-0.50900000000000001</c:v>
                </c:pt>
                <c:pt idx="20">
                  <c:v>-0.46500000000000002</c:v>
                </c:pt>
                <c:pt idx="21">
                  <c:v>-0.40600000000000003</c:v>
                </c:pt>
                <c:pt idx="22">
                  <c:v>-0.36299999999999999</c:v>
                </c:pt>
                <c:pt idx="23">
                  <c:v>-0.31900000000000001</c:v>
                </c:pt>
                <c:pt idx="24">
                  <c:v>-0.27500000000000002</c:v>
                </c:pt>
                <c:pt idx="25">
                  <c:v>-0.216</c:v>
                </c:pt>
                <c:pt idx="26">
                  <c:v>-0.158</c:v>
                </c:pt>
                <c:pt idx="27">
                  <c:v>-0.114</c:v>
                </c:pt>
                <c:pt idx="28">
                  <c:v>-7.0000000000000007E-2</c:v>
                </c:pt>
                <c:pt idx="29">
                  <c:v>-1.2E-2</c:v>
                </c:pt>
                <c:pt idx="30">
                  <c:v>3.2000000000000001E-2</c:v>
                </c:pt>
                <c:pt idx="31">
                  <c:v>0.09</c:v>
                </c:pt>
                <c:pt idx="32">
                  <c:v>0.13400000000000001</c:v>
                </c:pt>
                <c:pt idx="33">
                  <c:v>0.193</c:v>
                </c:pt>
                <c:pt idx="34">
                  <c:v>0.251</c:v>
                </c:pt>
                <c:pt idx="35">
                  <c:v>0.29499999999999998</c:v>
                </c:pt>
                <c:pt idx="36">
                  <c:v>0.35299999999999998</c:v>
                </c:pt>
                <c:pt idx="37">
                  <c:v>0.41199999999999998</c:v>
                </c:pt>
                <c:pt idx="38">
                  <c:v>0.46100000000000002</c:v>
                </c:pt>
                <c:pt idx="39">
                  <c:v>0.505</c:v>
                </c:pt>
                <c:pt idx="40">
                  <c:v>0.54900000000000004</c:v>
                </c:pt>
                <c:pt idx="41">
                  <c:v>0.59199999999999997</c:v>
                </c:pt>
                <c:pt idx="42">
                  <c:v>0.65100000000000002</c:v>
                </c:pt>
                <c:pt idx="43">
                  <c:v>0.69499999999999995</c:v>
                </c:pt>
                <c:pt idx="44">
                  <c:v>0.753</c:v>
                </c:pt>
                <c:pt idx="45">
                  <c:v>0.78200000000000003</c:v>
                </c:pt>
                <c:pt idx="46">
                  <c:v>0.84099999999999997</c:v>
                </c:pt>
                <c:pt idx="47">
                  <c:v>0.88500000000000001</c:v>
                </c:pt>
                <c:pt idx="48">
                  <c:v>0.94299999999999995</c:v>
                </c:pt>
                <c:pt idx="49">
                  <c:v>0.98699999999999999</c:v>
                </c:pt>
                <c:pt idx="50">
                  <c:v>1.0309999999999999</c:v>
                </c:pt>
                <c:pt idx="51">
                  <c:v>1.089</c:v>
                </c:pt>
                <c:pt idx="52">
                  <c:v>1.133</c:v>
                </c:pt>
                <c:pt idx="53">
                  <c:v>1.1910000000000001</c:v>
                </c:pt>
                <c:pt idx="54">
                  <c:v>1.2350000000000001</c:v>
                </c:pt>
                <c:pt idx="55">
                  <c:v>1.2789999999999999</c:v>
                </c:pt>
                <c:pt idx="56">
                  <c:v>1.3380000000000001</c:v>
                </c:pt>
                <c:pt idx="57">
                  <c:v>1.381</c:v>
                </c:pt>
                <c:pt idx="58">
                  <c:v>1.44</c:v>
                </c:pt>
                <c:pt idx="59">
                  <c:v>1.484</c:v>
                </c:pt>
                <c:pt idx="60">
                  <c:v>1.542</c:v>
                </c:pt>
                <c:pt idx="61">
                  <c:v>1.5860000000000001</c:v>
                </c:pt>
                <c:pt idx="62">
                  <c:v>1.63</c:v>
                </c:pt>
                <c:pt idx="63">
                  <c:v>1.6739999999999999</c:v>
                </c:pt>
                <c:pt idx="64">
                  <c:v>1.732</c:v>
                </c:pt>
                <c:pt idx="65">
                  <c:v>1.7909999999999999</c:v>
                </c:pt>
                <c:pt idx="66">
                  <c:v>1.8340000000000001</c:v>
                </c:pt>
                <c:pt idx="67">
                  <c:v>1.8779999999999999</c:v>
                </c:pt>
                <c:pt idx="68">
                  <c:v>1.9370000000000001</c:v>
                </c:pt>
                <c:pt idx="69">
                  <c:v>1.98</c:v>
                </c:pt>
                <c:pt idx="70">
                  <c:v>2.0390000000000001</c:v>
                </c:pt>
                <c:pt idx="71">
                  <c:v>2.0830000000000002</c:v>
                </c:pt>
                <c:pt idx="72">
                  <c:v>2.141</c:v>
                </c:pt>
                <c:pt idx="73">
                  <c:v>2.1850000000000001</c:v>
                </c:pt>
                <c:pt idx="74">
                  <c:v>2.2290000000000001</c:v>
                </c:pt>
                <c:pt idx="75">
                  <c:v>2.2869999999999999</c:v>
                </c:pt>
                <c:pt idx="76">
                  <c:v>2.3460000000000001</c:v>
                </c:pt>
                <c:pt idx="77">
                  <c:v>2.39</c:v>
                </c:pt>
                <c:pt idx="78">
                  <c:v>2.4329999999999998</c:v>
                </c:pt>
                <c:pt idx="79">
                  <c:v>2.492</c:v>
                </c:pt>
                <c:pt idx="80">
                  <c:v>2.536</c:v>
                </c:pt>
                <c:pt idx="81">
                  <c:v>2.5939999999999999</c:v>
                </c:pt>
                <c:pt idx="82">
                  <c:v>2.6379999999999999</c:v>
                </c:pt>
                <c:pt idx="83">
                  <c:v>2.6960000000000002</c:v>
                </c:pt>
                <c:pt idx="84">
                  <c:v>2.74</c:v>
                </c:pt>
                <c:pt idx="85">
                  <c:v>2.7989999999999999</c:v>
                </c:pt>
                <c:pt idx="86">
                  <c:v>2.8420000000000001</c:v>
                </c:pt>
                <c:pt idx="87">
                  <c:v>2.8860000000000001</c:v>
                </c:pt>
                <c:pt idx="88">
                  <c:v>2.93</c:v>
                </c:pt>
                <c:pt idx="89">
                  <c:v>2.9940000000000002</c:v>
                </c:pt>
                <c:pt idx="90">
                  <c:v>3.0470000000000002</c:v>
                </c:pt>
                <c:pt idx="91">
                  <c:v>3.0910000000000002</c:v>
                </c:pt>
                <c:pt idx="92">
                  <c:v>3.1349999999999998</c:v>
                </c:pt>
                <c:pt idx="93">
                  <c:v>3.1930000000000001</c:v>
                </c:pt>
                <c:pt idx="94">
                  <c:v>3.2370000000000001</c:v>
                </c:pt>
                <c:pt idx="95">
                  <c:v>3.2810000000000001</c:v>
                </c:pt>
                <c:pt idx="96">
                  <c:v>3.339</c:v>
                </c:pt>
                <c:pt idx="97">
                  <c:v>3.383</c:v>
                </c:pt>
                <c:pt idx="98">
                  <c:v>3.427</c:v>
                </c:pt>
                <c:pt idx="99">
                  <c:v>3.4849999999999999</c:v>
                </c:pt>
                <c:pt idx="100">
                  <c:v>3.5339999999999998</c:v>
                </c:pt>
                <c:pt idx="101">
                  <c:v>3.5880000000000001</c:v>
                </c:pt>
                <c:pt idx="102">
                  <c:v>3.6309999999999998</c:v>
                </c:pt>
                <c:pt idx="103">
                  <c:v>3.69</c:v>
                </c:pt>
                <c:pt idx="104">
                  <c:v>3.734</c:v>
                </c:pt>
                <c:pt idx="105">
                  <c:v>3.778</c:v>
                </c:pt>
                <c:pt idx="106">
                  <c:v>3.851</c:v>
                </c:pt>
                <c:pt idx="107">
                  <c:v>3.8940000000000001</c:v>
                </c:pt>
                <c:pt idx="108">
                  <c:v>3.9380000000000002</c:v>
                </c:pt>
                <c:pt idx="109">
                  <c:v>3.9820000000000002</c:v>
                </c:pt>
                <c:pt idx="110">
                  <c:v>4.0410000000000004</c:v>
                </c:pt>
                <c:pt idx="111">
                  <c:v>4.0990000000000002</c:v>
                </c:pt>
                <c:pt idx="112">
                  <c:v>4.1479999999999997</c:v>
                </c:pt>
                <c:pt idx="113">
                  <c:v>4.2009999999999996</c:v>
                </c:pt>
                <c:pt idx="114">
                  <c:v>4.2450000000000001</c:v>
                </c:pt>
                <c:pt idx="115">
                  <c:v>4.3040000000000003</c:v>
                </c:pt>
                <c:pt idx="116">
                  <c:v>4.3470000000000004</c:v>
                </c:pt>
                <c:pt idx="117">
                  <c:v>4.4109999999999996</c:v>
                </c:pt>
                <c:pt idx="118">
                  <c:v>4.45</c:v>
                </c:pt>
                <c:pt idx="119">
                  <c:v>4.4930000000000003</c:v>
                </c:pt>
                <c:pt idx="120">
                  <c:v>4.5369999999999999</c:v>
                </c:pt>
                <c:pt idx="121">
                  <c:v>4.5960000000000001</c:v>
                </c:pt>
                <c:pt idx="122">
                  <c:v>4.6399999999999997</c:v>
                </c:pt>
                <c:pt idx="123">
                  <c:v>4.6980000000000004</c:v>
                </c:pt>
                <c:pt idx="124">
                  <c:v>4.7469999999999999</c:v>
                </c:pt>
                <c:pt idx="125">
                  <c:v>4.8</c:v>
                </c:pt>
                <c:pt idx="126">
                  <c:v>4.8440000000000003</c:v>
                </c:pt>
                <c:pt idx="127">
                  <c:v>4.9029999999999996</c:v>
                </c:pt>
                <c:pt idx="128">
                  <c:v>4.9459999999999997</c:v>
                </c:pt>
                <c:pt idx="129">
                  <c:v>4.99</c:v>
                </c:pt>
                <c:pt idx="130">
                  <c:v>5.0490000000000004</c:v>
                </c:pt>
                <c:pt idx="131">
                  <c:v>5.0919999999999996</c:v>
                </c:pt>
                <c:pt idx="132">
                  <c:v>5.1509999999999998</c:v>
                </c:pt>
                <c:pt idx="133">
                  <c:v>5.1950000000000003</c:v>
                </c:pt>
                <c:pt idx="134">
                  <c:v>5.2530000000000001</c:v>
                </c:pt>
                <c:pt idx="135">
                  <c:v>5.3019999999999996</c:v>
                </c:pt>
                <c:pt idx="136">
                  <c:v>5.3550000000000004</c:v>
                </c:pt>
                <c:pt idx="137">
                  <c:v>5.399</c:v>
                </c:pt>
                <c:pt idx="138">
                  <c:v>5.4480000000000004</c:v>
                </c:pt>
                <c:pt idx="139">
                  <c:v>5.4870000000000001</c:v>
                </c:pt>
                <c:pt idx="140">
                  <c:v>5.5449999999999999</c:v>
                </c:pt>
                <c:pt idx="141">
                  <c:v>5.6040000000000001</c:v>
                </c:pt>
                <c:pt idx="142">
                  <c:v>5.6479999999999997</c:v>
                </c:pt>
                <c:pt idx="143">
                  <c:v>5.7110000000000003</c:v>
                </c:pt>
                <c:pt idx="144">
                  <c:v>5.75</c:v>
                </c:pt>
                <c:pt idx="145">
                  <c:v>5.8079999999999998</c:v>
                </c:pt>
                <c:pt idx="146">
                  <c:v>5.8520000000000003</c:v>
                </c:pt>
                <c:pt idx="147">
                  <c:v>5.8959999999999999</c:v>
                </c:pt>
                <c:pt idx="148">
                  <c:v>5.9550000000000001</c:v>
                </c:pt>
                <c:pt idx="149">
                  <c:v>6.0129999999999999</c:v>
                </c:pt>
                <c:pt idx="150">
                  <c:v>6.0570000000000004</c:v>
                </c:pt>
                <c:pt idx="151">
                  <c:v>6.1150000000000002</c:v>
                </c:pt>
                <c:pt idx="152">
                  <c:v>6.1589999999999998</c:v>
                </c:pt>
                <c:pt idx="153">
                  <c:v>6.2030000000000003</c:v>
                </c:pt>
                <c:pt idx="154">
                  <c:v>6.2610000000000001</c:v>
                </c:pt>
                <c:pt idx="155">
                  <c:v>6.31</c:v>
                </c:pt>
                <c:pt idx="156">
                  <c:v>6.3639999999999999</c:v>
                </c:pt>
                <c:pt idx="157">
                  <c:v>6.4080000000000004</c:v>
                </c:pt>
                <c:pt idx="158">
                  <c:v>6.4509999999999996</c:v>
                </c:pt>
                <c:pt idx="159">
                  <c:v>6.51</c:v>
                </c:pt>
                <c:pt idx="160">
                  <c:v>6.5540000000000003</c:v>
                </c:pt>
                <c:pt idx="161">
                  <c:v>6.6120000000000001</c:v>
                </c:pt>
                <c:pt idx="162">
                  <c:v>6.6609999999999996</c:v>
                </c:pt>
                <c:pt idx="163">
                  <c:v>6.7140000000000004</c:v>
                </c:pt>
                <c:pt idx="164">
                  <c:v>6.758</c:v>
                </c:pt>
                <c:pt idx="165">
                  <c:v>6.8220000000000001</c:v>
                </c:pt>
                <c:pt idx="166">
                  <c:v>6.8659999999999997</c:v>
                </c:pt>
                <c:pt idx="167">
                  <c:v>6.9039999999999999</c:v>
                </c:pt>
                <c:pt idx="168">
                  <c:v>6.9630000000000001</c:v>
                </c:pt>
                <c:pt idx="169">
                  <c:v>7.0069999999999997</c:v>
                </c:pt>
                <c:pt idx="170">
                  <c:v>7.056</c:v>
                </c:pt>
                <c:pt idx="171">
                  <c:v>7.109</c:v>
                </c:pt>
                <c:pt idx="172">
                  <c:v>7.1529999999999996</c:v>
                </c:pt>
                <c:pt idx="173">
                  <c:v>7.2110000000000003</c:v>
                </c:pt>
                <c:pt idx="174">
                  <c:v>7.2549999999999999</c:v>
                </c:pt>
                <c:pt idx="175">
                  <c:v>7.319</c:v>
                </c:pt>
                <c:pt idx="176">
                  <c:v>7.3570000000000002</c:v>
                </c:pt>
                <c:pt idx="177">
                  <c:v>7.4009999999999998</c:v>
                </c:pt>
                <c:pt idx="178">
                  <c:v>7.4649999999999999</c:v>
                </c:pt>
                <c:pt idx="179">
                  <c:v>7.5179999999999998</c:v>
                </c:pt>
                <c:pt idx="180">
                  <c:v>7.5620000000000003</c:v>
                </c:pt>
                <c:pt idx="181">
                  <c:v>7.62</c:v>
                </c:pt>
                <c:pt idx="182">
                  <c:v>7.6639999999999997</c:v>
                </c:pt>
                <c:pt idx="183">
                  <c:v>7.7130000000000001</c:v>
                </c:pt>
                <c:pt idx="184">
                  <c:v>7.766</c:v>
                </c:pt>
                <c:pt idx="185">
                  <c:v>7.8250000000000002</c:v>
                </c:pt>
                <c:pt idx="186">
                  <c:v>7.8739999999999997</c:v>
                </c:pt>
                <c:pt idx="187">
                  <c:v>7.9320000000000004</c:v>
                </c:pt>
                <c:pt idx="188">
                  <c:v>7.976</c:v>
                </c:pt>
                <c:pt idx="189">
                  <c:v>8.0289999999999999</c:v>
                </c:pt>
                <c:pt idx="190">
                  <c:v>8.0779999999999994</c:v>
                </c:pt>
                <c:pt idx="191">
                  <c:v>8.1370000000000005</c:v>
                </c:pt>
                <c:pt idx="192">
                  <c:v>8.1809999999999992</c:v>
                </c:pt>
                <c:pt idx="193">
                  <c:v>8.2189999999999994</c:v>
                </c:pt>
                <c:pt idx="194">
                  <c:v>8.2680000000000007</c:v>
                </c:pt>
                <c:pt idx="195">
                  <c:v>8.3219999999999992</c:v>
                </c:pt>
                <c:pt idx="196">
                  <c:v>8.3710000000000004</c:v>
                </c:pt>
                <c:pt idx="197">
                  <c:v>8.4290000000000003</c:v>
                </c:pt>
                <c:pt idx="198">
                  <c:v>8.4730000000000008</c:v>
                </c:pt>
                <c:pt idx="199">
                  <c:v>8.5259999999999998</c:v>
                </c:pt>
                <c:pt idx="200">
                  <c:v>8.5749999999999993</c:v>
                </c:pt>
                <c:pt idx="201">
                  <c:v>8.6340000000000003</c:v>
                </c:pt>
                <c:pt idx="202">
                  <c:v>8.6780000000000008</c:v>
                </c:pt>
                <c:pt idx="203">
                  <c:v>8.7360000000000007</c:v>
                </c:pt>
                <c:pt idx="204">
                  <c:v>8.7650000000000006</c:v>
                </c:pt>
                <c:pt idx="205">
                  <c:v>8.8239999999999998</c:v>
                </c:pt>
                <c:pt idx="206">
                  <c:v>8.8770000000000007</c:v>
                </c:pt>
                <c:pt idx="207">
                  <c:v>8.9260000000000002</c:v>
                </c:pt>
                <c:pt idx="208">
                  <c:v>8.984</c:v>
                </c:pt>
                <c:pt idx="209">
                  <c:v>9.0280000000000005</c:v>
                </c:pt>
                <c:pt idx="210">
                  <c:v>9.0869999999999997</c:v>
                </c:pt>
                <c:pt idx="211">
                  <c:v>9.125</c:v>
                </c:pt>
                <c:pt idx="212">
                  <c:v>9.1739999999999995</c:v>
                </c:pt>
                <c:pt idx="213">
                  <c:v>9.2279999999999998</c:v>
                </c:pt>
                <c:pt idx="214">
                  <c:v>9.2769999999999992</c:v>
                </c:pt>
                <c:pt idx="215">
                  <c:v>9.33</c:v>
                </c:pt>
                <c:pt idx="216">
                  <c:v>9.359</c:v>
                </c:pt>
                <c:pt idx="217">
                  <c:v>9.423</c:v>
                </c:pt>
                <c:pt idx="218">
                  <c:v>9.4760000000000009</c:v>
                </c:pt>
                <c:pt idx="219">
                  <c:v>9.52</c:v>
                </c:pt>
                <c:pt idx="220">
                  <c:v>9.5839999999999996</c:v>
                </c:pt>
                <c:pt idx="221">
                  <c:v>9.6270000000000007</c:v>
                </c:pt>
                <c:pt idx="222">
                  <c:v>9.6859999999999999</c:v>
                </c:pt>
                <c:pt idx="223">
                  <c:v>9.7240000000000002</c:v>
                </c:pt>
                <c:pt idx="224">
                  <c:v>9.7880000000000003</c:v>
                </c:pt>
                <c:pt idx="225">
                  <c:v>9.8320000000000007</c:v>
                </c:pt>
                <c:pt idx="226">
                  <c:v>9.8759999999999994</c:v>
                </c:pt>
                <c:pt idx="227">
                  <c:v>9.9290000000000003</c:v>
                </c:pt>
                <c:pt idx="228">
                  <c:v>9.9730000000000008</c:v>
                </c:pt>
                <c:pt idx="229">
                  <c:v>10.031000000000001</c:v>
                </c:pt>
                <c:pt idx="230">
                  <c:v>10.074999999999999</c:v>
                </c:pt>
                <c:pt idx="231">
                  <c:v>10.134</c:v>
                </c:pt>
                <c:pt idx="232">
                  <c:v>10.177</c:v>
                </c:pt>
                <c:pt idx="233">
                  <c:v>10.221</c:v>
                </c:pt>
                <c:pt idx="234">
                  <c:v>10.28</c:v>
                </c:pt>
                <c:pt idx="235">
                  <c:v>10.324</c:v>
                </c:pt>
                <c:pt idx="236">
                  <c:v>10.367000000000001</c:v>
                </c:pt>
                <c:pt idx="237">
                  <c:v>10.426</c:v>
                </c:pt>
                <c:pt idx="238">
                  <c:v>10.47</c:v>
                </c:pt>
                <c:pt idx="239">
                  <c:v>10.528</c:v>
                </c:pt>
                <c:pt idx="240">
                  <c:v>10.571999999999999</c:v>
                </c:pt>
                <c:pt idx="241">
                  <c:v>10.63</c:v>
                </c:pt>
                <c:pt idx="242">
                  <c:v>10.673999999999999</c:v>
                </c:pt>
                <c:pt idx="243">
                  <c:v>10.733000000000001</c:v>
                </c:pt>
                <c:pt idx="244">
                  <c:v>10.762</c:v>
                </c:pt>
                <c:pt idx="245">
                  <c:v>10.835000000000001</c:v>
                </c:pt>
                <c:pt idx="246">
                  <c:v>10.879</c:v>
                </c:pt>
                <c:pt idx="247">
                  <c:v>10.943</c:v>
                </c:pt>
                <c:pt idx="248">
                  <c:v>10.967000000000001</c:v>
                </c:pt>
                <c:pt idx="249">
                  <c:v>11.025</c:v>
                </c:pt>
                <c:pt idx="250">
                  <c:v>11.083</c:v>
                </c:pt>
                <c:pt idx="251">
                  <c:v>11.127000000000001</c:v>
                </c:pt>
                <c:pt idx="252">
                  <c:v>11.186</c:v>
                </c:pt>
                <c:pt idx="253">
                  <c:v>11.23</c:v>
                </c:pt>
                <c:pt idx="254">
                  <c:v>11.273</c:v>
                </c:pt>
                <c:pt idx="255">
                  <c:v>11.317</c:v>
                </c:pt>
                <c:pt idx="256">
                  <c:v>11.375999999999999</c:v>
                </c:pt>
                <c:pt idx="257">
                  <c:v>11.433999999999999</c:v>
                </c:pt>
                <c:pt idx="258">
                  <c:v>11.478</c:v>
                </c:pt>
                <c:pt idx="259">
                  <c:v>11.537000000000001</c:v>
                </c:pt>
                <c:pt idx="260">
                  <c:v>11.586</c:v>
                </c:pt>
                <c:pt idx="261">
                  <c:v>11.638999999999999</c:v>
                </c:pt>
                <c:pt idx="262">
                  <c:v>11.667999999999999</c:v>
                </c:pt>
                <c:pt idx="263">
                  <c:v>11.731999999999999</c:v>
                </c:pt>
                <c:pt idx="264">
                  <c:v>11.785</c:v>
                </c:pt>
                <c:pt idx="265">
                  <c:v>11.829000000000001</c:v>
                </c:pt>
                <c:pt idx="266">
                  <c:v>11.887</c:v>
                </c:pt>
                <c:pt idx="267">
                  <c:v>11.930999999999999</c:v>
                </c:pt>
                <c:pt idx="268">
                  <c:v>11.975</c:v>
                </c:pt>
                <c:pt idx="269">
                  <c:v>12.034000000000001</c:v>
                </c:pt>
                <c:pt idx="270">
                  <c:v>12.077</c:v>
                </c:pt>
                <c:pt idx="271">
                  <c:v>12.141</c:v>
                </c:pt>
                <c:pt idx="272">
                  <c:v>12.164999999999999</c:v>
                </c:pt>
                <c:pt idx="273">
                  <c:v>12.238</c:v>
                </c:pt>
                <c:pt idx="274">
                  <c:v>12.268000000000001</c:v>
                </c:pt>
                <c:pt idx="275">
                  <c:v>12.326000000000001</c:v>
                </c:pt>
                <c:pt idx="276">
                  <c:v>12.37</c:v>
                </c:pt>
                <c:pt idx="277">
                  <c:v>12.433999999999999</c:v>
                </c:pt>
                <c:pt idx="278">
                  <c:v>12.472</c:v>
                </c:pt>
                <c:pt idx="279">
                  <c:v>12.536</c:v>
                </c:pt>
                <c:pt idx="280">
                  <c:v>12.58</c:v>
                </c:pt>
                <c:pt idx="281">
                  <c:v>12.638</c:v>
                </c:pt>
                <c:pt idx="282">
                  <c:v>12.677</c:v>
                </c:pt>
                <c:pt idx="283">
                  <c:v>12.726000000000001</c:v>
                </c:pt>
                <c:pt idx="284">
                  <c:v>12.779</c:v>
                </c:pt>
                <c:pt idx="285">
                  <c:v>12.823</c:v>
                </c:pt>
                <c:pt idx="286">
                  <c:v>12.872</c:v>
                </c:pt>
                <c:pt idx="287">
                  <c:v>12.930999999999999</c:v>
                </c:pt>
                <c:pt idx="288">
                  <c:v>12.97</c:v>
                </c:pt>
                <c:pt idx="289">
                  <c:v>13.028</c:v>
                </c:pt>
                <c:pt idx="290">
                  <c:v>13.063000000000001</c:v>
                </c:pt>
                <c:pt idx="291">
                  <c:v>13.116</c:v>
                </c:pt>
                <c:pt idx="292">
                  <c:v>13.173999999999999</c:v>
                </c:pt>
                <c:pt idx="293">
                  <c:v>13.218</c:v>
                </c:pt>
                <c:pt idx="294">
                  <c:v>13.262</c:v>
                </c:pt>
                <c:pt idx="295">
                  <c:v>13.321</c:v>
                </c:pt>
                <c:pt idx="296">
                  <c:v>13.37</c:v>
                </c:pt>
                <c:pt idx="297">
                  <c:v>13.423</c:v>
                </c:pt>
                <c:pt idx="298">
                  <c:v>13.467000000000001</c:v>
                </c:pt>
                <c:pt idx="299">
                  <c:v>13.531000000000001</c:v>
                </c:pt>
                <c:pt idx="300">
                  <c:v>13.555</c:v>
                </c:pt>
                <c:pt idx="301">
                  <c:v>13.613</c:v>
                </c:pt>
                <c:pt idx="302">
                  <c:v>13.657</c:v>
                </c:pt>
                <c:pt idx="303">
                  <c:v>13.715999999999999</c:v>
                </c:pt>
                <c:pt idx="304">
                  <c:v>13.765000000000001</c:v>
                </c:pt>
                <c:pt idx="305">
                  <c:v>13.823</c:v>
                </c:pt>
                <c:pt idx="306">
                  <c:v>13.862</c:v>
                </c:pt>
                <c:pt idx="307">
                  <c:v>13.906000000000001</c:v>
                </c:pt>
                <c:pt idx="308">
                  <c:v>13.95</c:v>
                </c:pt>
                <c:pt idx="309">
                  <c:v>14.009</c:v>
                </c:pt>
                <c:pt idx="310">
                  <c:v>14.052</c:v>
                </c:pt>
                <c:pt idx="311">
                  <c:v>14.096</c:v>
                </c:pt>
                <c:pt idx="312">
                  <c:v>14.154999999999999</c:v>
                </c:pt>
                <c:pt idx="313">
                  <c:v>14.204000000000001</c:v>
                </c:pt>
                <c:pt idx="314">
                  <c:v>14.243</c:v>
                </c:pt>
                <c:pt idx="315">
                  <c:v>14.301</c:v>
                </c:pt>
                <c:pt idx="316">
                  <c:v>14.345000000000001</c:v>
                </c:pt>
                <c:pt idx="317">
                  <c:v>14.404</c:v>
                </c:pt>
                <c:pt idx="318">
                  <c:v>14.448</c:v>
                </c:pt>
                <c:pt idx="319">
                  <c:v>14.492000000000001</c:v>
                </c:pt>
                <c:pt idx="320">
                  <c:v>14.536</c:v>
                </c:pt>
                <c:pt idx="321">
                  <c:v>14.6</c:v>
                </c:pt>
                <c:pt idx="322">
                  <c:v>14.638</c:v>
                </c:pt>
                <c:pt idx="323">
                  <c:v>14.696999999999999</c:v>
                </c:pt>
                <c:pt idx="324">
                  <c:v>14.746</c:v>
                </c:pt>
                <c:pt idx="325">
                  <c:v>14.785</c:v>
                </c:pt>
                <c:pt idx="326">
                  <c:v>14.829000000000001</c:v>
                </c:pt>
                <c:pt idx="327">
                  <c:v>14.887</c:v>
                </c:pt>
                <c:pt idx="328">
                  <c:v>14.930999999999999</c:v>
                </c:pt>
                <c:pt idx="329">
                  <c:v>14.975</c:v>
                </c:pt>
                <c:pt idx="330">
                  <c:v>15.034000000000001</c:v>
                </c:pt>
                <c:pt idx="331">
                  <c:v>15.077999999999999</c:v>
                </c:pt>
                <c:pt idx="332">
                  <c:v>15.122</c:v>
                </c:pt>
                <c:pt idx="333">
                  <c:v>15.166</c:v>
                </c:pt>
                <c:pt idx="334">
                  <c:v>15.23</c:v>
                </c:pt>
                <c:pt idx="335">
                  <c:v>15.282999999999999</c:v>
                </c:pt>
                <c:pt idx="336">
                  <c:v>15.313000000000001</c:v>
                </c:pt>
                <c:pt idx="337">
                  <c:v>15.371</c:v>
                </c:pt>
                <c:pt idx="338">
                  <c:v>15.414999999999999</c:v>
                </c:pt>
                <c:pt idx="339">
                  <c:v>15.474</c:v>
                </c:pt>
                <c:pt idx="340">
                  <c:v>15.518000000000001</c:v>
                </c:pt>
                <c:pt idx="341">
                  <c:v>15.547000000000001</c:v>
                </c:pt>
                <c:pt idx="342">
                  <c:v>15.611000000000001</c:v>
                </c:pt>
                <c:pt idx="343">
                  <c:v>15.67</c:v>
                </c:pt>
                <c:pt idx="344">
                  <c:v>15.714</c:v>
                </c:pt>
                <c:pt idx="345">
                  <c:v>15.753</c:v>
                </c:pt>
                <c:pt idx="346">
                  <c:v>15.802</c:v>
                </c:pt>
                <c:pt idx="347">
                  <c:v>15.840999999999999</c:v>
                </c:pt>
                <c:pt idx="348">
                  <c:v>15.885</c:v>
                </c:pt>
                <c:pt idx="349">
                  <c:v>15.944000000000001</c:v>
                </c:pt>
                <c:pt idx="350">
                  <c:v>15.978</c:v>
                </c:pt>
                <c:pt idx="351">
                  <c:v>16.032</c:v>
                </c:pt>
                <c:pt idx="352">
                  <c:v>16.076000000000001</c:v>
                </c:pt>
                <c:pt idx="353">
                  <c:v>16.12</c:v>
                </c:pt>
                <c:pt idx="354">
                  <c:v>16.164000000000001</c:v>
                </c:pt>
                <c:pt idx="355">
                  <c:v>16.207999999999998</c:v>
                </c:pt>
                <c:pt idx="356">
                  <c:v>16.266999999999999</c:v>
                </c:pt>
                <c:pt idx="357">
                  <c:v>16.311</c:v>
                </c:pt>
                <c:pt idx="358">
                  <c:v>16.36</c:v>
                </c:pt>
                <c:pt idx="359">
                  <c:v>16.399000000000001</c:v>
                </c:pt>
                <c:pt idx="360">
                  <c:v>16.443000000000001</c:v>
                </c:pt>
                <c:pt idx="361">
                  <c:v>16.501999999999999</c:v>
                </c:pt>
                <c:pt idx="362">
                  <c:v>16.545999999999999</c:v>
                </c:pt>
                <c:pt idx="363">
                  <c:v>16.59</c:v>
                </c:pt>
                <c:pt idx="364">
                  <c:v>16.634</c:v>
                </c:pt>
                <c:pt idx="365">
                  <c:v>16.678000000000001</c:v>
                </c:pt>
                <c:pt idx="366">
                  <c:v>16.722999999999999</c:v>
                </c:pt>
                <c:pt idx="367">
                  <c:v>16.766999999999999</c:v>
                </c:pt>
                <c:pt idx="368">
                  <c:v>16.831</c:v>
                </c:pt>
                <c:pt idx="369">
                  <c:v>16.875</c:v>
                </c:pt>
                <c:pt idx="370">
                  <c:v>16.919</c:v>
                </c:pt>
                <c:pt idx="371">
                  <c:v>16.963000000000001</c:v>
                </c:pt>
                <c:pt idx="372">
                  <c:v>17.016999999999999</c:v>
                </c:pt>
                <c:pt idx="373">
                  <c:v>17.065999999999999</c:v>
                </c:pt>
                <c:pt idx="374">
                  <c:v>17.11</c:v>
                </c:pt>
                <c:pt idx="375">
                  <c:v>17.149000000000001</c:v>
                </c:pt>
                <c:pt idx="376">
                  <c:v>17.198</c:v>
                </c:pt>
                <c:pt idx="377">
                  <c:v>17.242999999999999</c:v>
                </c:pt>
                <c:pt idx="378">
                  <c:v>17.286999999999999</c:v>
                </c:pt>
                <c:pt idx="379">
                  <c:v>17.331</c:v>
                </c:pt>
                <c:pt idx="380">
                  <c:v>17.39</c:v>
                </c:pt>
                <c:pt idx="381">
                  <c:v>17.434000000000001</c:v>
                </c:pt>
                <c:pt idx="382">
                  <c:v>17.478000000000002</c:v>
                </c:pt>
                <c:pt idx="383">
                  <c:v>17.516999999999999</c:v>
                </c:pt>
                <c:pt idx="384">
                  <c:v>17.561</c:v>
                </c:pt>
                <c:pt idx="385">
                  <c:v>17.605</c:v>
                </c:pt>
                <c:pt idx="386">
                  <c:v>17.649999999999999</c:v>
                </c:pt>
                <c:pt idx="387">
                  <c:v>17.707999999999998</c:v>
                </c:pt>
                <c:pt idx="388">
                  <c:v>17.753</c:v>
                </c:pt>
                <c:pt idx="389">
                  <c:v>17.797000000000001</c:v>
                </c:pt>
                <c:pt idx="390">
                  <c:v>17.846</c:v>
                </c:pt>
                <c:pt idx="391">
                  <c:v>17.885000000000002</c:v>
                </c:pt>
                <c:pt idx="392">
                  <c:v>17.928999999999998</c:v>
                </c:pt>
                <c:pt idx="393">
                  <c:v>17.978999999999999</c:v>
                </c:pt>
                <c:pt idx="394">
                  <c:v>18.023</c:v>
                </c:pt>
                <c:pt idx="395">
                  <c:v>18.077000000000002</c:v>
                </c:pt>
                <c:pt idx="396">
                  <c:v>18.111000000000001</c:v>
                </c:pt>
                <c:pt idx="397">
                  <c:v>18.149999999999999</c:v>
                </c:pt>
                <c:pt idx="398">
                  <c:v>18.209</c:v>
                </c:pt>
                <c:pt idx="399">
                  <c:v>18.253</c:v>
                </c:pt>
                <c:pt idx="400">
                  <c:v>18.303000000000001</c:v>
                </c:pt>
                <c:pt idx="401">
                  <c:v>18.341999999999999</c:v>
                </c:pt>
                <c:pt idx="402">
                  <c:v>18.385999999999999</c:v>
                </c:pt>
                <c:pt idx="403">
                  <c:v>18.45</c:v>
                </c:pt>
                <c:pt idx="404">
                  <c:v>18.494</c:v>
                </c:pt>
                <c:pt idx="405">
                  <c:v>18.539000000000001</c:v>
                </c:pt>
                <c:pt idx="406">
                  <c:v>18.577999999999999</c:v>
                </c:pt>
                <c:pt idx="407">
                  <c:v>18.622</c:v>
                </c:pt>
                <c:pt idx="408">
                  <c:v>18.666</c:v>
                </c:pt>
                <c:pt idx="409">
                  <c:v>18.716000000000001</c:v>
                </c:pt>
                <c:pt idx="410">
                  <c:v>18.754999999999999</c:v>
                </c:pt>
                <c:pt idx="411">
                  <c:v>18.803999999999998</c:v>
                </c:pt>
                <c:pt idx="412">
                  <c:v>18.847999999999999</c:v>
                </c:pt>
                <c:pt idx="413">
                  <c:v>18.893000000000001</c:v>
                </c:pt>
                <c:pt idx="414">
                  <c:v>18.931999999999999</c:v>
                </c:pt>
                <c:pt idx="415">
                  <c:v>18.975999999999999</c:v>
                </c:pt>
                <c:pt idx="416">
                  <c:v>19.024999999999999</c:v>
                </c:pt>
                <c:pt idx="417">
                  <c:v>19.084</c:v>
                </c:pt>
                <c:pt idx="418">
                  <c:v>19.128</c:v>
                </c:pt>
                <c:pt idx="419">
                  <c:v>19.172999999999998</c:v>
                </c:pt>
                <c:pt idx="420">
                  <c:v>19.196999999999999</c:v>
                </c:pt>
                <c:pt idx="421">
                  <c:v>19.247</c:v>
                </c:pt>
                <c:pt idx="422">
                  <c:v>19.306000000000001</c:v>
                </c:pt>
                <c:pt idx="423">
                  <c:v>19.350000000000001</c:v>
                </c:pt>
                <c:pt idx="424">
                  <c:v>19.393999999999998</c:v>
                </c:pt>
                <c:pt idx="425">
                  <c:v>19.437999999999999</c:v>
                </c:pt>
                <c:pt idx="426">
                  <c:v>19.483000000000001</c:v>
                </c:pt>
                <c:pt idx="427">
                  <c:v>19.521999999999998</c:v>
                </c:pt>
                <c:pt idx="428">
                  <c:v>19.571000000000002</c:v>
                </c:pt>
                <c:pt idx="429">
                  <c:v>19.614999999999998</c:v>
                </c:pt>
                <c:pt idx="430">
                  <c:v>19.655000000000001</c:v>
                </c:pt>
                <c:pt idx="431">
                  <c:v>19.699000000000002</c:v>
                </c:pt>
                <c:pt idx="432">
                  <c:v>19.742999999999999</c:v>
                </c:pt>
                <c:pt idx="433">
                  <c:v>19.786999999999999</c:v>
                </c:pt>
                <c:pt idx="434">
                  <c:v>19.837</c:v>
                </c:pt>
                <c:pt idx="435">
                  <c:v>19.881</c:v>
                </c:pt>
                <c:pt idx="436">
                  <c:v>19.925999999999998</c:v>
                </c:pt>
                <c:pt idx="437">
                  <c:v>19.965</c:v>
                </c:pt>
                <c:pt idx="438">
                  <c:v>20.009</c:v>
                </c:pt>
                <c:pt idx="439">
                  <c:v>20.053000000000001</c:v>
                </c:pt>
                <c:pt idx="440">
                  <c:v>20.103000000000002</c:v>
                </c:pt>
                <c:pt idx="441">
                  <c:v>20.141999999999999</c:v>
                </c:pt>
                <c:pt idx="442">
                  <c:v>20.190999999999999</c:v>
                </c:pt>
                <c:pt idx="443">
                  <c:v>20.23</c:v>
                </c:pt>
                <c:pt idx="444">
                  <c:v>20.274999999999999</c:v>
                </c:pt>
                <c:pt idx="445">
                  <c:v>20.318999999999999</c:v>
                </c:pt>
                <c:pt idx="446">
                  <c:v>20.369</c:v>
                </c:pt>
                <c:pt idx="447">
                  <c:v>20.427</c:v>
                </c:pt>
                <c:pt idx="448">
                  <c:v>20.452000000000002</c:v>
                </c:pt>
                <c:pt idx="449">
                  <c:v>20.495999999999999</c:v>
                </c:pt>
                <c:pt idx="450">
                  <c:v>20.541</c:v>
                </c:pt>
                <c:pt idx="451">
                  <c:v>20.599</c:v>
                </c:pt>
                <c:pt idx="452">
                  <c:v>20.649000000000001</c:v>
                </c:pt>
                <c:pt idx="453">
                  <c:v>20.687999999999999</c:v>
                </c:pt>
                <c:pt idx="454">
                  <c:v>20.722999999999999</c:v>
                </c:pt>
                <c:pt idx="455">
                  <c:v>20.782</c:v>
                </c:pt>
                <c:pt idx="456">
                  <c:v>20.812000000000001</c:v>
                </c:pt>
                <c:pt idx="457">
                  <c:v>20.856000000000002</c:v>
                </c:pt>
                <c:pt idx="458">
                  <c:v>20.914999999999999</c:v>
                </c:pt>
                <c:pt idx="459">
                  <c:v>20.959</c:v>
                </c:pt>
                <c:pt idx="460">
                  <c:v>21.004000000000001</c:v>
                </c:pt>
                <c:pt idx="461">
                  <c:v>21.047999999999998</c:v>
                </c:pt>
                <c:pt idx="462">
                  <c:v>21.091999999999999</c:v>
                </c:pt>
                <c:pt idx="463">
                  <c:v>21.135999999999999</c:v>
                </c:pt>
                <c:pt idx="464">
                  <c:v>21.181000000000001</c:v>
                </c:pt>
                <c:pt idx="465">
                  <c:v>21.210999999999999</c:v>
                </c:pt>
                <c:pt idx="466">
                  <c:v>21.263999999999999</c:v>
                </c:pt>
                <c:pt idx="467">
                  <c:v>21.298999999999999</c:v>
                </c:pt>
                <c:pt idx="468">
                  <c:v>21.344000000000001</c:v>
                </c:pt>
                <c:pt idx="469">
                  <c:v>21.388000000000002</c:v>
                </c:pt>
                <c:pt idx="470">
                  <c:v>21.396999999999998</c:v>
                </c:pt>
                <c:pt idx="471">
                  <c:v>21.402999999999999</c:v>
                </c:pt>
                <c:pt idx="472">
                  <c:v>21.417000000000002</c:v>
                </c:pt>
                <c:pt idx="473">
                  <c:v>21.417000000000002</c:v>
                </c:pt>
                <c:pt idx="474">
                  <c:v>21.411999999999999</c:v>
                </c:pt>
                <c:pt idx="475">
                  <c:v>21.431999999999999</c:v>
                </c:pt>
                <c:pt idx="476">
                  <c:v>21.431999999999999</c:v>
                </c:pt>
                <c:pt idx="477">
                  <c:v>21.431999999999999</c:v>
                </c:pt>
                <c:pt idx="478">
                  <c:v>21.446999999999999</c:v>
                </c:pt>
                <c:pt idx="479">
                  <c:v>21.446999999999999</c:v>
                </c:pt>
                <c:pt idx="480">
                  <c:v>21.440999999999999</c:v>
                </c:pt>
                <c:pt idx="481">
                  <c:v>21.446999999999999</c:v>
                </c:pt>
                <c:pt idx="482">
                  <c:v>21.446999999999999</c:v>
                </c:pt>
                <c:pt idx="483">
                  <c:v>21.460999999999999</c:v>
                </c:pt>
                <c:pt idx="484">
                  <c:v>21.446999999999999</c:v>
                </c:pt>
                <c:pt idx="485">
                  <c:v>21.460999999999999</c:v>
                </c:pt>
                <c:pt idx="486">
                  <c:v>21.460999999999999</c:v>
                </c:pt>
                <c:pt idx="487">
                  <c:v>21.460999999999999</c:v>
                </c:pt>
                <c:pt idx="488">
                  <c:v>21.460999999999999</c:v>
                </c:pt>
                <c:pt idx="489">
                  <c:v>21.460999999999999</c:v>
                </c:pt>
                <c:pt idx="490">
                  <c:v>21.460999999999999</c:v>
                </c:pt>
                <c:pt idx="491">
                  <c:v>21.460999999999999</c:v>
                </c:pt>
                <c:pt idx="492">
                  <c:v>21.460999999999999</c:v>
                </c:pt>
                <c:pt idx="493">
                  <c:v>21.460999999999999</c:v>
                </c:pt>
                <c:pt idx="494">
                  <c:v>21.475999999999999</c:v>
                </c:pt>
                <c:pt idx="495">
                  <c:v>21.475999999999999</c:v>
                </c:pt>
                <c:pt idx="496">
                  <c:v>21.475999999999999</c:v>
                </c:pt>
                <c:pt idx="497">
                  <c:v>21.475999999999999</c:v>
                </c:pt>
                <c:pt idx="498">
                  <c:v>21.475999999999999</c:v>
                </c:pt>
                <c:pt idx="499">
                  <c:v>21.475999999999999</c:v>
                </c:pt>
              </c:numCache>
            </c:numRef>
          </c:xVal>
          <c:yVal>
            <c:numRef>
              <c:f>'Atersa A 130 (MK)'!$P$91:$P$590</c:f>
              <c:numCache>
                <c:formatCode>0.00</c:formatCode>
                <c:ptCount val="500"/>
                <c:pt idx="0">
                  <c:v>7.2320000000000002</c:v>
                </c:pt>
                <c:pt idx="1">
                  <c:v>7.2320000000000002</c:v>
                </c:pt>
                <c:pt idx="2">
                  <c:v>7.2370000000000001</c:v>
                </c:pt>
                <c:pt idx="3">
                  <c:v>7.2320000000000002</c:v>
                </c:pt>
                <c:pt idx="4">
                  <c:v>7.24</c:v>
                </c:pt>
                <c:pt idx="5">
                  <c:v>7.24</c:v>
                </c:pt>
                <c:pt idx="6">
                  <c:v>7.2439999999999998</c:v>
                </c:pt>
                <c:pt idx="7">
                  <c:v>7.2439999999999998</c:v>
                </c:pt>
                <c:pt idx="8">
                  <c:v>7.24</c:v>
                </c:pt>
                <c:pt idx="9">
                  <c:v>7.2320000000000002</c:v>
                </c:pt>
                <c:pt idx="10">
                  <c:v>7.2279999999999998</c:v>
                </c:pt>
                <c:pt idx="11">
                  <c:v>7.2320000000000002</c:v>
                </c:pt>
                <c:pt idx="12">
                  <c:v>7.2320000000000002</c:v>
                </c:pt>
                <c:pt idx="13">
                  <c:v>7.2370000000000001</c:v>
                </c:pt>
                <c:pt idx="14">
                  <c:v>7.2320000000000002</c:v>
                </c:pt>
                <c:pt idx="15">
                  <c:v>7.2320000000000002</c:v>
                </c:pt>
                <c:pt idx="16">
                  <c:v>7.2249999999999996</c:v>
                </c:pt>
                <c:pt idx="17">
                  <c:v>7.2249999999999996</c:v>
                </c:pt>
                <c:pt idx="18">
                  <c:v>7.2249999999999996</c:v>
                </c:pt>
                <c:pt idx="19">
                  <c:v>7.2210000000000001</c:v>
                </c:pt>
                <c:pt idx="20">
                  <c:v>7.2249999999999996</c:v>
                </c:pt>
                <c:pt idx="21">
                  <c:v>7.2249999999999996</c:v>
                </c:pt>
                <c:pt idx="22">
                  <c:v>7.2249999999999996</c:v>
                </c:pt>
                <c:pt idx="23">
                  <c:v>7.2210000000000001</c:v>
                </c:pt>
                <c:pt idx="24">
                  <c:v>7.2210000000000001</c:v>
                </c:pt>
                <c:pt idx="25">
                  <c:v>7.2210000000000001</c:v>
                </c:pt>
                <c:pt idx="26">
                  <c:v>7.2210000000000001</c:v>
                </c:pt>
                <c:pt idx="27">
                  <c:v>7.2210000000000001</c:v>
                </c:pt>
                <c:pt idx="28">
                  <c:v>7.2210000000000001</c:v>
                </c:pt>
                <c:pt idx="29">
                  <c:v>7.2210000000000001</c:v>
                </c:pt>
                <c:pt idx="30">
                  <c:v>7.2210000000000001</c:v>
                </c:pt>
                <c:pt idx="31">
                  <c:v>7.2210000000000001</c:v>
                </c:pt>
                <c:pt idx="32">
                  <c:v>7.2160000000000002</c:v>
                </c:pt>
                <c:pt idx="33">
                  <c:v>7.2160000000000002</c:v>
                </c:pt>
                <c:pt idx="34">
                  <c:v>7.2160000000000002</c:v>
                </c:pt>
                <c:pt idx="35">
                  <c:v>7.2160000000000002</c:v>
                </c:pt>
                <c:pt idx="36">
                  <c:v>7.2160000000000002</c:v>
                </c:pt>
                <c:pt idx="37">
                  <c:v>7.2110000000000003</c:v>
                </c:pt>
                <c:pt idx="38">
                  <c:v>7.2039999999999997</c:v>
                </c:pt>
                <c:pt idx="39">
                  <c:v>7.2039999999999997</c:v>
                </c:pt>
                <c:pt idx="40">
                  <c:v>7.1989999999999998</c:v>
                </c:pt>
                <c:pt idx="41">
                  <c:v>7.1989999999999998</c:v>
                </c:pt>
                <c:pt idx="42">
                  <c:v>7.1989999999999998</c:v>
                </c:pt>
                <c:pt idx="43">
                  <c:v>7.194</c:v>
                </c:pt>
                <c:pt idx="44">
                  <c:v>7.194</c:v>
                </c:pt>
                <c:pt idx="45">
                  <c:v>7.1890000000000001</c:v>
                </c:pt>
                <c:pt idx="46">
                  <c:v>7.1890000000000001</c:v>
                </c:pt>
                <c:pt idx="47">
                  <c:v>7.1890000000000001</c:v>
                </c:pt>
                <c:pt idx="48">
                  <c:v>7.1890000000000001</c:v>
                </c:pt>
                <c:pt idx="49">
                  <c:v>7.1890000000000001</c:v>
                </c:pt>
                <c:pt idx="50">
                  <c:v>7.1890000000000001</c:v>
                </c:pt>
                <c:pt idx="51">
                  <c:v>7.1840000000000002</c:v>
                </c:pt>
                <c:pt idx="52">
                  <c:v>7.1790000000000003</c:v>
                </c:pt>
                <c:pt idx="53">
                  <c:v>7.1840000000000002</c:v>
                </c:pt>
                <c:pt idx="54">
                  <c:v>7.1840000000000002</c:v>
                </c:pt>
                <c:pt idx="55">
                  <c:v>7.1840000000000002</c:v>
                </c:pt>
                <c:pt idx="56">
                  <c:v>7.1790000000000003</c:v>
                </c:pt>
                <c:pt idx="57">
                  <c:v>7.1790000000000003</c:v>
                </c:pt>
                <c:pt idx="58">
                  <c:v>7.1790000000000003</c:v>
                </c:pt>
                <c:pt idx="59">
                  <c:v>7.1790000000000003</c:v>
                </c:pt>
                <c:pt idx="60">
                  <c:v>7.1790000000000003</c:v>
                </c:pt>
                <c:pt idx="61">
                  <c:v>7.1740000000000004</c:v>
                </c:pt>
                <c:pt idx="62">
                  <c:v>7.1740000000000004</c:v>
                </c:pt>
                <c:pt idx="63">
                  <c:v>7.1740000000000004</c:v>
                </c:pt>
                <c:pt idx="64">
                  <c:v>7.1740000000000004</c:v>
                </c:pt>
                <c:pt idx="65">
                  <c:v>7.17</c:v>
                </c:pt>
                <c:pt idx="66">
                  <c:v>7.1740000000000004</c:v>
                </c:pt>
                <c:pt idx="67">
                  <c:v>7.1740000000000004</c:v>
                </c:pt>
                <c:pt idx="68">
                  <c:v>7.1740000000000004</c:v>
                </c:pt>
                <c:pt idx="69">
                  <c:v>7.17</c:v>
                </c:pt>
                <c:pt idx="70">
                  <c:v>7.17</c:v>
                </c:pt>
                <c:pt idx="71">
                  <c:v>7.17</c:v>
                </c:pt>
                <c:pt idx="72">
                  <c:v>7.17</c:v>
                </c:pt>
                <c:pt idx="73">
                  <c:v>7.17</c:v>
                </c:pt>
                <c:pt idx="74">
                  <c:v>7.17</c:v>
                </c:pt>
                <c:pt idx="75">
                  <c:v>7.17</c:v>
                </c:pt>
                <c:pt idx="76">
                  <c:v>7.165</c:v>
                </c:pt>
                <c:pt idx="77">
                  <c:v>7.165</c:v>
                </c:pt>
                <c:pt idx="78">
                  <c:v>7.165</c:v>
                </c:pt>
                <c:pt idx="79">
                  <c:v>7.165</c:v>
                </c:pt>
                <c:pt idx="80">
                  <c:v>7.165</c:v>
                </c:pt>
                <c:pt idx="81">
                  <c:v>7.16</c:v>
                </c:pt>
                <c:pt idx="82">
                  <c:v>7.165</c:v>
                </c:pt>
                <c:pt idx="83">
                  <c:v>7.16</c:v>
                </c:pt>
                <c:pt idx="84">
                  <c:v>7.16</c:v>
                </c:pt>
                <c:pt idx="85">
                  <c:v>7.16</c:v>
                </c:pt>
                <c:pt idx="86">
                  <c:v>7.16</c:v>
                </c:pt>
                <c:pt idx="87">
                  <c:v>7.1550000000000002</c:v>
                </c:pt>
                <c:pt idx="88">
                  <c:v>7.1550000000000002</c:v>
                </c:pt>
                <c:pt idx="89">
                  <c:v>7.1479999999999997</c:v>
                </c:pt>
                <c:pt idx="90">
                  <c:v>7.15</c:v>
                </c:pt>
                <c:pt idx="91">
                  <c:v>7.1550000000000002</c:v>
                </c:pt>
                <c:pt idx="92">
                  <c:v>7.1550000000000002</c:v>
                </c:pt>
                <c:pt idx="93">
                  <c:v>7.1550000000000002</c:v>
                </c:pt>
                <c:pt idx="94">
                  <c:v>7.15</c:v>
                </c:pt>
                <c:pt idx="95">
                  <c:v>7.15</c:v>
                </c:pt>
                <c:pt idx="96">
                  <c:v>7.15</c:v>
                </c:pt>
                <c:pt idx="97">
                  <c:v>7.1449999999999996</c:v>
                </c:pt>
                <c:pt idx="98">
                  <c:v>7.15</c:v>
                </c:pt>
                <c:pt idx="99">
                  <c:v>7.15</c:v>
                </c:pt>
                <c:pt idx="100">
                  <c:v>7.1429999999999998</c:v>
                </c:pt>
                <c:pt idx="101">
                  <c:v>7.1449999999999996</c:v>
                </c:pt>
                <c:pt idx="102">
                  <c:v>7.1449999999999996</c:v>
                </c:pt>
                <c:pt idx="103">
                  <c:v>7.14</c:v>
                </c:pt>
                <c:pt idx="104">
                  <c:v>7.1449999999999996</c:v>
                </c:pt>
                <c:pt idx="105">
                  <c:v>7.1449999999999996</c:v>
                </c:pt>
                <c:pt idx="106">
                  <c:v>7.1449999999999996</c:v>
                </c:pt>
                <c:pt idx="107">
                  <c:v>7.14</c:v>
                </c:pt>
                <c:pt idx="108">
                  <c:v>7.1349999999999998</c:v>
                </c:pt>
                <c:pt idx="109">
                  <c:v>7.1349999999999998</c:v>
                </c:pt>
                <c:pt idx="110">
                  <c:v>7.14</c:v>
                </c:pt>
                <c:pt idx="111">
                  <c:v>7.14</c:v>
                </c:pt>
                <c:pt idx="112">
                  <c:v>7.1280000000000001</c:v>
                </c:pt>
                <c:pt idx="113">
                  <c:v>7.13</c:v>
                </c:pt>
                <c:pt idx="114">
                  <c:v>7.1349999999999998</c:v>
                </c:pt>
                <c:pt idx="115">
                  <c:v>7.13</c:v>
                </c:pt>
                <c:pt idx="116">
                  <c:v>7.13</c:v>
                </c:pt>
                <c:pt idx="117">
                  <c:v>7.1230000000000002</c:v>
                </c:pt>
                <c:pt idx="118">
                  <c:v>7.13</c:v>
                </c:pt>
                <c:pt idx="119">
                  <c:v>7.13</c:v>
                </c:pt>
                <c:pt idx="120">
                  <c:v>7.1260000000000003</c:v>
                </c:pt>
                <c:pt idx="121">
                  <c:v>7.1260000000000003</c:v>
                </c:pt>
                <c:pt idx="122">
                  <c:v>7.1260000000000003</c:v>
                </c:pt>
                <c:pt idx="123">
                  <c:v>7.1260000000000003</c:v>
                </c:pt>
                <c:pt idx="124">
                  <c:v>7.1189999999999998</c:v>
                </c:pt>
                <c:pt idx="125">
                  <c:v>7.1260000000000003</c:v>
                </c:pt>
                <c:pt idx="126">
                  <c:v>7.1260000000000003</c:v>
                </c:pt>
                <c:pt idx="127">
                  <c:v>7.1210000000000004</c:v>
                </c:pt>
                <c:pt idx="128">
                  <c:v>7.1210000000000004</c:v>
                </c:pt>
                <c:pt idx="129">
                  <c:v>7.1210000000000004</c:v>
                </c:pt>
                <c:pt idx="130">
                  <c:v>7.1210000000000004</c:v>
                </c:pt>
                <c:pt idx="131">
                  <c:v>7.1210000000000004</c:v>
                </c:pt>
                <c:pt idx="132">
                  <c:v>7.1159999999999997</c:v>
                </c:pt>
                <c:pt idx="133">
                  <c:v>7.1210000000000004</c:v>
                </c:pt>
                <c:pt idx="134">
                  <c:v>7.1159999999999997</c:v>
                </c:pt>
                <c:pt idx="135">
                  <c:v>7.109</c:v>
                </c:pt>
                <c:pt idx="136">
                  <c:v>7.1159999999999997</c:v>
                </c:pt>
                <c:pt idx="137">
                  <c:v>7.1159999999999997</c:v>
                </c:pt>
                <c:pt idx="138">
                  <c:v>7.1040000000000001</c:v>
                </c:pt>
                <c:pt idx="139">
                  <c:v>7.1109999999999998</c:v>
                </c:pt>
                <c:pt idx="140">
                  <c:v>7.1109999999999998</c:v>
                </c:pt>
                <c:pt idx="141">
                  <c:v>7.1109999999999998</c:v>
                </c:pt>
                <c:pt idx="142">
                  <c:v>7.1059999999999999</c:v>
                </c:pt>
                <c:pt idx="143">
                  <c:v>7.1040000000000001</c:v>
                </c:pt>
                <c:pt idx="144">
                  <c:v>7.1059999999999999</c:v>
                </c:pt>
                <c:pt idx="145">
                  <c:v>7.1059999999999999</c:v>
                </c:pt>
                <c:pt idx="146">
                  <c:v>7.1059999999999999</c:v>
                </c:pt>
                <c:pt idx="147">
                  <c:v>7.101</c:v>
                </c:pt>
                <c:pt idx="148">
                  <c:v>7.101</c:v>
                </c:pt>
                <c:pt idx="149">
                  <c:v>7.101</c:v>
                </c:pt>
                <c:pt idx="150">
                  <c:v>7.101</c:v>
                </c:pt>
                <c:pt idx="151">
                  <c:v>7.0960000000000001</c:v>
                </c:pt>
                <c:pt idx="152">
                  <c:v>7.0960000000000001</c:v>
                </c:pt>
                <c:pt idx="153">
                  <c:v>7.0960000000000001</c:v>
                </c:pt>
                <c:pt idx="154">
                  <c:v>7.0960000000000001</c:v>
                </c:pt>
                <c:pt idx="155">
                  <c:v>7.0890000000000004</c:v>
                </c:pt>
                <c:pt idx="156">
                  <c:v>7.0960000000000001</c:v>
                </c:pt>
                <c:pt idx="157">
                  <c:v>7.0910000000000002</c:v>
                </c:pt>
                <c:pt idx="158">
                  <c:v>7.0960000000000001</c:v>
                </c:pt>
                <c:pt idx="159">
                  <c:v>7.0910000000000002</c:v>
                </c:pt>
                <c:pt idx="160">
                  <c:v>7.0910000000000002</c:v>
                </c:pt>
                <c:pt idx="161">
                  <c:v>7.0910000000000002</c:v>
                </c:pt>
                <c:pt idx="162">
                  <c:v>7.0789999999999997</c:v>
                </c:pt>
                <c:pt idx="163">
                  <c:v>7.0860000000000003</c:v>
                </c:pt>
                <c:pt idx="164">
                  <c:v>7.0860000000000003</c:v>
                </c:pt>
                <c:pt idx="165">
                  <c:v>7.0789999999999997</c:v>
                </c:pt>
                <c:pt idx="166">
                  <c:v>7.0789999999999997</c:v>
                </c:pt>
                <c:pt idx="167">
                  <c:v>7.0860000000000003</c:v>
                </c:pt>
                <c:pt idx="168">
                  <c:v>7.0819999999999999</c:v>
                </c:pt>
                <c:pt idx="169">
                  <c:v>7.0819999999999999</c:v>
                </c:pt>
                <c:pt idx="170">
                  <c:v>7.0750000000000002</c:v>
                </c:pt>
                <c:pt idx="171">
                  <c:v>7.0819999999999999</c:v>
                </c:pt>
                <c:pt idx="172">
                  <c:v>7.0819999999999999</c:v>
                </c:pt>
                <c:pt idx="173">
                  <c:v>7.077</c:v>
                </c:pt>
                <c:pt idx="174">
                  <c:v>7.077</c:v>
                </c:pt>
                <c:pt idx="175">
                  <c:v>7.07</c:v>
                </c:pt>
                <c:pt idx="176">
                  <c:v>7.077</c:v>
                </c:pt>
                <c:pt idx="177">
                  <c:v>7.0720000000000001</c:v>
                </c:pt>
                <c:pt idx="178">
                  <c:v>7.07</c:v>
                </c:pt>
                <c:pt idx="179">
                  <c:v>7.0720000000000001</c:v>
                </c:pt>
                <c:pt idx="180">
                  <c:v>7.0720000000000001</c:v>
                </c:pt>
                <c:pt idx="181">
                  <c:v>7.0720000000000001</c:v>
                </c:pt>
                <c:pt idx="182">
                  <c:v>7.0670000000000002</c:v>
                </c:pt>
                <c:pt idx="183">
                  <c:v>7.06</c:v>
                </c:pt>
                <c:pt idx="184">
                  <c:v>7.0620000000000003</c:v>
                </c:pt>
                <c:pt idx="185">
                  <c:v>7.0620000000000003</c:v>
                </c:pt>
                <c:pt idx="186">
                  <c:v>7.0549999999999997</c:v>
                </c:pt>
                <c:pt idx="187">
                  <c:v>7.0549999999999997</c:v>
                </c:pt>
                <c:pt idx="188">
                  <c:v>7.05</c:v>
                </c:pt>
                <c:pt idx="189">
                  <c:v>7.0570000000000004</c:v>
                </c:pt>
                <c:pt idx="190">
                  <c:v>7.0449999999999999</c:v>
                </c:pt>
                <c:pt idx="191">
                  <c:v>7.0449999999999999</c:v>
                </c:pt>
                <c:pt idx="192">
                  <c:v>7.0449999999999999</c:v>
                </c:pt>
                <c:pt idx="193">
                  <c:v>7.0519999999999996</c:v>
                </c:pt>
                <c:pt idx="194">
                  <c:v>7.0449999999999999</c:v>
                </c:pt>
                <c:pt idx="195">
                  <c:v>7.0469999999999997</c:v>
                </c:pt>
                <c:pt idx="196">
                  <c:v>7.04</c:v>
                </c:pt>
                <c:pt idx="197">
                  <c:v>7.04</c:v>
                </c:pt>
                <c:pt idx="198">
                  <c:v>7.04</c:v>
                </c:pt>
                <c:pt idx="199">
                  <c:v>7.0430000000000001</c:v>
                </c:pt>
                <c:pt idx="200">
                  <c:v>7.0359999999999996</c:v>
                </c:pt>
                <c:pt idx="201">
                  <c:v>7.0309999999999997</c:v>
                </c:pt>
                <c:pt idx="202">
                  <c:v>7.0309999999999997</c:v>
                </c:pt>
                <c:pt idx="203">
                  <c:v>7.0309999999999997</c:v>
                </c:pt>
                <c:pt idx="204">
                  <c:v>7.0259999999999998</c:v>
                </c:pt>
                <c:pt idx="205">
                  <c:v>7.0259999999999998</c:v>
                </c:pt>
                <c:pt idx="206">
                  <c:v>7.0330000000000004</c:v>
                </c:pt>
                <c:pt idx="207">
                  <c:v>7.0209999999999999</c:v>
                </c:pt>
                <c:pt idx="208">
                  <c:v>7.0209999999999999</c:v>
                </c:pt>
                <c:pt idx="209">
                  <c:v>7.0209999999999999</c:v>
                </c:pt>
                <c:pt idx="210">
                  <c:v>7.016</c:v>
                </c:pt>
                <c:pt idx="211">
                  <c:v>7.0229999999999997</c:v>
                </c:pt>
                <c:pt idx="212">
                  <c:v>7.016</c:v>
                </c:pt>
                <c:pt idx="213">
                  <c:v>7.0179999999999998</c:v>
                </c:pt>
                <c:pt idx="214">
                  <c:v>7.0110000000000001</c:v>
                </c:pt>
                <c:pt idx="215">
                  <c:v>7.0179999999999998</c:v>
                </c:pt>
                <c:pt idx="216">
                  <c:v>7.0129999999999999</c:v>
                </c:pt>
                <c:pt idx="217">
                  <c:v>7.0060000000000002</c:v>
                </c:pt>
                <c:pt idx="218">
                  <c:v>7.008</c:v>
                </c:pt>
                <c:pt idx="219">
                  <c:v>7.008</c:v>
                </c:pt>
                <c:pt idx="220">
                  <c:v>7.0010000000000003</c:v>
                </c:pt>
                <c:pt idx="221">
                  <c:v>6.9960000000000004</c:v>
                </c:pt>
                <c:pt idx="222">
                  <c:v>6.9960000000000004</c:v>
                </c:pt>
                <c:pt idx="223">
                  <c:v>6.9989999999999997</c:v>
                </c:pt>
                <c:pt idx="224">
                  <c:v>6.992</c:v>
                </c:pt>
                <c:pt idx="225">
                  <c:v>6.992</c:v>
                </c:pt>
                <c:pt idx="226">
                  <c:v>6.992</c:v>
                </c:pt>
                <c:pt idx="227">
                  <c:v>6.9939999999999998</c:v>
                </c:pt>
                <c:pt idx="228">
                  <c:v>6.9939999999999998</c:v>
                </c:pt>
                <c:pt idx="229">
                  <c:v>6.9889999999999999</c:v>
                </c:pt>
                <c:pt idx="230">
                  <c:v>6.9889999999999999</c:v>
                </c:pt>
                <c:pt idx="231">
                  <c:v>6.984</c:v>
                </c:pt>
                <c:pt idx="232">
                  <c:v>6.984</c:v>
                </c:pt>
                <c:pt idx="233">
                  <c:v>6.9790000000000001</c:v>
                </c:pt>
                <c:pt idx="234">
                  <c:v>6.9790000000000001</c:v>
                </c:pt>
                <c:pt idx="235">
                  <c:v>6.9790000000000001</c:v>
                </c:pt>
                <c:pt idx="236">
                  <c:v>6.9790000000000001</c:v>
                </c:pt>
                <c:pt idx="237">
                  <c:v>6.9740000000000002</c:v>
                </c:pt>
                <c:pt idx="238">
                  <c:v>6.9740000000000002</c:v>
                </c:pt>
                <c:pt idx="239">
                  <c:v>6.9740000000000002</c:v>
                </c:pt>
                <c:pt idx="240">
                  <c:v>6.9690000000000003</c:v>
                </c:pt>
                <c:pt idx="241">
                  <c:v>6.9690000000000003</c:v>
                </c:pt>
                <c:pt idx="242">
                  <c:v>6.9640000000000004</c:v>
                </c:pt>
                <c:pt idx="243">
                  <c:v>6.9640000000000004</c:v>
                </c:pt>
                <c:pt idx="244">
                  <c:v>6.9640000000000004</c:v>
                </c:pt>
                <c:pt idx="245">
                  <c:v>6.96</c:v>
                </c:pt>
                <c:pt idx="246">
                  <c:v>6.96</c:v>
                </c:pt>
                <c:pt idx="247">
                  <c:v>6.9480000000000004</c:v>
                </c:pt>
                <c:pt idx="248">
                  <c:v>6.9550000000000001</c:v>
                </c:pt>
                <c:pt idx="249">
                  <c:v>6.95</c:v>
                </c:pt>
                <c:pt idx="250">
                  <c:v>6.9450000000000003</c:v>
                </c:pt>
                <c:pt idx="251">
                  <c:v>6.9450000000000003</c:v>
                </c:pt>
                <c:pt idx="252">
                  <c:v>6.9450000000000003</c:v>
                </c:pt>
                <c:pt idx="253">
                  <c:v>6.94</c:v>
                </c:pt>
                <c:pt idx="254">
                  <c:v>6.94</c:v>
                </c:pt>
                <c:pt idx="255">
                  <c:v>6.9349999999999996</c:v>
                </c:pt>
                <c:pt idx="256">
                  <c:v>6.9349999999999996</c:v>
                </c:pt>
                <c:pt idx="257">
                  <c:v>6.9249999999999998</c:v>
                </c:pt>
                <c:pt idx="258">
                  <c:v>6.92</c:v>
                </c:pt>
                <c:pt idx="259">
                  <c:v>6.9160000000000004</c:v>
                </c:pt>
                <c:pt idx="260">
                  <c:v>6.9089999999999998</c:v>
                </c:pt>
                <c:pt idx="261">
                  <c:v>6.9109999999999996</c:v>
                </c:pt>
                <c:pt idx="262">
                  <c:v>6.9059999999999997</c:v>
                </c:pt>
                <c:pt idx="263">
                  <c:v>6.8940000000000001</c:v>
                </c:pt>
                <c:pt idx="264">
                  <c:v>6.8959999999999999</c:v>
                </c:pt>
                <c:pt idx="265">
                  <c:v>6.891</c:v>
                </c:pt>
                <c:pt idx="266">
                  <c:v>6.891</c:v>
                </c:pt>
                <c:pt idx="267">
                  <c:v>6.8860000000000001</c:v>
                </c:pt>
                <c:pt idx="268">
                  <c:v>6.8760000000000003</c:v>
                </c:pt>
                <c:pt idx="269">
                  <c:v>6.8719999999999999</c:v>
                </c:pt>
                <c:pt idx="270">
                  <c:v>6.867</c:v>
                </c:pt>
                <c:pt idx="271">
                  <c:v>6.8550000000000004</c:v>
                </c:pt>
                <c:pt idx="272">
                  <c:v>6.8570000000000002</c:v>
                </c:pt>
                <c:pt idx="273">
                  <c:v>6.8470000000000004</c:v>
                </c:pt>
                <c:pt idx="274">
                  <c:v>6.8419999999999996</c:v>
                </c:pt>
                <c:pt idx="275">
                  <c:v>6.8369999999999997</c:v>
                </c:pt>
                <c:pt idx="276">
                  <c:v>6.8330000000000002</c:v>
                </c:pt>
                <c:pt idx="277">
                  <c:v>6.8159999999999998</c:v>
                </c:pt>
                <c:pt idx="278">
                  <c:v>6.8179999999999996</c:v>
                </c:pt>
                <c:pt idx="279">
                  <c:v>6.8010000000000002</c:v>
                </c:pt>
                <c:pt idx="280">
                  <c:v>6.7960000000000003</c:v>
                </c:pt>
                <c:pt idx="281">
                  <c:v>6.7910000000000004</c:v>
                </c:pt>
                <c:pt idx="282">
                  <c:v>6.7889999999999997</c:v>
                </c:pt>
                <c:pt idx="283">
                  <c:v>6.7770000000000001</c:v>
                </c:pt>
                <c:pt idx="284">
                  <c:v>6.774</c:v>
                </c:pt>
                <c:pt idx="285">
                  <c:v>6.7690000000000001</c:v>
                </c:pt>
                <c:pt idx="286">
                  <c:v>6.7569999999999997</c:v>
                </c:pt>
                <c:pt idx="287">
                  <c:v>6.742</c:v>
                </c:pt>
                <c:pt idx="288">
                  <c:v>6.7450000000000001</c:v>
                </c:pt>
                <c:pt idx="289">
                  <c:v>6.7350000000000003</c:v>
                </c:pt>
                <c:pt idx="290">
                  <c:v>6.7229999999999999</c:v>
                </c:pt>
                <c:pt idx="291">
                  <c:v>6.72</c:v>
                </c:pt>
                <c:pt idx="292">
                  <c:v>6.71</c:v>
                </c:pt>
                <c:pt idx="293">
                  <c:v>6.7060000000000004</c:v>
                </c:pt>
                <c:pt idx="294">
                  <c:v>6.6909999999999998</c:v>
                </c:pt>
                <c:pt idx="295">
                  <c:v>6.6859999999999999</c:v>
                </c:pt>
                <c:pt idx="296">
                  <c:v>6.6639999999999997</c:v>
                </c:pt>
                <c:pt idx="297">
                  <c:v>6.6660000000000004</c:v>
                </c:pt>
                <c:pt idx="298">
                  <c:v>6.6520000000000001</c:v>
                </c:pt>
                <c:pt idx="299">
                  <c:v>6.6349999999999998</c:v>
                </c:pt>
                <c:pt idx="300">
                  <c:v>6.6319999999999997</c:v>
                </c:pt>
                <c:pt idx="301">
                  <c:v>6.6230000000000002</c:v>
                </c:pt>
                <c:pt idx="302">
                  <c:v>6.6130000000000004</c:v>
                </c:pt>
                <c:pt idx="303">
                  <c:v>6.6029999999999998</c:v>
                </c:pt>
                <c:pt idx="304">
                  <c:v>6.5810000000000004</c:v>
                </c:pt>
                <c:pt idx="305">
                  <c:v>6.5720000000000001</c:v>
                </c:pt>
                <c:pt idx="306">
                  <c:v>6.5640000000000001</c:v>
                </c:pt>
                <c:pt idx="307">
                  <c:v>6.5540000000000003</c:v>
                </c:pt>
                <c:pt idx="308">
                  <c:v>6.5389999999999997</c:v>
                </c:pt>
                <c:pt idx="309">
                  <c:v>6.5250000000000004</c:v>
                </c:pt>
                <c:pt idx="310">
                  <c:v>6.5149999999999997</c:v>
                </c:pt>
                <c:pt idx="311">
                  <c:v>6.5049999999999999</c:v>
                </c:pt>
                <c:pt idx="312">
                  <c:v>6.4909999999999997</c:v>
                </c:pt>
                <c:pt idx="313">
                  <c:v>6.4690000000000003</c:v>
                </c:pt>
                <c:pt idx="314">
                  <c:v>6.4610000000000003</c:v>
                </c:pt>
                <c:pt idx="315">
                  <c:v>6.4370000000000003</c:v>
                </c:pt>
                <c:pt idx="316">
                  <c:v>6.4269999999999996</c:v>
                </c:pt>
                <c:pt idx="317">
                  <c:v>6.4080000000000004</c:v>
                </c:pt>
                <c:pt idx="318">
                  <c:v>6.3979999999999997</c:v>
                </c:pt>
                <c:pt idx="319">
                  <c:v>6.3780000000000001</c:v>
                </c:pt>
                <c:pt idx="320">
                  <c:v>6.359</c:v>
                </c:pt>
                <c:pt idx="321">
                  <c:v>6.3369999999999997</c:v>
                </c:pt>
                <c:pt idx="322">
                  <c:v>6.3289999999999997</c:v>
                </c:pt>
                <c:pt idx="323">
                  <c:v>6.31</c:v>
                </c:pt>
                <c:pt idx="324">
                  <c:v>6.2830000000000004</c:v>
                </c:pt>
                <c:pt idx="325">
                  <c:v>6.2709999999999999</c:v>
                </c:pt>
                <c:pt idx="326">
                  <c:v>6.2460000000000004</c:v>
                </c:pt>
                <c:pt idx="327">
                  <c:v>6.2320000000000002</c:v>
                </c:pt>
                <c:pt idx="328">
                  <c:v>6.2119999999999997</c:v>
                </c:pt>
                <c:pt idx="329">
                  <c:v>6.1879999999999997</c:v>
                </c:pt>
                <c:pt idx="330">
                  <c:v>6.1680000000000001</c:v>
                </c:pt>
                <c:pt idx="331">
                  <c:v>6.1440000000000001</c:v>
                </c:pt>
                <c:pt idx="332">
                  <c:v>6.1239999999999997</c:v>
                </c:pt>
                <c:pt idx="333">
                  <c:v>6.0949999999999998</c:v>
                </c:pt>
                <c:pt idx="334">
                  <c:v>6.0640000000000001</c:v>
                </c:pt>
                <c:pt idx="335">
                  <c:v>6.0460000000000003</c:v>
                </c:pt>
                <c:pt idx="336">
                  <c:v>6.0220000000000002</c:v>
                </c:pt>
                <c:pt idx="337">
                  <c:v>6.0019999999999998</c:v>
                </c:pt>
                <c:pt idx="338">
                  <c:v>5.9829999999999997</c:v>
                </c:pt>
                <c:pt idx="339">
                  <c:v>5.9530000000000003</c:v>
                </c:pt>
                <c:pt idx="340">
                  <c:v>5.9290000000000003</c:v>
                </c:pt>
                <c:pt idx="341">
                  <c:v>5.9050000000000002</c:v>
                </c:pt>
                <c:pt idx="342">
                  <c:v>5.8630000000000004</c:v>
                </c:pt>
                <c:pt idx="343">
                  <c:v>5.8339999999999996</c:v>
                </c:pt>
                <c:pt idx="344">
                  <c:v>5.81</c:v>
                </c:pt>
                <c:pt idx="345">
                  <c:v>5.7869999999999999</c:v>
                </c:pt>
                <c:pt idx="346">
                  <c:v>5.7560000000000002</c:v>
                </c:pt>
                <c:pt idx="347">
                  <c:v>5.734</c:v>
                </c:pt>
                <c:pt idx="348">
                  <c:v>5.6989999999999998</c:v>
                </c:pt>
                <c:pt idx="349">
                  <c:v>5.67</c:v>
                </c:pt>
                <c:pt idx="350">
                  <c:v>5.6340000000000003</c:v>
                </c:pt>
                <c:pt idx="351">
                  <c:v>5.6159999999999997</c:v>
                </c:pt>
                <c:pt idx="352">
                  <c:v>5.5819999999999999</c:v>
                </c:pt>
                <c:pt idx="353">
                  <c:v>5.5529999999999999</c:v>
                </c:pt>
                <c:pt idx="354">
                  <c:v>5.5190000000000001</c:v>
                </c:pt>
                <c:pt idx="355">
                  <c:v>5.4850000000000003</c:v>
                </c:pt>
                <c:pt idx="356">
                  <c:v>5.4550000000000001</c:v>
                </c:pt>
                <c:pt idx="357">
                  <c:v>5.4160000000000004</c:v>
                </c:pt>
                <c:pt idx="358">
                  <c:v>5.375</c:v>
                </c:pt>
                <c:pt idx="359">
                  <c:v>5.3529999999999998</c:v>
                </c:pt>
                <c:pt idx="360">
                  <c:v>5.319</c:v>
                </c:pt>
                <c:pt idx="361">
                  <c:v>5.2839999999999998</c:v>
                </c:pt>
                <c:pt idx="362">
                  <c:v>5.2450000000000001</c:v>
                </c:pt>
                <c:pt idx="363">
                  <c:v>5.2110000000000003</c:v>
                </c:pt>
                <c:pt idx="364">
                  <c:v>5.1769999999999996</c:v>
                </c:pt>
                <c:pt idx="365">
                  <c:v>5.1429999999999998</c:v>
                </c:pt>
                <c:pt idx="366">
                  <c:v>5.1040000000000001</c:v>
                </c:pt>
                <c:pt idx="367">
                  <c:v>5.0650000000000004</c:v>
                </c:pt>
                <c:pt idx="368">
                  <c:v>5.0179999999999998</c:v>
                </c:pt>
                <c:pt idx="369">
                  <c:v>4.9790000000000001</c:v>
                </c:pt>
                <c:pt idx="370">
                  <c:v>4.9450000000000003</c:v>
                </c:pt>
                <c:pt idx="371">
                  <c:v>4.9059999999999997</c:v>
                </c:pt>
                <c:pt idx="372">
                  <c:v>4.8689999999999998</c:v>
                </c:pt>
                <c:pt idx="373">
                  <c:v>4.8230000000000004</c:v>
                </c:pt>
                <c:pt idx="374">
                  <c:v>4.7839999999999998</c:v>
                </c:pt>
                <c:pt idx="375">
                  <c:v>4.7469999999999999</c:v>
                </c:pt>
                <c:pt idx="376">
                  <c:v>4.7009999999999996</c:v>
                </c:pt>
                <c:pt idx="377">
                  <c:v>4.6619999999999999</c:v>
                </c:pt>
                <c:pt idx="378">
                  <c:v>4.6230000000000002</c:v>
                </c:pt>
                <c:pt idx="379">
                  <c:v>4.5789999999999997</c:v>
                </c:pt>
                <c:pt idx="380">
                  <c:v>4.5350000000000001</c:v>
                </c:pt>
                <c:pt idx="381">
                  <c:v>4.4909999999999997</c:v>
                </c:pt>
                <c:pt idx="382">
                  <c:v>4.4420000000000002</c:v>
                </c:pt>
                <c:pt idx="383">
                  <c:v>4.41</c:v>
                </c:pt>
                <c:pt idx="384">
                  <c:v>4.3609999999999998</c:v>
                </c:pt>
                <c:pt idx="385">
                  <c:v>4.3170000000000002</c:v>
                </c:pt>
                <c:pt idx="386">
                  <c:v>4.2729999999999997</c:v>
                </c:pt>
                <c:pt idx="387">
                  <c:v>4.2249999999999996</c:v>
                </c:pt>
                <c:pt idx="388">
                  <c:v>4.181</c:v>
                </c:pt>
                <c:pt idx="389">
                  <c:v>4.1319999999999997</c:v>
                </c:pt>
                <c:pt idx="390">
                  <c:v>4.0810000000000004</c:v>
                </c:pt>
                <c:pt idx="391">
                  <c:v>4.0439999999999996</c:v>
                </c:pt>
                <c:pt idx="392">
                  <c:v>4</c:v>
                </c:pt>
                <c:pt idx="393">
                  <c:v>3.9390000000000001</c:v>
                </c:pt>
                <c:pt idx="394">
                  <c:v>3.8849999999999998</c:v>
                </c:pt>
                <c:pt idx="395">
                  <c:v>3.8530000000000002</c:v>
                </c:pt>
                <c:pt idx="396">
                  <c:v>3.7970000000000002</c:v>
                </c:pt>
                <c:pt idx="397">
                  <c:v>3.7559999999999998</c:v>
                </c:pt>
                <c:pt idx="398">
                  <c:v>3.7069999999999999</c:v>
                </c:pt>
                <c:pt idx="399">
                  <c:v>3.6579999999999999</c:v>
                </c:pt>
                <c:pt idx="400">
                  <c:v>3.597</c:v>
                </c:pt>
                <c:pt idx="401">
                  <c:v>3.5550000000000002</c:v>
                </c:pt>
                <c:pt idx="402">
                  <c:v>3.5070000000000001</c:v>
                </c:pt>
                <c:pt idx="403">
                  <c:v>3.4510000000000001</c:v>
                </c:pt>
                <c:pt idx="404">
                  <c:v>3.3969999999999998</c:v>
                </c:pt>
                <c:pt idx="405">
                  <c:v>3.343</c:v>
                </c:pt>
                <c:pt idx="406">
                  <c:v>3.306</c:v>
                </c:pt>
                <c:pt idx="407">
                  <c:v>3.2480000000000002</c:v>
                </c:pt>
                <c:pt idx="408">
                  <c:v>3.194</c:v>
                </c:pt>
                <c:pt idx="409">
                  <c:v>3.1379999999999999</c:v>
                </c:pt>
                <c:pt idx="410">
                  <c:v>3.0910000000000002</c:v>
                </c:pt>
                <c:pt idx="411">
                  <c:v>3.036</c:v>
                </c:pt>
                <c:pt idx="412">
                  <c:v>2.9820000000000002</c:v>
                </c:pt>
                <c:pt idx="413">
                  <c:v>2.9279999999999999</c:v>
                </c:pt>
                <c:pt idx="414">
                  <c:v>2.8769999999999998</c:v>
                </c:pt>
                <c:pt idx="415">
                  <c:v>2.8279999999999998</c:v>
                </c:pt>
                <c:pt idx="416">
                  <c:v>2.7719999999999998</c:v>
                </c:pt>
                <c:pt idx="417">
                  <c:v>2.7130000000000001</c:v>
                </c:pt>
                <c:pt idx="418">
                  <c:v>2.6640000000000001</c:v>
                </c:pt>
                <c:pt idx="419">
                  <c:v>2.6059999999999999</c:v>
                </c:pt>
                <c:pt idx="420">
                  <c:v>2.5590000000000002</c:v>
                </c:pt>
                <c:pt idx="421">
                  <c:v>2.4929999999999999</c:v>
                </c:pt>
                <c:pt idx="422">
                  <c:v>2.44</c:v>
                </c:pt>
                <c:pt idx="423">
                  <c:v>2.3809999999999998</c:v>
                </c:pt>
                <c:pt idx="424">
                  <c:v>2.323</c:v>
                </c:pt>
                <c:pt idx="425">
                  <c:v>2.274</c:v>
                </c:pt>
                <c:pt idx="426">
                  <c:v>2.21</c:v>
                </c:pt>
                <c:pt idx="427">
                  <c:v>2.1629999999999998</c:v>
                </c:pt>
                <c:pt idx="428">
                  <c:v>2.1030000000000002</c:v>
                </c:pt>
                <c:pt idx="429">
                  <c:v>2.0489999999999999</c:v>
                </c:pt>
                <c:pt idx="430">
                  <c:v>1.9930000000000001</c:v>
                </c:pt>
                <c:pt idx="431">
                  <c:v>1.9339999999999999</c:v>
                </c:pt>
                <c:pt idx="432">
                  <c:v>1.88</c:v>
                </c:pt>
                <c:pt idx="433">
                  <c:v>1.8220000000000001</c:v>
                </c:pt>
                <c:pt idx="434">
                  <c:v>1.756</c:v>
                </c:pt>
                <c:pt idx="435">
                  <c:v>1.6930000000000001</c:v>
                </c:pt>
                <c:pt idx="436">
                  <c:v>1.639</c:v>
                </c:pt>
                <c:pt idx="437">
                  <c:v>1.5920000000000001</c:v>
                </c:pt>
                <c:pt idx="438">
                  <c:v>1.5289999999999999</c:v>
                </c:pt>
                <c:pt idx="439">
                  <c:v>1.47</c:v>
                </c:pt>
                <c:pt idx="440">
                  <c:v>1.399</c:v>
                </c:pt>
                <c:pt idx="441">
                  <c:v>1.3480000000000001</c:v>
                </c:pt>
                <c:pt idx="442">
                  <c:v>1.282</c:v>
                </c:pt>
                <c:pt idx="443">
                  <c:v>1.2310000000000001</c:v>
                </c:pt>
                <c:pt idx="444">
                  <c:v>1.177</c:v>
                </c:pt>
                <c:pt idx="445">
                  <c:v>1.109</c:v>
                </c:pt>
                <c:pt idx="446">
                  <c:v>1.048</c:v>
                </c:pt>
                <c:pt idx="447">
                  <c:v>0.98399999999999999</c:v>
                </c:pt>
                <c:pt idx="448">
                  <c:v>0.93300000000000005</c:v>
                </c:pt>
                <c:pt idx="449">
                  <c:v>0.874</c:v>
                </c:pt>
                <c:pt idx="450">
                  <c:v>0.81100000000000005</c:v>
                </c:pt>
                <c:pt idx="451">
                  <c:v>0.747</c:v>
                </c:pt>
                <c:pt idx="452">
                  <c:v>0.67700000000000005</c:v>
                </c:pt>
                <c:pt idx="453">
                  <c:v>0.625</c:v>
                </c:pt>
                <c:pt idx="454">
                  <c:v>0.55900000000000005</c:v>
                </c:pt>
                <c:pt idx="455">
                  <c:v>0.501</c:v>
                </c:pt>
                <c:pt idx="456">
                  <c:v>0.442</c:v>
                </c:pt>
                <c:pt idx="457">
                  <c:v>0.38400000000000001</c:v>
                </c:pt>
                <c:pt idx="458">
                  <c:v>0.32</c:v>
                </c:pt>
                <c:pt idx="459">
                  <c:v>0.252</c:v>
                </c:pt>
                <c:pt idx="460">
                  <c:v>0.188</c:v>
                </c:pt>
                <c:pt idx="461">
                  <c:v>0.125</c:v>
                </c:pt>
                <c:pt idx="462">
                  <c:v>6.6000000000000003E-2</c:v>
                </c:pt>
                <c:pt idx="463">
                  <c:v>8.0000000000000002E-3</c:v>
                </c:pt>
                <c:pt idx="464">
                  <c:v>-5.0999999999999997E-2</c:v>
                </c:pt>
                <c:pt idx="465">
                  <c:v>-0.115</c:v>
                </c:pt>
                <c:pt idx="466">
                  <c:v>-0.17599999999999999</c:v>
                </c:pt>
                <c:pt idx="467">
                  <c:v>-0.24199999999999999</c:v>
                </c:pt>
                <c:pt idx="468">
                  <c:v>-0.31</c:v>
                </c:pt>
                <c:pt idx="469">
                  <c:v>-0.35399999999999998</c:v>
                </c:pt>
                <c:pt idx="470">
                  <c:v>-0.38100000000000001</c:v>
                </c:pt>
                <c:pt idx="471">
                  <c:v>-0.39300000000000002</c:v>
                </c:pt>
                <c:pt idx="472">
                  <c:v>-0.39800000000000002</c:v>
                </c:pt>
                <c:pt idx="473">
                  <c:v>-0.40300000000000002</c:v>
                </c:pt>
                <c:pt idx="474">
                  <c:v>-0.39600000000000002</c:v>
                </c:pt>
                <c:pt idx="475">
                  <c:v>-0.40300000000000002</c:v>
                </c:pt>
                <c:pt idx="476">
                  <c:v>-0.40300000000000002</c:v>
                </c:pt>
                <c:pt idx="477">
                  <c:v>-0.40799999999999997</c:v>
                </c:pt>
                <c:pt idx="478">
                  <c:v>-0.40799999999999997</c:v>
                </c:pt>
                <c:pt idx="479">
                  <c:v>-0.40799999999999997</c:v>
                </c:pt>
                <c:pt idx="480">
                  <c:v>-0.40100000000000002</c:v>
                </c:pt>
                <c:pt idx="481">
                  <c:v>-0.40799999999999997</c:v>
                </c:pt>
                <c:pt idx="482">
                  <c:v>-0.41199999999999998</c:v>
                </c:pt>
                <c:pt idx="483">
                  <c:v>-0.41199999999999998</c:v>
                </c:pt>
                <c:pt idx="484">
                  <c:v>-0.41199999999999998</c:v>
                </c:pt>
                <c:pt idx="485">
                  <c:v>-0.41699999999999998</c:v>
                </c:pt>
                <c:pt idx="486">
                  <c:v>-0.41699999999999998</c:v>
                </c:pt>
                <c:pt idx="487">
                  <c:v>-0.41699999999999998</c:v>
                </c:pt>
                <c:pt idx="488">
                  <c:v>-0.42199999999999999</c:v>
                </c:pt>
                <c:pt idx="489">
                  <c:v>-0.41699999999999998</c:v>
                </c:pt>
                <c:pt idx="490">
                  <c:v>-0.42199999999999999</c:v>
                </c:pt>
                <c:pt idx="491">
                  <c:v>-0.42199999999999999</c:v>
                </c:pt>
                <c:pt idx="492">
                  <c:v>-0.42199999999999999</c:v>
                </c:pt>
                <c:pt idx="493">
                  <c:v>-0.42699999999999999</c:v>
                </c:pt>
                <c:pt idx="494">
                  <c:v>-0.42699999999999999</c:v>
                </c:pt>
                <c:pt idx="495">
                  <c:v>-0.42699999999999999</c:v>
                </c:pt>
                <c:pt idx="496">
                  <c:v>-0.42699999999999999</c:v>
                </c:pt>
                <c:pt idx="497">
                  <c:v>-0.432</c:v>
                </c:pt>
                <c:pt idx="498">
                  <c:v>-0.432</c:v>
                </c:pt>
                <c:pt idx="499">
                  <c:v>-0.432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49-4142-A5C0-76899B2CB063}"/>
            </c:ext>
          </c:extLst>
        </c:ser>
        <c:ser>
          <c:idx val="1"/>
          <c:order val="1"/>
          <c:tx>
            <c:v>Reverzní průběh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'Atersa A 130 (MK)'!$Q$91:$Q$590</c:f>
              <c:numCache>
                <c:formatCode>0.00</c:formatCode>
                <c:ptCount val="500"/>
                <c:pt idx="0">
                  <c:v>21.481999999999999</c:v>
                </c:pt>
                <c:pt idx="1">
                  <c:v>21.481999999999999</c:v>
                </c:pt>
                <c:pt idx="2">
                  <c:v>21.481999999999999</c:v>
                </c:pt>
                <c:pt idx="3">
                  <c:v>21.481999999999999</c:v>
                </c:pt>
                <c:pt idx="4">
                  <c:v>21.497</c:v>
                </c:pt>
                <c:pt idx="5">
                  <c:v>21.481999999999999</c:v>
                </c:pt>
                <c:pt idx="6">
                  <c:v>21.495999999999999</c:v>
                </c:pt>
                <c:pt idx="7">
                  <c:v>21.495999999999999</c:v>
                </c:pt>
                <c:pt idx="8">
                  <c:v>21.495999999999999</c:v>
                </c:pt>
                <c:pt idx="9">
                  <c:v>21.495999999999999</c:v>
                </c:pt>
                <c:pt idx="10">
                  <c:v>21.495999999999999</c:v>
                </c:pt>
                <c:pt idx="11">
                  <c:v>21.497</c:v>
                </c:pt>
                <c:pt idx="12">
                  <c:v>21.497</c:v>
                </c:pt>
                <c:pt idx="13">
                  <c:v>21.497</c:v>
                </c:pt>
                <c:pt idx="14">
                  <c:v>21.497</c:v>
                </c:pt>
                <c:pt idx="15">
                  <c:v>21.497</c:v>
                </c:pt>
                <c:pt idx="16">
                  <c:v>21.497</c:v>
                </c:pt>
                <c:pt idx="17">
                  <c:v>21.497</c:v>
                </c:pt>
                <c:pt idx="18">
                  <c:v>21.497</c:v>
                </c:pt>
                <c:pt idx="19">
                  <c:v>21.497</c:v>
                </c:pt>
                <c:pt idx="20">
                  <c:v>21.497</c:v>
                </c:pt>
                <c:pt idx="21">
                  <c:v>21.497</c:v>
                </c:pt>
                <c:pt idx="22">
                  <c:v>21.481999999999999</c:v>
                </c:pt>
                <c:pt idx="23">
                  <c:v>21.510999999999999</c:v>
                </c:pt>
                <c:pt idx="24">
                  <c:v>21.481999999999999</c:v>
                </c:pt>
                <c:pt idx="25">
                  <c:v>21.481999999999999</c:v>
                </c:pt>
                <c:pt idx="26">
                  <c:v>21.481999999999999</c:v>
                </c:pt>
                <c:pt idx="27">
                  <c:v>21.497</c:v>
                </c:pt>
                <c:pt idx="28">
                  <c:v>21.481999999999999</c:v>
                </c:pt>
                <c:pt idx="29">
                  <c:v>21.497</c:v>
                </c:pt>
                <c:pt idx="30">
                  <c:v>21.497</c:v>
                </c:pt>
                <c:pt idx="31">
                  <c:v>21.497</c:v>
                </c:pt>
                <c:pt idx="32">
                  <c:v>21.497</c:v>
                </c:pt>
                <c:pt idx="33">
                  <c:v>21.497</c:v>
                </c:pt>
                <c:pt idx="34">
                  <c:v>21.497</c:v>
                </c:pt>
                <c:pt idx="35">
                  <c:v>21.497</c:v>
                </c:pt>
                <c:pt idx="36">
                  <c:v>21.497</c:v>
                </c:pt>
                <c:pt idx="37">
                  <c:v>21.481999999999999</c:v>
                </c:pt>
                <c:pt idx="38">
                  <c:v>21.481999999999999</c:v>
                </c:pt>
                <c:pt idx="39">
                  <c:v>21.481999999999999</c:v>
                </c:pt>
                <c:pt idx="40">
                  <c:v>21.481999999999999</c:v>
                </c:pt>
                <c:pt idx="41">
                  <c:v>21.481999999999999</c:v>
                </c:pt>
                <c:pt idx="42">
                  <c:v>21.481999999999999</c:v>
                </c:pt>
                <c:pt idx="43">
                  <c:v>21.481999999999999</c:v>
                </c:pt>
                <c:pt idx="44">
                  <c:v>21.481999999999999</c:v>
                </c:pt>
                <c:pt idx="45">
                  <c:v>21.481999999999999</c:v>
                </c:pt>
                <c:pt idx="46">
                  <c:v>21.481999999999999</c:v>
                </c:pt>
                <c:pt idx="47">
                  <c:v>21.481999999999999</c:v>
                </c:pt>
                <c:pt idx="48">
                  <c:v>21.481999999999999</c:v>
                </c:pt>
                <c:pt idx="49">
                  <c:v>21.481999999999999</c:v>
                </c:pt>
                <c:pt idx="50">
                  <c:v>21.481999999999999</c:v>
                </c:pt>
                <c:pt idx="51">
                  <c:v>21.481999999999999</c:v>
                </c:pt>
                <c:pt idx="52">
                  <c:v>21.481999999999999</c:v>
                </c:pt>
                <c:pt idx="53">
                  <c:v>21.481999999999999</c:v>
                </c:pt>
                <c:pt idx="54">
                  <c:v>21.481999999999999</c:v>
                </c:pt>
                <c:pt idx="55">
                  <c:v>21.481999999999999</c:v>
                </c:pt>
                <c:pt idx="56">
                  <c:v>21.481999999999999</c:v>
                </c:pt>
                <c:pt idx="57">
                  <c:v>21.481999999999999</c:v>
                </c:pt>
                <c:pt idx="58">
                  <c:v>21.481999999999999</c:v>
                </c:pt>
                <c:pt idx="59">
                  <c:v>21.481999999999999</c:v>
                </c:pt>
                <c:pt idx="60">
                  <c:v>21.481999999999999</c:v>
                </c:pt>
                <c:pt idx="61">
                  <c:v>21.481999999999999</c:v>
                </c:pt>
                <c:pt idx="62">
                  <c:v>21.481999999999999</c:v>
                </c:pt>
                <c:pt idx="63">
                  <c:v>21.481999999999999</c:v>
                </c:pt>
                <c:pt idx="64">
                  <c:v>21.481999999999999</c:v>
                </c:pt>
                <c:pt idx="65">
                  <c:v>21.481999999999999</c:v>
                </c:pt>
                <c:pt idx="66">
                  <c:v>21.481999999999999</c:v>
                </c:pt>
                <c:pt idx="67">
                  <c:v>21.481999999999999</c:v>
                </c:pt>
                <c:pt idx="68">
                  <c:v>21.481999999999999</c:v>
                </c:pt>
                <c:pt idx="69">
                  <c:v>21.481999999999999</c:v>
                </c:pt>
                <c:pt idx="70">
                  <c:v>21.481999999999999</c:v>
                </c:pt>
                <c:pt idx="71">
                  <c:v>21.481999999999999</c:v>
                </c:pt>
                <c:pt idx="72">
                  <c:v>21.466999999999999</c:v>
                </c:pt>
                <c:pt idx="73">
                  <c:v>21.481999999999999</c:v>
                </c:pt>
                <c:pt idx="74">
                  <c:v>21.481999999999999</c:v>
                </c:pt>
                <c:pt idx="75">
                  <c:v>21.481999999999999</c:v>
                </c:pt>
                <c:pt idx="76">
                  <c:v>21.481999999999999</c:v>
                </c:pt>
                <c:pt idx="77">
                  <c:v>21.466999999999999</c:v>
                </c:pt>
                <c:pt idx="78">
                  <c:v>21.481999999999999</c:v>
                </c:pt>
                <c:pt idx="79">
                  <c:v>21.481999999999999</c:v>
                </c:pt>
                <c:pt idx="80">
                  <c:v>21.481999999999999</c:v>
                </c:pt>
                <c:pt idx="81">
                  <c:v>21.481999999999999</c:v>
                </c:pt>
                <c:pt idx="82">
                  <c:v>21.481999999999999</c:v>
                </c:pt>
                <c:pt idx="83">
                  <c:v>21.481999999999999</c:v>
                </c:pt>
                <c:pt idx="84">
                  <c:v>21.466999999999999</c:v>
                </c:pt>
                <c:pt idx="85">
                  <c:v>21.481999999999999</c:v>
                </c:pt>
                <c:pt idx="86">
                  <c:v>21.481999999999999</c:v>
                </c:pt>
                <c:pt idx="87">
                  <c:v>21.481999999999999</c:v>
                </c:pt>
                <c:pt idx="88">
                  <c:v>21.466999999999999</c:v>
                </c:pt>
                <c:pt idx="89">
                  <c:v>21.481999999999999</c:v>
                </c:pt>
                <c:pt idx="90">
                  <c:v>21.466999999999999</c:v>
                </c:pt>
                <c:pt idx="91">
                  <c:v>21.481999999999999</c:v>
                </c:pt>
                <c:pt idx="92">
                  <c:v>21.466999999999999</c:v>
                </c:pt>
                <c:pt idx="93">
                  <c:v>21.466999999999999</c:v>
                </c:pt>
                <c:pt idx="94">
                  <c:v>21.466999999999999</c:v>
                </c:pt>
                <c:pt idx="95">
                  <c:v>21.466999999999999</c:v>
                </c:pt>
                <c:pt idx="96">
                  <c:v>21.452999999999999</c:v>
                </c:pt>
                <c:pt idx="97">
                  <c:v>21.422999999999998</c:v>
                </c:pt>
                <c:pt idx="98">
                  <c:v>20.100000000000001</c:v>
                </c:pt>
                <c:pt idx="99">
                  <c:v>18.968</c:v>
                </c:pt>
                <c:pt idx="100">
                  <c:v>18.922000000000001</c:v>
                </c:pt>
                <c:pt idx="101">
                  <c:v>18.82</c:v>
                </c:pt>
                <c:pt idx="102">
                  <c:v>18.760999999999999</c:v>
                </c:pt>
                <c:pt idx="103">
                  <c:v>18.718</c:v>
                </c:pt>
                <c:pt idx="104">
                  <c:v>18.658999999999999</c:v>
                </c:pt>
                <c:pt idx="105">
                  <c:v>18.616</c:v>
                </c:pt>
                <c:pt idx="106">
                  <c:v>18.556999999999999</c:v>
                </c:pt>
                <c:pt idx="107">
                  <c:v>18.513000000000002</c:v>
                </c:pt>
                <c:pt idx="108">
                  <c:v>18.469000000000001</c:v>
                </c:pt>
                <c:pt idx="109">
                  <c:v>18.425000000000001</c:v>
                </c:pt>
                <c:pt idx="110">
                  <c:v>18.367000000000001</c:v>
                </c:pt>
                <c:pt idx="111">
                  <c:v>18.321999999999999</c:v>
                </c:pt>
                <c:pt idx="112">
                  <c:v>18.263999999999999</c:v>
                </c:pt>
                <c:pt idx="113">
                  <c:v>18.234000000000002</c:v>
                </c:pt>
                <c:pt idx="114">
                  <c:v>18.175999999999998</c:v>
                </c:pt>
                <c:pt idx="115">
                  <c:v>18.146000000000001</c:v>
                </c:pt>
                <c:pt idx="116">
                  <c:v>18.087</c:v>
                </c:pt>
                <c:pt idx="117">
                  <c:v>18.042999999999999</c:v>
                </c:pt>
                <c:pt idx="118">
                  <c:v>17.998999999999999</c:v>
                </c:pt>
                <c:pt idx="119">
                  <c:v>17.954999999999998</c:v>
                </c:pt>
                <c:pt idx="120">
                  <c:v>17.896000000000001</c:v>
                </c:pt>
                <c:pt idx="121">
                  <c:v>17.867000000000001</c:v>
                </c:pt>
                <c:pt idx="122">
                  <c:v>17.821999999999999</c:v>
                </c:pt>
                <c:pt idx="123">
                  <c:v>17.763999999999999</c:v>
                </c:pt>
                <c:pt idx="124">
                  <c:v>17.719000000000001</c:v>
                </c:pt>
                <c:pt idx="125">
                  <c:v>17.675000000000001</c:v>
                </c:pt>
                <c:pt idx="126">
                  <c:v>17.631</c:v>
                </c:pt>
                <c:pt idx="127">
                  <c:v>17.571999999999999</c:v>
                </c:pt>
                <c:pt idx="128">
                  <c:v>17.527999999999999</c:v>
                </c:pt>
                <c:pt idx="129">
                  <c:v>17.484000000000002</c:v>
                </c:pt>
                <c:pt idx="130">
                  <c:v>17.440000000000001</c:v>
                </c:pt>
                <c:pt idx="131">
                  <c:v>17.396000000000001</c:v>
                </c:pt>
                <c:pt idx="132">
                  <c:v>17.352</c:v>
                </c:pt>
                <c:pt idx="133">
                  <c:v>17.306999999999999</c:v>
                </c:pt>
                <c:pt idx="134">
                  <c:v>17.263000000000002</c:v>
                </c:pt>
                <c:pt idx="135">
                  <c:v>17.219000000000001</c:v>
                </c:pt>
                <c:pt idx="136">
                  <c:v>17.175000000000001</c:v>
                </c:pt>
                <c:pt idx="137">
                  <c:v>17.116</c:v>
                </c:pt>
                <c:pt idx="138">
                  <c:v>17.071999999999999</c:v>
                </c:pt>
                <c:pt idx="139">
                  <c:v>17.027999999999999</c:v>
                </c:pt>
                <c:pt idx="140">
                  <c:v>16.984000000000002</c:v>
                </c:pt>
                <c:pt idx="141">
                  <c:v>16.940000000000001</c:v>
                </c:pt>
                <c:pt idx="142">
                  <c:v>16.881</c:v>
                </c:pt>
                <c:pt idx="143">
                  <c:v>16.837</c:v>
                </c:pt>
                <c:pt idx="144">
                  <c:v>16.792999999999999</c:v>
                </c:pt>
                <c:pt idx="145">
                  <c:v>16.748999999999999</c:v>
                </c:pt>
                <c:pt idx="146">
                  <c:v>16.704999999999998</c:v>
                </c:pt>
                <c:pt idx="147">
                  <c:v>16.646000000000001</c:v>
                </c:pt>
                <c:pt idx="148">
                  <c:v>16.602</c:v>
                </c:pt>
                <c:pt idx="149">
                  <c:v>16.558</c:v>
                </c:pt>
                <c:pt idx="150">
                  <c:v>16.513000000000002</c:v>
                </c:pt>
                <c:pt idx="151">
                  <c:v>16.469000000000001</c:v>
                </c:pt>
                <c:pt idx="152">
                  <c:v>16.425000000000001</c:v>
                </c:pt>
                <c:pt idx="153">
                  <c:v>16.381</c:v>
                </c:pt>
                <c:pt idx="154">
                  <c:v>16.337</c:v>
                </c:pt>
                <c:pt idx="155">
                  <c:v>16.277999999999999</c:v>
                </c:pt>
                <c:pt idx="156">
                  <c:v>16.234000000000002</c:v>
                </c:pt>
                <c:pt idx="157">
                  <c:v>16.190000000000001</c:v>
                </c:pt>
                <c:pt idx="158">
                  <c:v>16.132000000000001</c:v>
                </c:pt>
                <c:pt idx="159">
                  <c:v>16.087</c:v>
                </c:pt>
                <c:pt idx="160">
                  <c:v>16.042999999999999</c:v>
                </c:pt>
                <c:pt idx="161">
                  <c:v>16.013999999999999</c:v>
                </c:pt>
                <c:pt idx="162">
                  <c:v>15.955</c:v>
                </c:pt>
                <c:pt idx="163">
                  <c:v>15.897</c:v>
                </c:pt>
                <c:pt idx="164">
                  <c:v>15.867000000000001</c:v>
                </c:pt>
                <c:pt idx="165">
                  <c:v>15.808999999999999</c:v>
                </c:pt>
                <c:pt idx="166">
                  <c:v>15.75</c:v>
                </c:pt>
                <c:pt idx="167">
                  <c:v>15.721</c:v>
                </c:pt>
                <c:pt idx="168">
                  <c:v>15.676</c:v>
                </c:pt>
                <c:pt idx="169">
                  <c:v>15.618</c:v>
                </c:pt>
                <c:pt idx="170">
                  <c:v>15.574</c:v>
                </c:pt>
                <c:pt idx="171">
                  <c:v>15.53</c:v>
                </c:pt>
                <c:pt idx="172">
                  <c:v>15.471</c:v>
                </c:pt>
                <c:pt idx="173">
                  <c:v>15.427</c:v>
                </c:pt>
                <c:pt idx="174">
                  <c:v>15.382999999999999</c:v>
                </c:pt>
                <c:pt idx="175">
                  <c:v>15.339</c:v>
                </c:pt>
                <c:pt idx="176">
                  <c:v>15.28</c:v>
                </c:pt>
                <c:pt idx="177">
                  <c:v>15.236000000000001</c:v>
                </c:pt>
                <c:pt idx="178">
                  <c:v>15.178000000000001</c:v>
                </c:pt>
                <c:pt idx="179">
                  <c:v>15.134</c:v>
                </c:pt>
                <c:pt idx="180">
                  <c:v>15.09</c:v>
                </c:pt>
                <c:pt idx="181">
                  <c:v>15.045999999999999</c:v>
                </c:pt>
                <c:pt idx="182">
                  <c:v>14.987</c:v>
                </c:pt>
                <c:pt idx="183">
                  <c:v>14.943</c:v>
                </c:pt>
                <c:pt idx="184">
                  <c:v>14.898999999999999</c:v>
                </c:pt>
                <c:pt idx="185">
                  <c:v>14.840999999999999</c:v>
                </c:pt>
                <c:pt idx="186">
                  <c:v>14.797000000000001</c:v>
                </c:pt>
                <c:pt idx="187">
                  <c:v>14.738</c:v>
                </c:pt>
                <c:pt idx="188">
                  <c:v>14.694000000000001</c:v>
                </c:pt>
                <c:pt idx="189">
                  <c:v>14.65</c:v>
                </c:pt>
                <c:pt idx="190">
                  <c:v>14.606</c:v>
                </c:pt>
                <c:pt idx="191">
                  <c:v>14.561999999999999</c:v>
                </c:pt>
                <c:pt idx="192">
                  <c:v>14.504</c:v>
                </c:pt>
                <c:pt idx="193">
                  <c:v>14.445</c:v>
                </c:pt>
                <c:pt idx="194">
                  <c:v>14.401</c:v>
                </c:pt>
                <c:pt idx="195">
                  <c:v>14.343</c:v>
                </c:pt>
                <c:pt idx="196">
                  <c:v>14.298999999999999</c:v>
                </c:pt>
                <c:pt idx="197">
                  <c:v>14.255000000000001</c:v>
                </c:pt>
                <c:pt idx="198">
                  <c:v>14.211</c:v>
                </c:pt>
                <c:pt idx="199">
                  <c:v>14.151999999999999</c:v>
                </c:pt>
                <c:pt idx="200">
                  <c:v>14.109</c:v>
                </c:pt>
                <c:pt idx="201">
                  <c:v>14.065</c:v>
                </c:pt>
                <c:pt idx="202">
                  <c:v>14.006</c:v>
                </c:pt>
                <c:pt idx="203">
                  <c:v>13.962</c:v>
                </c:pt>
                <c:pt idx="204">
                  <c:v>13.904</c:v>
                </c:pt>
                <c:pt idx="205">
                  <c:v>13.874000000000001</c:v>
                </c:pt>
                <c:pt idx="206">
                  <c:v>13.816000000000001</c:v>
                </c:pt>
                <c:pt idx="207">
                  <c:v>13.772</c:v>
                </c:pt>
                <c:pt idx="208">
                  <c:v>13.712999999999999</c:v>
                </c:pt>
                <c:pt idx="209">
                  <c:v>13.67</c:v>
                </c:pt>
                <c:pt idx="210">
                  <c:v>13.611000000000001</c:v>
                </c:pt>
                <c:pt idx="211">
                  <c:v>13.567</c:v>
                </c:pt>
                <c:pt idx="212">
                  <c:v>13.523</c:v>
                </c:pt>
                <c:pt idx="213">
                  <c:v>13.465</c:v>
                </c:pt>
                <c:pt idx="214">
                  <c:v>13.406000000000001</c:v>
                </c:pt>
                <c:pt idx="215">
                  <c:v>13.362</c:v>
                </c:pt>
                <c:pt idx="216">
                  <c:v>13.304</c:v>
                </c:pt>
                <c:pt idx="217">
                  <c:v>13.26</c:v>
                </c:pt>
                <c:pt idx="218">
                  <c:v>13.215999999999999</c:v>
                </c:pt>
                <c:pt idx="219">
                  <c:v>13.157999999999999</c:v>
                </c:pt>
                <c:pt idx="220">
                  <c:v>13.114000000000001</c:v>
                </c:pt>
                <c:pt idx="221">
                  <c:v>13.07</c:v>
                </c:pt>
                <c:pt idx="222">
                  <c:v>13.010999999999999</c:v>
                </c:pt>
                <c:pt idx="223">
                  <c:v>12.967000000000001</c:v>
                </c:pt>
                <c:pt idx="224">
                  <c:v>12.909000000000001</c:v>
                </c:pt>
                <c:pt idx="225">
                  <c:v>12.865</c:v>
                </c:pt>
                <c:pt idx="226">
                  <c:v>12.821</c:v>
                </c:pt>
                <c:pt idx="227">
                  <c:v>12.763</c:v>
                </c:pt>
                <c:pt idx="228">
                  <c:v>12.718999999999999</c:v>
                </c:pt>
                <c:pt idx="229">
                  <c:v>12.675000000000001</c:v>
                </c:pt>
                <c:pt idx="230">
                  <c:v>12.616</c:v>
                </c:pt>
                <c:pt idx="231">
                  <c:v>12.558</c:v>
                </c:pt>
                <c:pt idx="232">
                  <c:v>12.513999999999999</c:v>
                </c:pt>
                <c:pt idx="233">
                  <c:v>12.47</c:v>
                </c:pt>
                <c:pt idx="234">
                  <c:v>12.412000000000001</c:v>
                </c:pt>
                <c:pt idx="235">
                  <c:v>12.368</c:v>
                </c:pt>
                <c:pt idx="236">
                  <c:v>12.324</c:v>
                </c:pt>
                <c:pt idx="237">
                  <c:v>12.266</c:v>
                </c:pt>
                <c:pt idx="238">
                  <c:v>12.222</c:v>
                </c:pt>
                <c:pt idx="239">
                  <c:v>12.178000000000001</c:v>
                </c:pt>
                <c:pt idx="240">
                  <c:v>12.119</c:v>
                </c:pt>
                <c:pt idx="241">
                  <c:v>12.074999999999999</c:v>
                </c:pt>
                <c:pt idx="242">
                  <c:v>12.016999999999999</c:v>
                </c:pt>
                <c:pt idx="243">
                  <c:v>11.973000000000001</c:v>
                </c:pt>
                <c:pt idx="244">
                  <c:v>11.929</c:v>
                </c:pt>
                <c:pt idx="245">
                  <c:v>11.871</c:v>
                </c:pt>
                <c:pt idx="246">
                  <c:v>11.827</c:v>
                </c:pt>
                <c:pt idx="247">
                  <c:v>11.782999999999999</c:v>
                </c:pt>
                <c:pt idx="248">
                  <c:v>11.725</c:v>
                </c:pt>
                <c:pt idx="249">
                  <c:v>11.666</c:v>
                </c:pt>
                <c:pt idx="250">
                  <c:v>11.622</c:v>
                </c:pt>
                <c:pt idx="251">
                  <c:v>11.564</c:v>
                </c:pt>
                <c:pt idx="252">
                  <c:v>11.52</c:v>
                </c:pt>
                <c:pt idx="253">
                  <c:v>11.476000000000001</c:v>
                </c:pt>
                <c:pt idx="254">
                  <c:v>11.417999999999999</c:v>
                </c:pt>
                <c:pt idx="255">
                  <c:v>11.374000000000001</c:v>
                </c:pt>
                <c:pt idx="256">
                  <c:v>11.315</c:v>
                </c:pt>
                <c:pt idx="257">
                  <c:v>11.257</c:v>
                </c:pt>
                <c:pt idx="258">
                  <c:v>11.212999999999999</c:v>
                </c:pt>
                <c:pt idx="259">
                  <c:v>11.169</c:v>
                </c:pt>
                <c:pt idx="260">
                  <c:v>11.111000000000001</c:v>
                </c:pt>
                <c:pt idx="261">
                  <c:v>11.067</c:v>
                </c:pt>
                <c:pt idx="262">
                  <c:v>11.023</c:v>
                </c:pt>
                <c:pt idx="263">
                  <c:v>10.965</c:v>
                </c:pt>
                <c:pt idx="264">
                  <c:v>10.906000000000001</c:v>
                </c:pt>
                <c:pt idx="265">
                  <c:v>10.862</c:v>
                </c:pt>
                <c:pt idx="266">
                  <c:v>10.804</c:v>
                </c:pt>
                <c:pt idx="267">
                  <c:v>10.76</c:v>
                </c:pt>
                <c:pt idx="268">
                  <c:v>10.702</c:v>
                </c:pt>
                <c:pt idx="269">
                  <c:v>10.672000000000001</c:v>
                </c:pt>
                <c:pt idx="270">
                  <c:v>10.614000000000001</c:v>
                </c:pt>
                <c:pt idx="271">
                  <c:v>10.555999999999999</c:v>
                </c:pt>
                <c:pt idx="272">
                  <c:v>10.497</c:v>
                </c:pt>
                <c:pt idx="273">
                  <c:v>10.452999999999999</c:v>
                </c:pt>
                <c:pt idx="274">
                  <c:v>10.409000000000001</c:v>
                </c:pt>
                <c:pt idx="275">
                  <c:v>10.351000000000001</c:v>
                </c:pt>
                <c:pt idx="276">
                  <c:v>10.307</c:v>
                </c:pt>
                <c:pt idx="277">
                  <c:v>10.263</c:v>
                </c:pt>
                <c:pt idx="278">
                  <c:v>10.205</c:v>
                </c:pt>
                <c:pt idx="279">
                  <c:v>10.161</c:v>
                </c:pt>
                <c:pt idx="280">
                  <c:v>10.103</c:v>
                </c:pt>
                <c:pt idx="281">
                  <c:v>10.058999999999999</c:v>
                </c:pt>
                <c:pt idx="282">
                  <c:v>10.015000000000001</c:v>
                </c:pt>
                <c:pt idx="283">
                  <c:v>9.9559999999999995</c:v>
                </c:pt>
                <c:pt idx="284">
                  <c:v>9.9130000000000003</c:v>
                </c:pt>
                <c:pt idx="285">
                  <c:v>9.8539999999999992</c:v>
                </c:pt>
                <c:pt idx="286">
                  <c:v>9.81</c:v>
                </c:pt>
                <c:pt idx="287">
                  <c:v>9.7520000000000007</c:v>
                </c:pt>
                <c:pt idx="288">
                  <c:v>9.7080000000000002</c:v>
                </c:pt>
                <c:pt idx="289">
                  <c:v>9.6639999999999997</c:v>
                </c:pt>
                <c:pt idx="290">
                  <c:v>9.6059999999999999</c:v>
                </c:pt>
                <c:pt idx="291">
                  <c:v>9.5470000000000006</c:v>
                </c:pt>
                <c:pt idx="292">
                  <c:v>9.5039999999999996</c:v>
                </c:pt>
                <c:pt idx="293">
                  <c:v>9.4450000000000003</c:v>
                </c:pt>
                <c:pt idx="294">
                  <c:v>9.4009999999999998</c:v>
                </c:pt>
                <c:pt idx="295">
                  <c:v>9.343</c:v>
                </c:pt>
                <c:pt idx="296">
                  <c:v>9.2989999999999995</c:v>
                </c:pt>
                <c:pt idx="297">
                  <c:v>9.2550000000000008</c:v>
                </c:pt>
                <c:pt idx="298">
                  <c:v>9.1969999999999992</c:v>
                </c:pt>
                <c:pt idx="299">
                  <c:v>9.1530000000000005</c:v>
                </c:pt>
                <c:pt idx="300">
                  <c:v>9.109</c:v>
                </c:pt>
                <c:pt idx="301">
                  <c:v>9.0510000000000002</c:v>
                </c:pt>
                <c:pt idx="302">
                  <c:v>9.0069999999999997</c:v>
                </c:pt>
                <c:pt idx="303">
                  <c:v>8.9480000000000004</c:v>
                </c:pt>
                <c:pt idx="304">
                  <c:v>8.9039999999999999</c:v>
                </c:pt>
                <c:pt idx="305">
                  <c:v>8.8460000000000001</c:v>
                </c:pt>
                <c:pt idx="306">
                  <c:v>8.7880000000000003</c:v>
                </c:pt>
                <c:pt idx="307">
                  <c:v>8.7579999999999991</c:v>
                </c:pt>
                <c:pt idx="308">
                  <c:v>8.6999999999999993</c:v>
                </c:pt>
                <c:pt idx="309">
                  <c:v>8.6419999999999995</c:v>
                </c:pt>
                <c:pt idx="310">
                  <c:v>8.5980000000000008</c:v>
                </c:pt>
                <c:pt idx="311">
                  <c:v>8.5540000000000003</c:v>
                </c:pt>
                <c:pt idx="312">
                  <c:v>8.4949999999999992</c:v>
                </c:pt>
                <c:pt idx="313">
                  <c:v>8.452</c:v>
                </c:pt>
                <c:pt idx="314">
                  <c:v>8.3930000000000007</c:v>
                </c:pt>
                <c:pt idx="315">
                  <c:v>8.3490000000000002</c:v>
                </c:pt>
                <c:pt idx="316">
                  <c:v>8.2910000000000004</c:v>
                </c:pt>
                <c:pt idx="317">
                  <c:v>8.2469999999999999</c:v>
                </c:pt>
                <c:pt idx="318">
                  <c:v>8.2029999999999994</c:v>
                </c:pt>
                <c:pt idx="319">
                  <c:v>8.1590000000000007</c:v>
                </c:pt>
                <c:pt idx="320">
                  <c:v>8.1010000000000009</c:v>
                </c:pt>
                <c:pt idx="321">
                  <c:v>8.0570000000000004</c:v>
                </c:pt>
                <c:pt idx="322">
                  <c:v>7.9989999999999997</c:v>
                </c:pt>
                <c:pt idx="323">
                  <c:v>7.9550000000000001</c:v>
                </c:pt>
                <c:pt idx="324">
                  <c:v>7.8959999999999999</c:v>
                </c:pt>
                <c:pt idx="325">
                  <c:v>7.8529999999999998</c:v>
                </c:pt>
                <c:pt idx="326">
                  <c:v>7.7939999999999996</c:v>
                </c:pt>
                <c:pt idx="327">
                  <c:v>7.75</c:v>
                </c:pt>
                <c:pt idx="328">
                  <c:v>7.6920000000000002</c:v>
                </c:pt>
                <c:pt idx="329">
                  <c:v>7.633</c:v>
                </c:pt>
                <c:pt idx="330">
                  <c:v>7.59</c:v>
                </c:pt>
                <c:pt idx="331">
                  <c:v>7.5460000000000003</c:v>
                </c:pt>
                <c:pt idx="332">
                  <c:v>7.4870000000000001</c:v>
                </c:pt>
                <c:pt idx="333">
                  <c:v>7.4290000000000003</c:v>
                </c:pt>
                <c:pt idx="334">
                  <c:v>7.3849999999999998</c:v>
                </c:pt>
                <c:pt idx="335">
                  <c:v>7.3410000000000002</c:v>
                </c:pt>
                <c:pt idx="336">
                  <c:v>7.2830000000000004</c:v>
                </c:pt>
                <c:pt idx="337">
                  <c:v>7.2389999999999999</c:v>
                </c:pt>
                <c:pt idx="338">
                  <c:v>7.181</c:v>
                </c:pt>
                <c:pt idx="339">
                  <c:v>7.1369999999999996</c:v>
                </c:pt>
                <c:pt idx="340">
                  <c:v>7.0780000000000003</c:v>
                </c:pt>
                <c:pt idx="341">
                  <c:v>7.0339999999999998</c:v>
                </c:pt>
                <c:pt idx="342">
                  <c:v>6.976</c:v>
                </c:pt>
                <c:pt idx="343">
                  <c:v>6.9320000000000004</c:v>
                </c:pt>
                <c:pt idx="344">
                  <c:v>6.8739999999999997</c:v>
                </c:pt>
                <c:pt idx="345">
                  <c:v>6.83</c:v>
                </c:pt>
                <c:pt idx="346">
                  <c:v>6.7709999999999999</c:v>
                </c:pt>
                <c:pt idx="347">
                  <c:v>6.7279999999999998</c:v>
                </c:pt>
                <c:pt idx="348">
                  <c:v>6.6840000000000002</c:v>
                </c:pt>
                <c:pt idx="349">
                  <c:v>6.625</c:v>
                </c:pt>
                <c:pt idx="350">
                  <c:v>6.5670000000000002</c:v>
                </c:pt>
                <c:pt idx="351">
                  <c:v>6.5229999999999997</c:v>
                </c:pt>
                <c:pt idx="352">
                  <c:v>6.4649999999999999</c:v>
                </c:pt>
                <c:pt idx="353">
                  <c:v>6.4349999999999996</c:v>
                </c:pt>
                <c:pt idx="354">
                  <c:v>6.3769999999999998</c:v>
                </c:pt>
                <c:pt idx="355">
                  <c:v>6.3330000000000002</c:v>
                </c:pt>
                <c:pt idx="356">
                  <c:v>6.2750000000000004</c:v>
                </c:pt>
                <c:pt idx="357">
                  <c:v>6.2309999999999999</c:v>
                </c:pt>
                <c:pt idx="358">
                  <c:v>6.1870000000000003</c:v>
                </c:pt>
                <c:pt idx="359">
                  <c:v>6.1289999999999996</c:v>
                </c:pt>
                <c:pt idx="360">
                  <c:v>6.07</c:v>
                </c:pt>
                <c:pt idx="361">
                  <c:v>6.0259999999999998</c:v>
                </c:pt>
                <c:pt idx="362">
                  <c:v>5.9829999999999997</c:v>
                </c:pt>
                <c:pt idx="363">
                  <c:v>5.9240000000000004</c:v>
                </c:pt>
                <c:pt idx="364">
                  <c:v>5.8659999999999997</c:v>
                </c:pt>
                <c:pt idx="365">
                  <c:v>5.8220000000000001</c:v>
                </c:pt>
                <c:pt idx="366">
                  <c:v>5.7629999999999999</c:v>
                </c:pt>
                <c:pt idx="367">
                  <c:v>5.72</c:v>
                </c:pt>
                <c:pt idx="368">
                  <c:v>5.6609999999999996</c:v>
                </c:pt>
                <c:pt idx="369">
                  <c:v>5.617</c:v>
                </c:pt>
                <c:pt idx="370">
                  <c:v>5.5590000000000002</c:v>
                </c:pt>
                <c:pt idx="371">
                  <c:v>5.5149999999999997</c:v>
                </c:pt>
                <c:pt idx="372">
                  <c:v>5.4710000000000001</c:v>
                </c:pt>
                <c:pt idx="373">
                  <c:v>5.4130000000000003</c:v>
                </c:pt>
                <c:pt idx="374">
                  <c:v>5.3689999999999998</c:v>
                </c:pt>
                <c:pt idx="375">
                  <c:v>5.3250000000000002</c:v>
                </c:pt>
                <c:pt idx="376">
                  <c:v>5.2670000000000003</c:v>
                </c:pt>
                <c:pt idx="377">
                  <c:v>5.2229999999999999</c:v>
                </c:pt>
                <c:pt idx="378">
                  <c:v>5.1639999999999997</c:v>
                </c:pt>
                <c:pt idx="379">
                  <c:v>5.1210000000000004</c:v>
                </c:pt>
                <c:pt idx="380">
                  <c:v>5.0620000000000003</c:v>
                </c:pt>
                <c:pt idx="381">
                  <c:v>5.0179999999999998</c:v>
                </c:pt>
                <c:pt idx="382">
                  <c:v>4.96</c:v>
                </c:pt>
                <c:pt idx="383">
                  <c:v>4.9160000000000004</c:v>
                </c:pt>
                <c:pt idx="384">
                  <c:v>4.8719999999999999</c:v>
                </c:pt>
                <c:pt idx="385">
                  <c:v>4.8140000000000001</c:v>
                </c:pt>
                <c:pt idx="386">
                  <c:v>4.7699999999999996</c:v>
                </c:pt>
                <c:pt idx="387">
                  <c:v>4.7119999999999997</c:v>
                </c:pt>
                <c:pt idx="388">
                  <c:v>4.6680000000000001</c:v>
                </c:pt>
                <c:pt idx="389">
                  <c:v>4.609</c:v>
                </c:pt>
                <c:pt idx="390">
                  <c:v>4.5659999999999998</c:v>
                </c:pt>
                <c:pt idx="391">
                  <c:v>4.5069999999999997</c:v>
                </c:pt>
                <c:pt idx="392">
                  <c:v>4.4779999999999998</c:v>
                </c:pt>
                <c:pt idx="393">
                  <c:v>4.4189999999999996</c:v>
                </c:pt>
                <c:pt idx="394">
                  <c:v>4.3609999999999998</c:v>
                </c:pt>
                <c:pt idx="395">
                  <c:v>4.3170000000000002</c:v>
                </c:pt>
                <c:pt idx="396">
                  <c:v>4.2729999999999997</c:v>
                </c:pt>
                <c:pt idx="397">
                  <c:v>4.2149999999999999</c:v>
                </c:pt>
                <c:pt idx="398">
                  <c:v>4.1710000000000003</c:v>
                </c:pt>
                <c:pt idx="399">
                  <c:v>4.1269999999999998</c:v>
                </c:pt>
                <c:pt idx="400">
                  <c:v>4.069</c:v>
                </c:pt>
                <c:pt idx="401">
                  <c:v>4.01</c:v>
                </c:pt>
                <c:pt idx="402">
                  <c:v>3.952</c:v>
                </c:pt>
                <c:pt idx="403">
                  <c:v>3.9079999999999999</c:v>
                </c:pt>
                <c:pt idx="404">
                  <c:v>3.85</c:v>
                </c:pt>
                <c:pt idx="405">
                  <c:v>3.806</c:v>
                </c:pt>
                <c:pt idx="406">
                  <c:v>3.7469999999999999</c:v>
                </c:pt>
                <c:pt idx="407">
                  <c:v>3.7040000000000002</c:v>
                </c:pt>
                <c:pt idx="408">
                  <c:v>3.645</c:v>
                </c:pt>
                <c:pt idx="409">
                  <c:v>3.601</c:v>
                </c:pt>
                <c:pt idx="410">
                  <c:v>3.5430000000000001</c:v>
                </c:pt>
                <c:pt idx="411">
                  <c:v>3.5139999999999998</c:v>
                </c:pt>
                <c:pt idx="412">
                  <c:v>3.4550000000000001</c:v>
                </c:pt>
                <c:pt idx="413">
                  <c:v>3.411</c:v>
                </c:pt>
                <c:pt idx="414">
                  <c:v>3.3530000000000002</c:v>
                </c:pt>
                <c:pt idx="415">
                  <c:v>3.2949999999999999</c:v>
                </c:pt>
                <c:pt idx="416">
                  <c:v>3.2509999999999999</c:v>
                </c:pt>
                <c:pt idx="417">
                  <c:v>3.2069999999999999</c:v>
                </c:pt>
                <c:pt idx="418">
                  <c:v>3.1629999999999998</c:v>
                </c:pt>
                <c:pt idx="419">
                  <c:v>3.105</c:v>
                </c:pt>
                <c:pt idx="420">
                  <c:v>3.0459999999999998</c:v>
                </c:pt>
                <c:pt idx="421">
                  <c:v>3.0019999999999998</c:v>
                </c:pt>
                <c:pt idx="422">
                  <c:v>2.9590000000000001</c:v>
                </c:pt>
                <c:pt idx="423">
                  <c:v>2.9</c:v>
                </c:pt>
                <c:pt idx="424">
                  <c:v>2.8559999999999999</c:v>
                </c:pt>
                <c:pt idx="425">
                  <c:v>2.798</c:v>
                </c:pt>
                <c:pt idx="426">
                  <c:v>2.754</c:v>
                </c:pt>
                <c:pt idx="427">
                  <c:v>2.6960000000000002</c:v>
                </c:pt>
                <c:pt idx="428">
                  <c:v>2.6520000000000001</c:v>
                </c:pt>
                <c:pt idx="429">
                  <c:v>2.6080000000000001</c:v>
                </c:pt>
                <c:pt idx="430">
                  <c:v>2.5499999999999998</c:v>
                </c:pt>
                <c:pt idx="431">
                  <c:v>2.5059999999999998</c:v>
                </c:pt>
                <c:pt idx="432">
                  <c:v>2.4620000000000002</c:v>
                </c:pt>
                <c:pt idx="433">
                  <c:v>2.403</c:v>
                </c:pt>
                <c:pt idx="434">
                  <c:v>2.3450000000000002</c:v>
                </c:pt>
                <c:pt idx="435">
                  <c:v>2.3010000000000002</c:v>
                </c:pt>
                <c:pt idx="436">
                  <c:v>2.2429999999999999</c:v>
                </c:pt>
                <c:pt idx="437">
                  <c:v>2.1989999999999998</c:v>
                </c:pt>
                <c:pt idx="438">
                  <c:v>2.1549999999999998</c:v>
                </c:pt>
                <c:pt idx="439">
                  <c:v>2.097</c:v>
                </c:pt>
                <c:pt idx="440">
                  <c:v>2.0379999999999998</c:v>
                </c:pt>
                <c:pt idx="441">
                  <c:v>1.994</c:v>
                </c:pt>
                <c:pt idx="442">
                  <c:v>1.9510000000000001</c:v>
                </c:pt>
                <c:pt idx="443">
                  <c:v>1.8919999999999999</c:v>
                </c:pt>
                <c:pt idx="444">
                  <c:v>1.8480000000000001</c:v>
                </c:pt>
                <c:pt idx="445">
                  <c:v>1.79</c:v>
                </c:pt>
                <c:pt idx="446">
                  <c:v>1.746</c:v>
                </c:pt>
                <c:pt idx="447">
                  <c:v>1.702</c:v>
                </c:pt>
                <c:pt idx="448">
                  <c:v>1.6439999999999999</c:v>
                </c:pt>
                <c:pt idx="449">
                  <c:v>1.6</c:v>
                </c:pt>
                <c:pt idx="450">
                  <c:v>1.556</c:v>
                </c:pt>
                <c:pt idx="451">
                  <c:v>1.498</c:v>
                </c:pt>
                <c:pt idx="452">
                  <c:v>1.454</c:v>
                </c:pt>
                <c:pt idx="453">
                  <c:v>1.3959999999999999</c:v>
                </c:pt>
                <c:pt idx="454">
                  <c:v>1.337</c:v>
                </c:pt>
                <c:pt idx="455">
                  <c:v>1.2929999999999999</c:v>
                </c:pt>
                <c:pt idx="456">
                  <c:v>1.2350000000000001</c:v>
                </c:pt>
                <c:pt idx="457">
                  <c:v>1.206</c:v>
                </c:pt>
                <c:pt idx="458">
                  <c:v>1.147</c:v>
                </c:pt>
                <c:pt idx="459">
                  <c:v>1.089</c:v>
                </c:pt>
                <c:pt idx="460">
                  <c:v>1.0449999999999999</c:v>
                </c:pt>
                <c:pt idx="461">
                  <c:v>1.0009999999999999</c:v>
                </c:pt>
                <c:pt idx="462">
                  <c:v>0.94299999999999995</c:v>
                </c:pt>
                <c:pt idx="463">
                  <c:v>0.89900000000000002</c:v>
                </c:pt>
                <c:pt idx="464">
                  <c:v>0.84</c:v>
                </c:pt>
                <c:pt idx="465">
                  <c:v>0.79700000000000004</c:v>
                </c:pt>
                <c:pt idx="466">
                  <c:v>0.73799999999999999</c:v>
                </c:pt>
                <c:pt idx="467">
                  <c:v>0.69399999999999995</c:v>
                </c:pt>
                <c:pt idx="468">
                  <c:v>0.63600000000000001</c:v>
                </c:pt>
                <c:pt idx="469">
                  <c:v>0.59199999999999997</c:v>
                </c:pt>
                <c:pt idx="470">
                  <c:v>0.53400000000000003</c:v>
                </c:pt>
                <c:pt idx="471">
                  <c:v>0.49</c:v>
                </c:pt>
                <c:pt idx="472">
                  <c:v>0.44600000000000001</c:v>
                </c:pt>
                <c:pt idx="473">
                  <c:v>0.38700000000000001</c:v>
                </c:pt>
                <c:pt idx="474">
                  <c:v>0.34399999999999997</c:v>
                </c:pt>
                <c:pt idx="475">
                  <c:v>0.3</c:v>
                </c:pt>
                <c:pt idx="476">
                  <c:v>0.24099999999999999</c:v>
                </c:pt>
                <c:pt idx="477">
                  <c:v>0.183</c:v>
                </c:pt>
                <c:pt idx="478">
                  <c:v>0.13900000000000001</c:v>
                </c:pt>
                <c:pt idx="479">
                  <c:v>9.5000000000000001E-2</c:v>
                </c:pt>
                <c:pt idx="480">
                  <c:v>3.6999999999999998E-2</c:v>
                </c:pt>
                <c:pt idx="481">
                  <c:v>-7.0000000000000001E-3</c:v>
                </c:pt>
                <c:pt idx="482">
                  <c:v>-6.5000000000000002E-2</c:v>
                </c:pt>
                <c:pt idx="483">
                  <c:v>-0.124</c:v>
                </c:pt>
                <c:pt idx="484">
                  <c:v>-0.16800000000000001</c:v>
                </c:pt>
                <c:pt idx="485">
                  <c:v>-0.21199999999999999</c:v>
                </c:pt>
                <c:pt idx="486">
                  <c:v>-0.255</c:v>
                </c:pt>
                <c:pt idx="487">
                  <c:v>-0.314</c:v>
                </c:pt>
                <c:pt idx="488">
                  <c:v>-0.372</c:v>
                </c:pt>
                <c:pt idx="489">
                  <c:v>-0.41599999999999998</c:v>
                </c:pt>
                <c:pt idx="490">
                  <c:v>-0.47399999999999998</c:v>
                </c:pt>
                <c:pt idx="491">
                  <c:v>-0.51800000000000002</c:v>
                </c:pt>
                <c:pt idx="492">
                  <c:v>-0.57699999999999996</c:v>
                </c:pt>
                <c:pt idx="493">
                  <c:v>-0.621</c:v>
                </c:pt>
                <c:pt idx="494">
                  <c:v>-0.67900000000000005</c:v>
                </c:pt>
                <c:pt idx="495">
                  <c:v>-0.72299999999999998</c:v>
                </c:pt>
                <c:pt idx="496">
                  <c:v>-0.76700000000000002</c:v>
                </c:pt>
                <c:pt idx="497">
                  <c:v>-0.81</c:v>
                </c:pt>
                <c:pt idx="498">
                  <c:v>-0.86899999999999999</c:v>
                </c:pt>
                <c:pt idx="499">
                  <c:v>-0.92700000000000005</c:v>
                </c:pt>
              </c:numCache>
            </c:numRef>
          </c:xVal>
          <c:yVal>
            <c:numRef>
              <c:f>'Atersa A 130 (MK)'!$R$91:$R$590</c:f>
              <c:numCache>
                <c:formatCode>0.00</c:formatCode>
                <c:ptCount val="500"/>
                <c:pt idx="0">
                  <c:v>-0.41099999999999998</c:v>
                </c:pt>
                <c:pt idx="1">
                  <c:v>-0.41099999999999998</c:v>
                </c:pt>
                <c:pt idx="2">
                  <c:v>-0.41099999999999998</c:v>
                </c:pt>
                <c:pt idx="3">
                  <c:v>-0.41099999999999998</c:v>
                </c:pt>
                <c:pt idx="4">
                  <c:v>-0.41099999999999998</c:v>
                </c:pt>
                <c:pt idx="5">
                  <c:v>-0.40899999999999997</c:v>
                </c:pt>
                <c:pt idx="6">
                  <c:v>-0.40400000000000003</c:v>
                </c:pt>
                <c:pt idx="7">
                  <c:v>-0.40899999999999997</c:v>
                </c:pt>
                <c:pt idx="8">
                  <c:v>-0.40400000000000003</c:v>
                </c:pt>
                <c:pt idx="9">
                  <c:v>-0.40899999999999997</c:v>
                </c:pt>
                <c:pt idx="10">
                  <c:v>-0.40899999999999997</c:v>
                </c:pt>
                <c:pt idx="11">
                  <c:v>-0.41099999999999998</c:v>
                </c:pt>
                <c:pt idx="12">
                  <c:v>-0.41099999999999998</c:v>
                </c:pt>
                <c:pt idx="13">
                  <c:v>-0.41599999999999998</c:v>
                </c:pt>
                <c:pt idx="14">
                  <c:v>-0.41099999999999998</c:v>
                </c:pt>
                <c:pt idx="15">
                  <c:v>-0.41799999999999998</c:v>
                </c:pt>
                <c:pt idx="16">
                  <c:v>-0.41799999999999998</c:v>
                </c:pt>
                <c:pt idx="17">
                  <c:v>-0.41799999999999998</c:v>
                </c:pt>
                <c:pt idx="18">
                  <c:v>-0.41799999999999998</c:v>
                </c:pt>
                <c:pt idx="19">
                  <c:v>-0.41799999999999998</c:v>
                </c:pt>
                <c:pt idx="20">
                  <c:v>-0.41799999999999998</c:v>
                </c:pt>
                <c:pt idx="21">
                  <c:v>-0.42499999999999999</c:v>
                </c:pt>
                <c:pt idx="22">
                  <c:v>-0.41799999999999998</c:v>
                </c:pt>
                <c:pt idx="23">
                  <c:v>-0.42499999999999999</c:v>
                </c:pt>
                <c:pt idx="24">
                  <c:v>-0.43</c:v>
                </c:pt>
                <c:pt idx="25">
                  <c:v>-0.42499999999999999</c:v>
                </c:pt>
                <c:pt idx="26">
                  <c:v>-0.41799999999999998</c:v>
                </c:pt>
                <c:pt idx="27">
                  <c:v>-0.42</c:v>
                </c:pt>
                <c:pt idx="28">
                  <c:v>-0.42299999999999999</c:v>
                </c:pt>
                <c:pt idx="29">
                  <c:v>-0.41299999999999998</c:v>
                </c:pt>
                <c:pt idx="30">
                  <c:v>-0.41299999999999998</c:v>
                </c:pt>
                <c:pt idx="31">
                  <c:v>-0.41299999999999998</c:v>
                </c:pt>
                <c:pt idx="32">
                  <c:v>-0.41799999999999998</c:v>
                </c:pt>
                <c:pt idx="33">
                  <c:v>-0.41299999999999998</c:v>
                </c:pt>
                <c:pt idx="34">
                  <c:v>-0.41299999999999998</c:v>
                </c:pt>
                <c:pt idx="35">
                  <c:v>-0.41299999999999998</c:v>
                </c:pt>
                <c:pt idx="36">
                  <c:v>-0.42499999999999999</c:v>
                </c:pt>
                <c:pt idx="37">
                  <c:v>-0.42499999999999999</c:v>
                </c:pt>
                <c:pt idx="38">
                  <c:v>-0.43</c:v>
                </c:pt>
                <c:pt idx="39">
                  <c:v>-0.42499999999999999</c:v>
                </c:pt>
                <c:pt idx="40">
                  <c:v>-0.42499999999999999</c:v>
                </c:pt>
                <c:pt idx="41">
                  <c:v>-0.42499999999999999</c:v>
                </c:pt>
                <c:pt idx="42">
                  <c:v>-0.42499999999999999</c:v>
                </c:pt>
                <c:pt idx="43">
                  <c:v>-0.42499999999999999</c:v>
                </c:pt>
                <c:pt idx="44">
                  <c:v>-0.42499999999999999</c:v>
                </c:pt>
                <c:pt idx="45">
                  <c:v>-0.42499999999999999</c:v>
                </c:pt>
                <c:pt idx="46">
                  <c:v>-0.43</c:v>
                </c:pt>
                <c:pt idx="47">
                  <c:v>-0.432</c:v>
                </c:pt>
                <c:pt idx="48">
                  <c:v>-0.43</c:v>
                </c:pt>
                <c:pt idx="49">
                  <c:v>-0.42499999999999999</c:v>
                </c:pt>
                <c:pt idx="50">
                  <c:v>-0.42499999999999999</c:v>
                </c:pt>
                <c:pt idx="51">
                  <c:v>-0.42499999999999999</c:v>
                </c:pt>
                <c:pt idx="52">
                  <c:v>-0.42499999999999999</c:v>
                </c:pt>
                <c:pt idx="53">
                  <c:v>-0.42499999999999999</c:v>
                </c:pt>
                <c:pt idx="54">
                  <c:v>-0.42499999999999999</c:v>
                </c:pt>
                <c:pt idx="55">
                  <c:v>-0.42499999999999999</c:v>
                </c:pt>
                <c:pt idx="56">
                  <c:v>-0.42499999999999999</c:v>
                </c:pt>
                <c:pt idx="57">
                  <c:v>-0.42499999999999999</c:v>
                </c:pt>
                <c:pt idx="58">
                  <c:v>-0.42499999999999999</c:v>
                </c:pt>
                <c:pt idx="59">
                  <c:v>-0.42499999999999999</c:v>
                </c:pt>
                <c:pt idx="60">
                  <c:v>-0.42499999999999999</c:v>
                </c:pt>
                <c:pt idx="61">
                  <c:v>-0.42499999999999999</c:v>
                </c:pt>
                <c:pt idx="62">
                  <c:v>-0.42499999999999999</c:v>
                </c:pt>
                <c:pt idx="63">
                  <c:v>-0.43</c:v>
                </c:pt>
                <c:pt idx="64">
                  <c:v>-0.43</c:v>
                </c:pt>
                <c:pt idx="65">
                  <c:v>-0.432</c:v>
                </c:pt>
                <c:pt idx="66">
                  <c:v>-0.42499999999999999</c:v>
                </c:pt>
                <c:pt idx="67">
                  <c:v>-0.42499999999999999</c:v>
                </c:pt>
                <c:pt idx="68">
                  <c:v>-0.42499999999999999</c:v>
                </c:pt>
                <c:pt idx="69">
                  <c:v>-0.43</c:v>
                </c:pt>
                <c:pt idx="70">
                  <c:v>-0.437</c:v>
                </c:pt>
                <c:pt idx="71">
                  <c:v>-0.437</c:v>
                </c:pt>
                <c:pt idx="72">
                  <c:v>-0.42499999999999999</c:v>
                </c:pt>
                <c:pt idx="73">
                  <c:v>-0.43</c:v>
                </c:pt>
                <c:pt idx="74">
                  <c:v>-0.43</c:v>
                </c:pt>
                <c:pt idx="75">
                  <c:v>-0.42499999999999999</c:v>
                </c:pt>
                <c:pt idx="76">
                  <c:v>-0.42499999999999999</c:v>
                </c:pt>
                <c:pt idx="77">
                  <c:v>-0.42499999999999999</c:v>
                </c:pt>
                <c:pt idx="78">
                  <c:v>-0.43</c:v>
                </c:pt>
                <c:pt idx="79">
                  <c:v>-0.43</c:v>
                </c:pt>
                <c:pt idx="80">
                  <c:v>-0.43</c:v>
                </c:pt>
                <c:pt idx="81">
                  <c:v>-0.42499999999999999</c:v>
                </c:pt>
                <c:pt idx="82">
                  <c:v>-0.42499999999999999</c:v>
                </c:pt>
                <c:pt idx="83">
                  <c:v>-0.43</c:v>
                </c:pt>
                <c:pt idx="84">
                  <c:v>-0.42499999999999999</c:v>
                </c:pt>
                <c:pt idx="85">
                  <c:v>-0.42499999999999999</c:v>
                </c:pt>
                <c:pt idx="86">
                  <c:v>-0.42499999999999999</c:v>
                </c:pt>
                <c:pt idx="87">
                  <c:v>-0.432</c:v>
                </c:pt>
                <c:pt idx="88">
                  <c:v>-0.432</c:v>
                </c:pt>
                <c:pt idx="89">
                  <c:v>-0.432</c:v>
                </c:pt>
                <c:pt idx="90">
                  <c:v>-0.42699999999999999</c:v>
                </c:pt>
                <c:pt idx="91">
                  <c:v>-0.42699999999999999</c:v>
                </c:pt>
                <c:pt idx="92">
                  <c:v>-0.42699999999999999</c:v>
                </c:pt>
                <c:pt idx="93">
                  <c:v>-0.42199999999999999</c:v>
                </c:pt>
                <c:pt idx="94">
                  <c:v>-0.41099999999999998</c:v>
                </c:pt>
                <c:pt idx="95">
                  <c:v>-0.40600000000000003</c:v>
                </c:pt>
                <c:pt idx="96">
                  <c:v>-0.40100000000000002</c:v>
                </c:pt>
                <c:pt idx="97">
                  <c:v>-0.38100000000000001</c:v>
                </c:pt>
                <c:pt idx="98">
                  <c:v>0.747</c:v>
                </c:pt>
                <c:pt idx="99">
                  <c:v>3.4620000000000002</c:v>
                </c:pt>
                <c:pt idx="100">
                  <c:v>3.6869999999999998</c:v>
                </c:pt>
                <c:pt idx="101">
                  <c:v>3.7309999999999999</c:v>
                </c:pt>
                <c:pt idx="102">
                  <c:v>3.7109999999999999</c:v>
                </c:pt>
                <c:pt idx="103">
                  <c:v>3.6869999999999998</c:v>
                </c:pt>
                <c:pt idx="104">
                  <c:v>3.677</c:v>
                </c:pt>
                <c:pt idx="105">
                  <c:v>3.677</c:v>
                </c:pt>
                <c:pt idx="106">
                  <c:v>3.6819999999999999</c:v>
                </c:pt>
                <c:pt idx="107">
                  <c:v>3.6920000000000002</c:v>
                </c:pt>
                <c:pt idx="108">
                  <c:v>3.7040000000000002</c:v>
                </c:pt>
                <c:pt idx="109">
                  <c:v>3.7290000000000001</c:v>
                </c:pt>
                <c:pt idx="110">
                  <c:v>3.7530000000000001</c:v>
                </c:pt>
                <c:pt idx="111">
                  <c:v>3.7869999999999999</c:v>
                </c:pt>
                <c:pt idx="112">
                  <c:v>3.8119999999999998</c:v>
                </c:pt>
                <c:pt idx="113">
                  <c:v>3.851</c:v>
                </c:pt>
                <c:pt idx="114">
                  <c:v>3.8849999999999998</c:v>
                </c:pt>
                <c:pt idx="115">
                  <c:v>3.9239999999999999</c:v>
                </c:pt>
                <c:pt idx="116">
                  <c:v>3.97</c:v>
                </c:pt>
                <c:pt idx="117">
                  <c:v>4.0140000000000002</c:v>
                </c:pt>
                <c:pt idx="118">
                  <c:v>4.0579999999999998</c:v>
                </c:pt>
                <c:pt idx="119">
                  <c:v>4.0970000000000004</c:v>
                </c:pt>
                <c:pt idx="120">
                  <c:v>4.1289999999999996</c:v>
                </c:pt>
                <c:pt idx="121">
                  <c:v>4.173</c:v>
                </c:pt>
                <c:pt idx="122">
                  <c:v>4.2220000000000004</c:v>
                </c:pt>
                <c:pt idx="123">
                  <c:v>4.2729999999999997</c:v>
                </c:pt>
                <c:pt idx="124">
                  <c:v>4.3120000000000003</c:v>
                </c:pt>
                <c:pt idx="125">
                  <c:v>4.3559999999999999</c:v>
                </c:pt>
                <c:pt idx="126">
                  <c:v>4.4000000000000004</c:v>
                </c:pt>
                <c:pt idx="127">
                  <c:v>4.444</c:v>
                </c:pt>
                <c:pt idx="128">
                  <c:v>4.4829999999999997</c:v>
                </c:pt>
                <c:pt idx="129">
                  <c:v>4.5270000000000001</c:v>
                </c:pt>
                <c:pt idx="130">
                  <c:v>4.5659999999999998</c:v>
                </c:pt>
                <c:pt idx="131">
                  <c:v>4.6100000000000003</c:v>
                </c:pt>
                <c:pt idx="132">
                  <c:v>4.649</c:v>
                </c:pt>
                <c:pt idx="133">
                  <c:v>4.6879999999999997</c:v>
                </c:pt>
                <c:pt idx="134">
                  <c:v>4.7220000000000004</c:v>
                </c:pt>
                <c:pt idx="135">
                  <c:v>4.7619999999999996</c:v>
                </c:pt>
                <c:pt idx="136">
                  <c:v>4.8049999999999997</c:v>
                </c:pt>
                <c:pt idx="137">
                  <c:v>4.8490000000000002</c:v>
                </c:pt>
                <c:pt idx="138">
                  <c:v>4.8879999999999999</c:v>
                </c:pt>
                <c:pt idx="139">
                  <c:v>4.9210000000000003</c:v>
                </c:pt>
                <c:pt idx="140">
                  <c:v>4.9619999999999997</c:v>
                </c:pt>
                <c:pt idx="141">
                  <c:v>5.0010000000000003</c:v>
                </c:pt>
                <c:pt idx="142">
                  <c:v>5.04</c:v>
                </c:pt>
                <c:pt idx="143">
                  <c:v>5.0739999999999998</c:v>
                </c:pt>
                <c:pt idx="144">
                  <c:v>5.1079999999999997</c:v>
                </c:pt>
                <c:pt idx="145">
                  <c:v>5.1470000000000002</c:v>
                </c:pt>
                <c:pt idx="146">
                  <c:v>5.1859999999999999</c:v>
                </c:pt>
                <c:pt idx="147">
                  <c:v>5.2249999999999996</c:v>
                </c:pt>
                <c:pt idx="148">
                  <c:v>5.2649999999999997</c:v>
                </c:pt>
                <c:pt idx="149">
                  <c:v>5.2990000000000004</c:v>
                </c:pt>
                <c:pt idx="150">
                  <c:v>5.3380000000000001</c:v>
                </c:pt>
                <c:pt idx="151">
                  <c:v>5.3620000000000001</c:v>
                </c:pt>
                <c:pt idx="152">
                  <c:v>5.3959999999999999</c:v>
                </c:pt>
                <c:pt idx="153">
                  <c:v>5.4260000000000002</c:v>
                </c:pt>
                <c:pt idx="154">
                  <c:v>5.4649999999999999</c:v>
                </c:pt>
                <c:pt idx="155">
                  <c:v>5.5039999999999996</c:v>
                </c:pt>
                <c:pt idx="156">
                  <c:v>5.5380000000000003</c:v>
                </c:pt>
                <c:pt idx="157">
                  <c:v>5.577</c:v>
                </c:pt>
                <c:pt idx="158">
                  <c:v>5.6059999999999999</c:v>
                </c:pt>
                <c:pt idx="159">
                  <c:v>5.641</c:v>
                </c:pt>
                <c:pt idx="160">
                  <c:v>5.67</c:v>
                </c:pt>
                <c:pt idx="161">
                  <c:v>5.694</c:v>
                </c:pt>
                <c:pt idx="162">
                  <c:v>5.7290000000000001</c:v>
                </c:pt>
                <c:pt idx="163">
                  <c:v>5.758</c:v>
                </c:pt>
                <c:pt idx="164">
                  <c:v>5.7869999999999999</c:v>
                </c:pt>
                <c:pt idx="165">
                  <c:v>5.8120000000000003</c:v>
                </c:pt>
                <c:pt idx="166">
                  <c:v>5.8410000000000002</c:v>
                </c:pt>
                <c:pt idx="167">
                  <c:v>5.8630000000000004</c:v>
                </c:pt>
                <c:pt idx="168">
                  <c:v>5.899</c:v>
                </c:pt>
                <c:pt idx="169">
                  <c:v>5.9290000000000003</c:v>
                </c:pt>
                <c:pt idx="170">
                  <c:v>5.9530000000000003</c:v>
                </c:pt>
                <c:pt idx="171">
                  <c:v>5.9779999999999998</c:v>
                </c:pt>
                <c:pt idx="172">
                  <c:v>6</c:v>
                </c:pt>
                <c:pt idx="173">
                  <c:v>6.0359999999999996</c:v>
                </c:pt>
                <c:pt idx="174">
                  <c:v>6.056</c:v>
                </c:pt>
                <c:pt idx="175">
                  <c:v>6.085</c:v>
                </c:pt>
                <c:pt idx="176">
                  <c:v>6.109</c:v>
                </c:pt>
                <c:pt idx="177">
                  <c:v>6.1289999999999996</c:v>
                </c:pt>
                <c:pt idx="178">
                  <c:v>6.1529999999999996</c:v>
                </c:pt>
                <c:pt idx="179">
                  <c:v>6.1680000000000001</c:v>
                </c:pt>
                <c:pt idx="180">
                  <c:v>6.1920000000000002</c:v>
                </c:pt>
                <c:pt idx="181">
                  <c:v>6.2119999999999997</c:v>
                </c:pt>
                <c:pt idx="182">
                  <c:v>6.2320000000000002</c:v>
                </c:pt>
                <c:pt idx="183">
                  <c:v>6.2560000000000002</c:v>
                </c:pt>
                <c:pt idx="184">
                  <c:v>6.2709999999999999</c:v>
                </c:pt>
                <c:pt idx="185">
                  <c:v>6.29</c:v>
                </c:pt>
                <c:pt idx="186">
                  <c:v>6.31</c:v>
                </c:pt>
                <c:pt idx="187">
                  <c:v>6.3289999999999997</c:v>
                </c:pt>
                <c:pt idx="188">
                  <c:v>6.3369999999999997</c:v>
                </c:pt>
                <c:pt idx="189">
                  <c:v>6.3559999999999999</c:v>
                </c:pt>
                <c:pt idx="190">
                  <c:v>6.3730000000000002</c:v>
                </c:pt>
                <c:pt idx="191">
                  <c:v>6.3929999999999998</c:v>
                </c:pt>
                <c:pt idx="192">
                  <c:v>6.407</c:v>
                </c:pt>
                <c:pt idx="193">
                  <c:v>6.4219999999999997</c:v>
                </c:pt>
                <c:pt idx="194">
                  <c:v>6.4420000000000002</c:v>
                </c:pt>
                <c:pt idx="195">
                  <c:v>6.4509999999999996</c:v>
                </c:pt>
                <c:pt idx="196">
                  <c:v>6.4710000000000001</c:v>
                </c:pt>
                <c:pt idx="197">
                  <c:v>6.4859999999999998</c:v>
                </c:pt>
                <c:pt idx="198">
                  <c:v>6.4880000000000004</c:v>
                </c:pt>
                <c:pt idx="199">
                  <c:v>6.51</c:v>
                </c:pt>
                <c:pt idx="200">
                  <c:v>6.52</c:v>
                </c:pt>
                <c:pt idx="201">
                  <c:v>6.5270000000000001</c:v>
                </c:pt>
                <c:pt idx="202">
                  <c:v>6.5369999999999999</c:v>
                </c:pt>
                <c:pt idx="203">
                  <c:v>6.5590000000000002</c:v>
                </c:pt>
                <c:pt idx="204">
                  <c:v>6.5570000000000004</c:v>
                </c:pt>
                <c:pt idx="205">
                  <c:v>6.5780000000000003</c:v>
                </c:pt>
                <c:pt idx="206">
                  <c:v>6.5860000000000003</c:v>
                </c:pt>
                <c:pt idx="207">
                  <c:v>6.5910000000000002</c:v>
                </c:pt>
                <c:pt idx="208">
                  <c:v>6.6079999999999997</c:v>
                </c:pt>
                <c:pt idx="209">
                  <c:v>6.617</c:v>
                </c:pt>
                <c:pt idx="210">
                  <c:v>6.6369999999999996</c:v>
                </c:pt>
                <c:pt idx="211">
                  <c:v>6.6349999999999998</c:v>
                </c:pt>
                <c:pt idx="212">
                  <c:v>6.649</c:v>
                </c:pt>
                <c:pt idx="213">
                  <c:v>6.6609999999999996</c:v>
                </c:pt>
                <c:pt idx="214">
                  <c:v>6.6710000000000003</c:v>
                </c:pt>
                <c:pt idx="215">
                  <c:v>6.681</c:v>
                </c:pt>
                <c:pt idx="216">
                  <c:v>6.6909999999999998</c:v>
                </c:pt>
                <c:pt idx="217">
                  <c:v>6.6959999999999997</c:v>
                </c:pt>
                <c:pt idx="218">
                  <c:v>6.7</c:v>
                </c:pt>
                <c:pt idx="219">
                  <c:v>6.7080000000000002</c:v>
                </c:pt>
                <c:pt idx="220">
                  <c:v>6.7249999999999996</c:v>
                </c:pt>
                <c:pt idx="221">
                  <c:v>6.7350000000000003</c:v>
                </c:pt>
                <c:pt idx="222">
                  <c:v>6.7389999999999999</c:v>
                </c:pt>
                <c:pt idx="223">
                  <c:v>6.7439999999999998</c:v>
                </c:pt>
                <c:pt idx="224">
                  <c:v>6.7539999999999996</c:v>
                </c:pt>
                <c:pt idx="225">
                  <c:v>6.7590000000000003</c:v>
                </c:pt>
                <c:pt idx="226">
                  <c:v>6.7690000000000001</c:v>
                </c:pt>
                <c:pt idx="227">
                  <c:v>6.7789999999999999</c:v>
                </c:pt>
                <c:pt idx="228">
                  <c:v>6.7830000000000004</c:v>
                </c:pt>
                <c:pt idx="229">
                  <c:v>6.7859999999999996</c:v>
                </c:pt>
                <c:pt idx="230">
                  <c:v>6.798</c:v>
                </c:pt>
                <c:pt idx="231">
                  <c:v>6.8029999999999999</c:v>
                </c:pt>
                <c:pt idx="232">
                  <c:v>6.8079999999999998</c:v>
                </c:pt>
                <c:pt idx="233">
                  <c:v>6.8179999999999996</c:v>
                </c:pt>
                <c:pt idx="234">
                  <c:v>6.8230000000000004</c:v>
                </c:pt>
                <c:pt idx="235">
                  <c:v>6.8319999999999999</c:v>
                </c:pt>
                <c:pt idx="236">
                  <c:v>6.8319999999999999</c:v>
                </c:pt>
                <c:pt idx="237">
                  <c:v>6.8369999999999997</c:v>
                </c:pt>
                <c:pt idx="238">
                  <c:v>6.8470000000000004</c:v>
                </c:pt>
                <c:pt idx="239">
                  <c:v>6.8470000000000004</c:v>
                </c:pt>
                <c:pt idx="240">
                  <c:v>6.8570000000000002</c:v>
                </c:pt>
                <c:pt idx="241">
                  <c:v>6.8620000000000001</c:v>
                </c:pt>
                <c:pt idx="242">
                  <c:v>6.8659999999999997</c:v>
                </c:pt>
                <c:pt idx="243">
                  <c:v>6.8710000000000004</c:v>
                </c:pt>
                <c:pt idx="244">
                  <c:v>6.8810000000000002</c:v>
                </c:pt>
                <c:pt idx="245">
                  <c:v>6.8860000000000001</c:v>
                </c:pt>
                <c:pt idx="246">
                  <c:v>6.891</c:v>
                </c:pt>
                <c:pt idx="247">
                  <c:v>6.8890000000000002</c:v>
                </c:pt>
                <c:pt idx="248">
                  <c:v>6.9009999999999998</c:v>
                </c:pt>
                <c:pt idx="249">
                  <c:v>6.9059999999999997</c:v>
                </c:pt>
                <c:pt idx="250">
                  <c:v>6.9059999999999997</c:v>
                </c:pt>
                <c:pt idx="251">
                  <c:v>6.91</c:v>
                </c:pt>
                <c:pt idx="252">
                  <c:v>6.92</c:v>
                </c:pt>
                <c:pt idx="253">
                  <c:v>6.9249999999999998</c:v>
                </c:pt>
                <c:pt idx="254">
                  <c:v>6.9249999999999998</c:v>
                </c:pt>
                <c:pt idx="255">
                  <c:v>6.9249999999999998</c:v>
                </c:pt>
                <c:pt idx="256">
                  <c:v>6.93</c:v>
                </c:pt>
                <c:pt idx="257">
                  <c:v>6.9349999999999996</c:v>
                </c:pt>
                <c:pt idx="258">
                  <c:v>6.9450000000000003</c:v>
                </c:pt>
                <c:pt idx="259">
                  <c:v>6.9450000000000003</c:v>
                </c:pt>
                <c:pt idx="260">
                  <c:v>6.9450000000000003</c:v>
                </c:pt>
                <c:pt idx="261">
                  <c:v>6.95</c:v>
                </c:pt>
                <c:pt idx="262">
                  <c:v>6.9539999999999997</c:v>
                </c:pt>
                <c:pt idx="263">
                  <c:v>6.9539999999999997</c:v>
                </c:pt>
                <c:pt idx="264">
                  <c:v>6.9539999999999997</c:v>
                </c:pt>
                <c:pt idx="265">
                  <c:v>6.9589999999999996</c:v>
                </c:pt>
                <c:pt idx="266">
                  <c:v>6.9640000000000004</c:v>
                </c:pt>
                <c:pt idx="267">
                  <c:v>6.9640000000000004</c:v>
                </c:pt>
                <c:pt idx="268">
                  <c:v>6.9640000000000004</c:v>
                </c:pt>
                <c:pt idx="269">
                  <c:v>6.9640000000000004</c:v>
                </c:pt>
                <c:pt idx="270">
                  <c:v>6.9640000000000004</c:v>
                </c:pt>
                <c:pt idx="271">
                  <c:v>6.9690000000000003</c:v>
                </c:pt>
                <c:pt idx="272">
                  <c:v>6.9740000000000002</c:v>
                </c:pt>
                <c:pt idx="273">
                  <c:v>6.9690000000000003</c:v>
                </c:pt>
                <c:pt idx="274">
                  <c:v>6.9740000000000002</c:v>
                </c:pt>
                <c:pt idx="275">
                  <c:v>6.9790000000000001</c:v>
                </c:pt>
                <c:pt idx="276">
                  <c:v>6.9720000000000004</c:v>
                </c:pt>
                <c:pt idx="277">
                  <c:v>6.9790000000000001</c:v>
                </c:pt>
                <c:pt idx="278">
                  <c:v>6.9720000000000004</c:v>
                </c:pt>
                <c:pt idx="279">
                  <c:v>6.984</c:v>
                </c:pt>
                <c:pt idx="280">
                  <c:v>6.984</c:v>
                </c:pt>
                <c:pt idx="281">
                  <c:v>6.984</c:v>
                </c:pt>
                <c:pt idx="282">
                  <c:v>6.9889999999999999</c:v>
                </c:pt>
                <c:pt idx="283">
                  <c:v>6.9889999999999999</c:v>
                </c:pt>
                <c:pt idx="284">
                  <c:v>6.9930000000000003</c:v>
                </c:pt>
                <c:pt idx="285">
                  <c:v>6.9930000000000003</c:v>
                </c:pt>
                <c:pt idx="286">
                  <c:v>6.9909999999999997</c:v>
                </c:pt>
                <c:pt idx="287">
                  <c:v>6.9909999999999997</c:v>
                </c:pt>
                <c:pt idx="288">
                  <c:v>6.9980000000000002</c:v>
                </c:pt>
                <c:pt idx="289">
                  <c:v>6.9960000000000004</c:v>
                </c:pt>
                <c:pt idx="290">
                  <c:v>7.0030000000000001</c:v>
                </c:pt>
                <c:pt idx="291">
                  <c:v>7.0010000000000003</c:v>
                </c:pt>
                <c:pt idx="292">
                  <c:v>7.0030000000000001</c:v>
                </c:pt>
                <c:pt idx="293">
                  <c:v>7.0030000000000001</c:v>
                </c:pt>
                <c:pt idx="294">
                  <c:v>7.0129999999999999</c:v>
                </c:pt>
                <c:pt idx="295">
                  <c:v>7.0060000000000002</c:v>
                </c:pt>
                <c:pt idx="296">
                  <c:v>7.0129999999999999</c:v>
                </c:pt>
                <c:pt idx="297">
                  <c:v>7.0129999999999999</c:v>
                </c:pt>
                <c:pt idx="298">
                  <c:v>7.0179999999999998</c:v>
                </c:pt>
                <c:pt idx="299">
                  <c:v>7.016</c:v>
                </c:pt>
                <c:pt idx="300">
                  <c:v>7.016</c:v>
                </c:pt>
                <c:pt idx="301">
                  <c:v>7.016</c:v>
                </c:pt>
                <c:pt idx="302">
                  <c:v>7.0229999999999997</c:v>
                </c:pt>
                <c:pt idx="303">
                  <c:v>7.0209999999999999</c:v>
                </c:pt>
                <c:pt idx="304">
                  <c:v>7.0279999999999996</c:v>
                </c:pt>
                <c:pt idx="305">
                  <c:v>7.0330000000000004</c:v>
                </c:pt>
                <c:pt idx="306">
                  <c:v>7.0209999999999999</c:v>
                </c:pt>
                <c:pt idx="307">
                  <c:v>7.0279999999999996</c:v>
                </c:pt>
                <c:pt idx="308">
                  <c:v>7.0330000000000004</c:v>
                </c:pt>
                <c:pt idx="309">
                  <c:v>7.03</c:v>
                </c:pt>
                <c:pt idx="310">
                  <c:v>7.0330000000000004</c:v>
                </c:pt>
                <c:pt idx="311">
                  <c:v>7.0369999999999999</c:v>
                </c:pt>
                <c:pt idx="312">
                  <c:v>7.03</c:v>
                </c:pt>
                <c:pt idx="313">
                  <c:v>7.0350000000000001</c:v>
                </c:pt>
                <c:pt idx="314">
                  <c:v>7.0419999999999998</c:v>
                </c:pt>
                <c:pt idx="315">
                  <c:v>7.0419999999999998</c:v>
                </c:pt>
                <c:pt idx="316">
                  <c:v>7.0469999999999997</c:v>
                </c:pt>
                <c:pt idx="317">
                  <c:v>7.0519999999999996</c:v>
                </c:pt>
                <c:pt idx="318">
                  <c:v>7.0449999999999999</c:v>
                </c:pt>
                <c:pt idx="319">
                  <c:v>7.0449999999999999</c:v>
                </c:pt>
                <c:pt idx="320">
                  <c:v>7.0469999999999997</c:v>
                </c:pt>
                <c:pt idx="321">
                  <c:v>7.0449999999999999</c:v>
                </c:pt>
                <c:pt idx="322">
                  <c:v>7.0570000000000004</c:v>
                </c:pt>
                <c:pt idx="323">
                  <c:v>7.0570000000000004</c:v>
                </c:pt>
                <c:pt idx="324">
                  <c:v>7.0570000000000004</c:v>
                </c:pt>
                <c:pt idx="325">
                  <c:v>7.0549999999999997</c:v>
                </c:pt>
                <c:pt idx="326">
                  <c:v>7.0570000000000004</c:v>
                </c:pt>
                <c:pt idx="327">
                  <c:v>7.0620000000000003</c:v>
                </c:pt>
                <c:pt idx="328">
                  <c:v>7.0620000000000003</c:v>
                </c:pt>
                <c:pt idx="329">
                  <c:v>7.0620000000000003</c:v>
                </c:pt>
                <c:pt idx="330">
                  <c:v>7.0620000000000003</c:v>
                </c:pt>
                <c:pt idx="331">
                  <c:v>7.06</c:v>
                </c:pt>
                <c:pt idx="332">
                  <c:v>7.0670000000000002</c:v>
                </c:pt>
                <c:pt idx="333">
                  <c:v>7.0670000000000002</c:v>
                </c:pt>
                <c:pt idx="334">
                  <c:v>7.0720000000000001</c:v>
                </c:pt>
                <c:pt idx="335">
                  <c:v>7.0650000000000004</c:v>
                </c:pt>
                <c:pt idx="336">
                  <c:v>7.0720000000000001</c:v>
                </c:pt>
                <c:pt idx="337">
                  <c:v>7.0759999999999996</c:v>
                </c:pt>
                <c:pt idx="338">
                  <c:v>7.0650000000000004</c:v>
                </c:pt>
                <c:pt idx="339">
                  <c:v>7.0759999999999996</c:v>
                </c:pt>
                <c:pt idx="340">
                  <c:v>7.0759999999999996</c:v>
                </c:pt>
                <c:pt idx="341">
                  <c:v>7.0759999999999996</c:v>
                </c:pt>
                <c:pt idx="342">
                  <c:v>7.0810000000000004</c:v>
                </c:pt>
                <c:pt idx="343">
                  <c:v>7.0810000000000004</c:v>
                </c:pt>
                <c:pt idx="344">
                  <c:v>7.0810000000000004</c:v>
                </c:pt>
                <c:pt idx="345">
                  <c:v>7.0739999999999998</c:v>
                </c:pt>
                <c:pt idx="346">
                  <c:v>7.0810000000000004</c:v>
                </c:pt>
                <c:pt idx="347">
                  <c:v>7.0810000000000004</c:v>
                </c:pt>
                <c:pt idx="348">
                  <c:v>7.0810000000000004</c:v>
                </c:pt>
                <c:pt idx="349">
                  <c:v>7.0860000000000003</c:v>
                </c:pt>
                <c:pt idx="350">
                  <c:v>7.0860000000000003</c:v>
                </c:pt>
                <c:pt idx="351">
                  <c:v>7.0910000000000002</c:v>
                </c:pt>
                <c:pt idx="352">
                  <c:v>7.0860000000000003</c:v>
                </c:pt>
                <c:pt idx="353">
                  <c:v>7.0910000000000002</c:v>
                </c:pt>
                <c:pt idx="354">
                  <c:v>7.0910000000000002</c:v>
                </c:pt>
                <c:pt idx="355">
                  <c:v>7.0910000000000002</c:v>
                </c:pt>
                <c:pt idx="356">
                  <c:v>7.0960000000000001</c:v>
                </c:pt>
                <c:pt idx="357">
                  <c:v>7.0910000000000002</c:v>
                </c:pt>
                <c:pt idx="358">
                  <c:v>7.0910000000000002</c:v>
                </c:pt>
                <c:pt idx="359">
                  <c:v>7.0960000000000001</c:v>
                </c:pt>
                <c:pt idx="360">
                  <c:v>7.0890000000000004</c:v>
                </c:pt>
                <c:pt idx="361">
                  <c:v>7.0890000000000004</c:v>
                </c:pt>
                <c:pt idx="362">
                  <c:v>7.101</c:v>
                </c:pt>
                <c:pt idx="363">
                  <c:v>7.101</c:v>
                </c:pt>
                <c:pt idx="364">
                  <c:v>7.101</c:v>
                </c:pt>
                <c:pt idx="365">
                  <c:v>7.0890000000000004</c:v>
                </c:pt>
                <c:pt idx="366">
                  <c:v>7.101</c:v>
                </c:pt>
                <c:pt idx="367">
                  <c:v>7.101</c:v>
                </c:pt>
                <c:pt idx="368">
                  <c:v>7.0990000000000002</c:v>
                </c:pt>
                <c:pt idx="369">
                  <c:v>7.1059999999999999</c:v>
                </c:pt>
                <c:pt idx="370">
                  <c:v>7.0990000000000002</c:v>
                </c:pt>
                <c:pt idx="371">
                  <c:v>7.1059999999999999</c:v>
                </c:pt>
                <c:pt idx="372">
                  <c:v>7.1059999999999999</c:v>
                </c:pt>
                <c:pt idx="373">
                  <c:v>7.1109999999999998</c:v>
                </c:pt>
                <c:pt idx="374">
                  <c:v>7.1040000000000001</c:v>
                </c:pt>
                <c:pt idx="375">
                  <c:v>7.1040000000000001</c:v>
                </c:pt>
                <c:pt idx="376">
                  <c:v>7.1109999999999998</c:v>
                </c:pt>
                <c:pt idx="377">
                  <c:v>7.1040000000000001</c:v>
                </c:pt>
                <c:pt idx="378">
                  <c:v>7.1159999999999997</c:v>
                </c:pt>
                <c:pt idx="379">
                  <c:v>7.109</c:v>
                </c:pt>
                <c:pt idx="380">
                  <c:v>7.1109999999999998</c:v>
                </c:pt>
                <c:pt idx="381">
                  <c:v>7.109</c:v>
                </c:pt>
                <c:pt idx="382">
                  <c:v>7.1130000000000004</c:v>
                </c:pt>
                <c:pt idx="383">
                  <c:v>7.1130000000000004</c:v>
                </c:pt>
                <c:pt idx="384">
                  <c:v>7.109</c:v>
                </c:pt>
                <c:pt idx="385">
                  <c:v>7.109</c:v>
                </c:pt>
                <c:pt idx="386">
                  <c:v>7.12</c:v>
                </c:pt>
                <c:pt idx="387">
                  <c:v>7.125</c:v>
                </c:pt>
                <c:pt idx="388">
                  <c:v>7.1130000000000004</c:v>
                </c:pt>
                <c:pt idx="389">
                  <c:v>7.1130000000000004</c:v>
                </c:pt>
                <c:pt idx="390">
                  <c:v>7.125</c:v>
                </c:pt>
                <c:pt idx="391">
                  <c:v>7.1180000000000003</c:v>
                </c:pt>
                <c:pt idx="392">
                  <c:v>7.13</c:v>
                </c:pt>
                <c:pt idx="393">
                  <c:v>7.1230000000000002</c:v>
                </c:pt>
                <c:pt idx="394">
                  <c:v>7.1180000000000003</c:v>
                </c:pt>
                <c:pt idx="395">
                  <c:v>7.1180000000000003</c:v>
                </c:pt>
                <c:pt idx="396">
                  <c:v>7.1280000000000001</c:v>
                </c:pt>
                <c:pt idx="397">
                  <c:v>7.1230000000000002</c:v>
                </c:pt>
                <c:pt idx="398">
                  <c:v>7.1230000000000002</c:v>
                </c:pt>
                <c:pt idx="399">
                  <c:v>7.1230000000000002</c:v>
                </c:pt>
                <c:pt idx="400">
                  <c:v>7.1230000000000002</c:v>
                </c:pt>
                <c:pt idx="401">
                  <c:v>7.1280000000000001</c:v>
                </c:pt>
                <c:pt idx="402">
                  <c:v>7.1280000000000001</c:v>
                </c:pt>
                <c:pt idx="403">
                  <c:v>7.1280000000000001</c:v>
                </c:pt>
                <c:pt idx="404">
                  <c:v>7.1280000000000001</c:v>
                </c:pt>
                <c:pt idx="405">
                  <c:v>7.14</c:v>
                </c:pt>
                <c:pt idx="406">
                  <c:v>7.14</c:v>
                </c:pt>
                <c:pt idx="407">
                  <c:v>7.133</c:v>
                </c:pt>
                <c:pt idx="408">
                  <c:v>7.133</c:v>
                </c:pt>
                <c:pt idx="409">
                  <c:v>7.14</c:v>
                </c:pt>
                <c:pt idx="410">
                  <c:v>7.1379999999999999</c:v>
                </c:pt>
                <c:pt idx="411">
                  <c:v>7.1379999999999999</c:v>
                </c:pt>
                <c:pt idx="412">
                  <c:v>7.133</c:v>
                </c:pt>
                <c:pt idx="413">
                  <c:v>7.1379999999999999</c:v>
                </c:pt>
                <c:pt idx="414">
                  <c:v>7.1379999999999999</c:v>
                </c:pt>
                <c:pt idx="415">
                  <c:v>7.1379999999999999</c:v>
                </c:pt>
                <c:pt idx="416">
                  <c:v>7.1379999999999999</c:v>
                </c:pt>
                <c:pt idx="417">
                  <c:v>7.1379999999999999</c:v>
                </c:pt>
                <c:pt idx="418">
                  <c:v>7.1379999999999999</c:v>
                </c:pt>
                <c:pt idx="419">
                  <c:v>7.15</c:v>
                </c:pt>
                <c:pt idx="420">
                  <c:v>7.1429999999999998</c:v>
                </c:pt>
                <c:pt idx="421">
                  <c:v>7.1479999999999997</c:v>
                </c:pt>
                <c:pt idx="422">
                  <c:v>7.1479999999999997</c:v>
                </c:pt>
                <c:pt idx="423">
                  <c:v>7.1429999999999998</c:v>
                </c:pt>
                <c:pt idx="424">
                  <c:v>7.1479999999999997</c:v>
                </c:pt>
                <c:pt idx="425">
                  <c:v>7.1550000000000002</c:v>
                </c:pt>
                <c:pt idx="426">
                  <c:v>7.15</c:v>
                </c:pt>
                <c:pt idx="427">
                  <c:v>7.1479999999999997</c:v>
                </c:pt>
                <c:pt idx="428">
                  <c:v>7.1479999999999997</c:v>
                </c:pt>
                <c:pt idx="429">
                  <c:v>7.1520000000000001</c:v>
                </c:pt>
                <c:pt idx="430">
                  <c:v>7.1520000000000001</c:v>
                </c:pt>
                <c:pt idx="431">
                  <c:v>7.1479999999999997</c:v>
                </c:pt>
                <c:pt idx="432">
                  <c:v>7.1550000000000002</c:v>
                </c:pt>
                <c:pt idx="433">
                  <c:v>7.16</c:v>
                </c:pt>
                <c:pt idx="434">
                  <c:v>7.1520000000000001</c:v>
                </c:pt>
                <c:pt idx="435">
                  <c:v>7.1520000000000001</c:v>
                </c:pt>
                <c:pt idx="436">
                  <c:v>7.1520000000000001</c:v>
                </c:pt>
                <c:pt idx="437">
                  <c:v>7.1639999999999997</c:v>
                </c:pt>
                <c:pt idx="438">
                  <c:v>7.1639999999999997</c:v>
                </c:pt>
                <c:pt idx="439">
                  <c:v>7.1689999999999996</c:v>
                </c:pt>
                <c:pt idx="440">
                  <c:v>7.157</c:v>
                </c:pt>
                <c:pt idx="441">
                  <c:v>7.157</c:v>
                </c:pt>
                <c:pt idx="442">
                  <c:v>7.1639999999999997</c:v>
                </c:pt>
                <c:pt idx="443">
                  <c:v>7.1619999999999999</c:v>
                </c:pt>
                <c:pt idx="444">
                  <c:v>7.1619999999999999</c:v>
                </c:pt>
                <c:pt idx="445">
                  <c:v>7.157</c:v>
                </c:pt>
                <c:pt idx="446">
                  <c:v>7.1619999999999999</c:v>
                </c:pt>
                <c:pt idx="447">
                  <c:v>7.1619999999999999</c:v>
                </c:pt>
                <c:pt idx="448">
                  <c:v>7.1669999999999998</c:v>
                </c:pt>
                <c:pt idx="449">
                  <c:v>7.1619999999999999</c:v>
                </c:pt>
                <c:pt idx="450">
                  <c:v>7.1669999999999998</c:v>
                </c:pt>
                <c:pt idx="451">
                  <c:v>7.1619999999999999</c:v>
                </c:pt>
                <c:pt idx="452">
                  <c:v>7.1669999999999998</c:v>
                </c:pt>
                <c:pt idx="453">
                  <c:v>7.1669999999999998</c:v>
                </c:pt>
                <c:pt idx="454">
                  <c:v>7.1669999999999998</c:v>
                </c:pt>
                <c:pt idx="455">
                  <c:v>7.1669999999999998</c:v>
                </c:pt>
                <c:pt idx="456">
                  <c:v>7.1719999999999997</c:v>
                </c:pt>
                <c:pt idx="457">
                  <c:v>7.1790000000000003</c:v>
                </c:pt>
                <c:pt idx="458">
                  <c:v>7.1769999999999996</c:v>
                </c:pt>
                <c:pt idx="459">
                  <c:v>7.1719999999999997</c:v>
                </c:pt>
                <c:pt idx="460">
                  <c:v>7.1719999999999997</c:v>
                </c:pt>
                <c:pt idx="461">
                  <c:v>7.1769999999999996</c:v>
                </c:pt>
                <c:pt idx="462">
                  <c:v>7.1769999999999996</c:v>
                </c:pt>
                <c:pt idx="463">
                  <c:v>7.1769999999999996</c:v>
                </c:pt>
                <c:pt idx="464">
                  <c:v>7.1840000000000002</c:v>
                </c:pt>
                <c:pt idx="465">
                  <c:v>7.1820000000000004</c:v>
                </c:pt>
                <c:pt idx="466">
                  <c:v>7.1870000000000003</c:v>
                </c:pt>
                <c:pt idx="467">
                  <c:v>7.1870000000000003</c:v>
                </c:pt>
                <c:pt idx="468">
                  <c:v>7.194</c:v>
                </c:pt>
                <c:pt idx="469">
                  <c:v>7.1989999999999998</c:v>
                </c:pt>
                <c:pt idx="470">
                  <c:v>7.1920000000000002</c:v>
                </c:pt>
                <c:pt idx="471">
                  <c:v>7.1959999999999997</c:v>
                </c:pt>
                <c:pt idx="472">
                  <c:v>7.1959999999999997</c:v>
                </c:pt>
                <c:pt idx="473">
                  <c:v>7.1959999999999997</c:v>
                </c:pt>
                <c:pt idx="474">
                  <c:v>7.1959999999999997</c:v>
                </c:pt>
                <c:pt idx="475">
                  <c:v>7.1959999999999997</c:v>
                </c:pt>
                <c:pt idx="476">
                  <c:v>7.2009999999999996</c:v>
                </c:pt>
                <c:pt idx="477">
                  <c:v>7.1959999999999997</c:v>
                </c:pt>
                <c:pt idx="478">
                  <c:v>7.2030000000000003</c:v>
                </c:pt>
                <c:pt idx="479">
                  <c:v>7.2009999999999996</c:v>
                </c:pt>
                <c:pt idx="480">
                  <c:v>7.2080000000000002</c:v>
                </c:pt>
                <c:pt idx="481">
                  <c:v>7.2130000000000001</c:v>
                </c:pt>
                <c:pt idx="482">
                  <c:v>7.2080000000000002</c:v>
                </c:pt>
                <c:pt idx="483">
                  <c:v>7.2060000000000004</c:v>
                </c:pt>
                <c:pt idx="484">
                  <c:v>7.2060000000000004</c:v>
                </c:pt>
                <c:pt idx="485">
                  <c:v>7.2060000000000004</c:v>
                </c:pt>
                <c:pt idx="486">
                  <c:v>7.2110000000000003</c:v>
                </c:pt>
                <c:pt idx="487">
                  <c:v>7.2060000000000004</c:v>
                </c:pt>
                <c:pt idx="488">
                  <c:v>7.2060000000000004</c:v>
                </c:pt>
                <c:pt idx="489">
                  <c:v>7.2110000000000003</c:v>
                </c:pt>
                <c:pt idx="490">
                  <c:v>7.2110000000000003</c:v>
                </c:pt>
                <c:pt idx="491">
                  <c:v>7.218</c:v>
                </c:pt>
                <c:pt idx="492">
                  <c:v>7.2110000000000003</c:v>
                </c:pt>
                <c:pt idx="493">
                  <c:v>7.2110000000000003</c:v>
                </c:pt>
                <c:pt idx="494">
                  <c:v>7.2160000000000002</c:v>
                </c:pt>
                <c:pt idx="495">
                  <c:v>7.2160000000000002</c:v>
                </c:pt>
                <c:pt idx="496">
                  <c:v>7.2110000000000003</c:v>
                </c:pt>
                <c:pt idx="497">
                  <c:v>7.2160000000000002</c:v>
                </c:pt>
                <c:pt idx="498">
                  <c:v>7.2160000000000002</c:v>
                </c:pt>
                <c:pt idx="499">
                  <c:v>7.2160000000000002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49-4142-A5C0-76899B2CB063}"/>
            </c:ext>
          </c:extLst>
        </c:ser>
        <c:ser>
          <c:idx val="2"/>
          <c:order val="2"/>
          <c:tx>
            <c:v>Průměrná hodnota parametru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'Atersa A 130 (MK)'!$U$76:$Z$76</c:f>
              <c:numCache>
                <c:formatCode>0.00</c:formatCode>
                <c:ptCount val="6"/>
                <c:pt idx="0">
                  <c:v>7.2061500000000001</c:v>
                </c:pt>
                <c:pt idx="1">
                  <c:v>7.2061500000000001</c:v>
                </c:pt>
                <c:pt idx="2">
                  <c:v>7.2061500000000001</c:v>
                </c:pt>
                <c:pt idx="3">
                  <c:v>7.2061500000000001</c:v>
                </c:pt>
                <c:pt idx="4">
                  <c:v>7.2061500000000001</c:v>
                </c:pt>
                <c:pt idx="5">
                  <c:v>7.2061500000000001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E2-49DC-AC77-21519E50AC75}"/>
            </c:ext>
          </c:extLst>
        </c:ser>
        <c:ser>
          <c:idx val="3"/>
          <c:order val="3"/>
          <c:tx>
            <c:v>Horní limit nejistoty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'Atersa A 130 (MK)'!$U$77:$Z$77</c:f>
              <c:numCache>
                <c:formatCode>0.00</c:formatCode>
                <c:ptCount val="6"/>
                <c:pt idx="0">
                  <c:v>7.4151612027475693</c:v>
                </c:pt>
                <c:pt idx="1">
                  <c:v>7.4151612027475693</c:v>
                </c:pt>
                <c:pt idx="2">
                  <c:v>7.4151612027475693</c:v>
                </c:pt>
                <c:pt idx="3">
                  <c:v>7.4151612027475693</c:v>
                </c:pt>
                <c:pt idx="4">
                  <c:v>7.4151612027475693</c:v>
                </c:pt>
                <c:pt idx="5">
                  <c:v>7.4151612027475693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E2-49DC-AC77-21519E50AC75}"/>
            </c:ext>
          </c:extLst>
        </c:ser>
        <c:ser>
          <c:idx val="4"/>
          <c:order val="4"/>
          <c:tx>
            <c:v>Spodní limit nejistoty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'Atersa A 130 (MK)'!$U$78:$Z$78</c:f>
              <c:numCache>
                <c:formatCode>0.00</c:formatCode>
                <c:ptCount val="6"/>
                <c:pt idx="0">
                  <c:v>6.9971387972524308</c:v>
                </c:pt>
                <c:pt idx="1">
                  <c:v>6.9971387972524308</c:v>
                </c:pt>
                <c:pt idx="2">
                  <c:v>6.9971387972524308</c:v>
                </c:pt>
                <c:pt idx="3">
                  <c:v>6.9971387972524308</c:v>
                </c:pt>
                <c:pt idx="4">
                  <c:v>6.9971387972524308</c:v>
                </c:pt>
                <c:pt idx="5">
                  <c:v>6.9971387972524308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E2-49DC-AC77-21519E50AC75}"/>
            </c:ext>
          </c:extLst>
        </c:ser>
        <c:ser>
          <c:idx val="5"/>
          <c:order val="5"/>
          <c:tx>
            <c:v>Průměrná hodnota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'Atersa A 130 (MK)'!$U$79:$Z$79</c:f>
              <c:numCache>
                <c:formatCode>0.00</c:formatCode>
                <c:ptCount val="6"/>
                <c:pt idx="0">
                  <c:v>20.668850000000003</c:v>
                </c:pt>
                <c:pt idx="1">
                  <c:v>20.668850000000003</c:v>
                </c:pt>
                <c:pt idx="2">
                  <c:v>20.668850000000003</c:v>
                </c:pt>
                <c:pt idx="3">
                  <c:v>20.668850000000003</c:v>
                </c:pt>
                <c:pt idx="4">
                  <c:v>20.668850000000003</c:v>
                </c:pt>
                <c:pt idx="5">
                  <c:v>20.668850000000003</c:v>
                </c:pt>
              </c:numCache>
            </c:numRef>
          </c:xVal>
          <c:y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E2-49DC-AC77-21519E50AC75}"/>
            </c:ext>
          </c:extLst>
        </c:ser>
        <c:ser>
          <c:idx val="6"/>
          <c:order val="6"/>
          <c:tx>
            <c:v>Horní limit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(MK)'!$U$80:$Z$80</c:f>
              <c:numCache>
                <c:formatCode>0.00</c:formatCode>
                <c:ptCount val="6"/>
                <c:pt idx="0">
                  <c:v>21.09945569211353</c:v>
                </c:pt>
                <c:pt idx="1">
                  <c:v>21.09945569211353</c:v>
                </c:pt>
                <c:pt idx="2">
                  <c:v>21.09945569211353</c:v>
                </c:pt>
                <c:pt idx="3">
                  <c:v>21.09945569211353</c:v>
                </c:pt>
                <c:pt idx="4">
                  <c:v>21.09945569211353</c:v>
                </c:pt>
                <c:pt idx="5">
                  <c:v>21.09945569211353</c:v>
                </c:pt>
              </c:numCache>
            </c:numRef>
          </c:xVal>
          <c:y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E2-49DC-AC77-21519E50AC75}"/>
            </c:ext>
          </c:extLst>
        </c:ser>
        <c:ser>
          <c:idx val="7"/>
          <c:order val="7"/>
          <c:tx>
            <c:v>Spodní limit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(MK)'!$U$81:$Z$81</c:f>
              <c:numCache>
                <c:formatCode>0.00</c:formatCode>
                <c:ptCount val="6"/>
                <c:pt idx="0">
                  <c:v>20.238244307886475</c:v>
                </c:pt>
                <c:pt idx="1">
                  <c:v>20.238244307886475</c:v>
                </c:pt>
                <c:pt idx="2">
                  <c:v>20.238244307886475</c:v>
                </c:pt>
                <c:pt idx="3">
                  <c:v>20.238244307886475</c:v>
                </c:pt>
                <c:pt idx="4">
                  <c:v>20.238244307886475</c:v>
                </c:pt>
                <c:pt idx="5">
                  <c:v>20.238244307886475</c:v>
                </c:pt>
              </c:numCache>
            </c:numRef>
          </c:xVal>
          <c:y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E2-49DC-AC77-21519E50A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067312"/>
        <c:axId val="1795054352"/>
      </c:scatterChart>
      <c:valAx>
        <c:axId val="1795067312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 [V]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730893927760794"/>
              <c:y val="0.888209754815984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5054352"/>
        <c:crosses val="autoZero"/>
        <c:crossBetween val="midCat"/>
      </c:valAx>
      <c:valAx>
        <c:axId val="1795054352"/>
        <c:scaling>
          <c:orientation val="minMax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 [A]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7.2100760655682689E-3"/>
              <c:y val="0.453741130498623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5067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3.4241830188758406E-2"/>
          <c:y val="0.91841188027717813"/>
          <c:w val="0.94673218850105445"/>
          <c:h val="5.99655136963896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730879813040435E-2"/>
          <c:y val="1.8033839072577877E-2"/>
          <c:w val="0.93896269858772863"/>
          <c:h val="0.85687973533501627"/>
        </c:manualLayout>
      </c:layout>
      <c:scatterChart>
        <c:scatterStyle val="lineMarker"/>
        <c:varyColors val="0"/>
        <c:ser>
          <c:idx val="0"/>
          <c:order val="0"/>
          <c:tx>
            <c:v>Standardní průběh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'Atersa A 130 (MK)'!$O$91:$O$590</c:f>
              <c:numCache>
                <c:formatCode>0.00</c:formatCode>
                <c:ptCount val="500"/>
                <c:pt idx="0">
                  <c:v>-1.157</c:v>
                </c:pt>
                <c:pt idx="1">
                  <c:v>-1.171</c:v>
                </c:pt>
                <c:pt idx="2">
                  <c:v>-1.157</c:v>
                </c:pt>
                <c:pt idx="3">
                  <c:v>-1.157</c:v>
                </c:pt>
                <c:pt idx="4">
                  <c:v>-1.1619999999999999</c:v>
                </c:pt>
                <c:pt idx="5">
                  <c:v>-1.133</c:v>
                </c:pt>
                <c:pt idx="6">
                  <c:v>-1.1180000000000001</c:v>
                </c:pt>
                <c:pt idx="7">
                  <c:v>-1.0740000000000001</c:v>
                </c:pt>
                <c:pt idx="8">
                  <c:v>-1.06</c:v>
                </c:pt>
                <c:pt idx="9">
                  <c:v>-0.996</c:v>
                </c:pt>
                <c:pt idx="10">
                  <c:v>-0.96699999999999997</c:v>
                </c:pt>
                <c:pt idx="11">
                  <c:v>-0.90800000000000003</c:v>
                </c:pt>
                <c:pt idx="12">
                  <c:v>-0.86499999999999999</c:v>
                </c:pt>
                <c:pt idx="13">
                  <c:v>-0.82099999999999995</c:v>
                </c:pt>
                <c:pt idx="14">
                  <c:v>-0.77700000000000002</c:v>
                </c:pt>
                <c:pt idx="15">
                  <c:v>-0.71799999999999997</c:v>
                </c:pt>
                <c:pt idx="16">
                  <c:v>-0.66900000000000004</c:v>
                </c:pt>
                <c:pt idx="17">
                  <c:v>-0.626</c:v>
                </c:pt>
                <c:pt idx="18">
                  <c:v>-0.56699999999999995</c:v>
                </c:pt>
                <c:pt idx="19">
                  <c:v>-0.50900000000000001</c:v>
                </c:pt>
                <c:pt idx="20">
                  <c:v>-0.46500000000000002</c:v>
                </c:pt>
                <c:pt idx="21">
                  <c:v>-0.40600000000000003</c:v>
                </c:pt>
                <c:pt idx="22">
                  <c:v>-0.36299999999999999</c:v>
                </c:pt>
                <c:pt idx="23">
                  <c:v>-0.31900000000000001</c:v>
                </c:pt>
                <c:pt idx="24">
                  <c:v>-0.27500000000000002</c:v>
                </c:pt>
                <c:pt idx="25">
                  <c:v>-0.216</c:v>
                </c:pt>
                <c:pt idx="26">
                  <c:v>-0.158</c:v>
                </c:pt>
                <c:pt idx="27">
                  <c:v>-0.114</c:v>
                </c:pt>
                <c:pt idx="28">
                  <c:v>-7.0000000000000007E-2</c:v>
                </c:pt>
                <c:pt idx="29">
                  <c:v>-1.2E-2</c:v>
                </c:pt>
                <c:pt idx="30">
                  <c:v>3.2000000000000001E-2</c:v>
                </c:pt>
                <c:pt idx="31">
                  <c:v>0.09</c:v>
                </c:pt>
                <c:pt idx="32">
                  <c:v>0.13400000000000001</c:v>
                </c:pt>
                <c:pt idx="33">
                  <c:v>0.193</c:v>
                </c:pt>
                <c:pt idx="34">
                  <c:v>0.251</c:v>
                </c:pt>
                <c:pt idx="35">
                  <c:v>0.29499999999999998</c:v>
                </c:pt>
                <c:pt idx="36">
                  <c:v>0.35299999999999998</c:v>
                </c:pt>
                <c:pt idx="37">
                  <c:v>0.41199999999999998</c:v>
                </c:pt>
                <c:pt idx="38">
                  <c:v>0.46100000000000002</c:v>
                </c:pt>
                <c:pt idx="39">
                  <c:v>0.505</c:v>
                </c:pt>
                <c:pt idx="40">
                  <c:v>0.54900000000000004</c:v>
                </c:pt>
                <c:pt idx="41">
                  <c:v>0.59199999999999997</c:v>
                </c:pt>
                <c:pt idx="42">
                  <c:v>0.65100000000000002</c:v>
                </c:pt>
                <c:pt idx="43">
                  <c:v>0.69499999999999995</c:v>
                </c:pt>
                <c:pt idx="44">
                  <c:v>0.753</c:v>
                </c:pt>
                <c:pt idx="45">
                  <c:v>0.78200000000000003</c:v>
                </c:pt>
                <c:pt idx="46">
                  <c:v>0.84099999999999997</c:v>
                </c:pt>
                <c:pt idx="47">
                  <c:v>0.88500000000000001</c:v>
                </c:pt>
                <c:pt idx="48">
                  <c:v>0.94299999999999995</c:v>
                </c:pt>
                <c:pt idx="49">
                  <c:v>0.98699999999999999</c:v>
                </c:pt>
                <c:pt idx="50">
                  <c:v>1.0309999999999999</c:v>
                </c:pt>
                <c:pt idx="51">
                  <c:v>1.089</c:v>
                </c:pt>
                <c:pt idx="52">
                  <c:v>1.133</c:v>
                </c:pt>
                <c:pt idx="53">
                  <c:v>1.1910000000000001</c:v>
                </c:pt>
                <c:pt idx="54">
                  <c:v>1.2350000000000001</c:v>
                </c:pt>
                <c:pt idx="55">
                  <c:v>1.2789999999999999</c:v>
                </c:pt>
                <c:pt idx="56">
                  <c:v>1.3380000000000001</c:v>
                </c:pt>
                <c:pt idx="57">
                  <c:v>1.381</c:v>
                </c:pt>
                <c:pt idx="58">
                  <c:v>1.44</c:v>
                </c:pt>
                <c:pt idx="59">
                  <c:v>1.484</c:v>
                </c:pt>
                <c:pt idx="60">
                  <c:v>1.542</c:v>
                </c:pt>
                <c:pt idx="61">
                  <c:v>1.5860000000000001</c:v>
                </c:pt>
                <c:pt idx="62">
                  <c:v>1.63</c:v>
                </c:pt>
                <c:pt idx="63">
                  <c:v>1.6739999999999999</c:v>
                </c:pt>
                <c:pt idx="64">
                  <c:v>1.732</c:v>
                </c:pt>
                <c:pt idx="65">
                  <c:v>1.7909999999999999</c:v>
                </c:pt>
                <c:pt idx="66">
                  <c:v>1.8340000000000001</c:v>
                </c:pt>
                <c:pt idx="67">
                  <c:v>1.8779999999999999</c:v>
                </c:pt>
                <c:pt idx="68">
                  <c:v>1.9370000000000001</c:v>
                </c:pt>
                <c:pt idx="69">
                  <c:v>1.98</c:v>
                </c:pt>
                <c:pt idx="70">
                  <c:v>2.0390000000000001</c:v>
                </c:pt>
                <c:pt idx="71">
                  <c:v>2.0830000000000002</c:v>
                </c:pt>
                <c:pt idx="72">
                  <c:v>2.141</c:v>
                </c:pt>
                <c:pt idx="73">
                  <c:v>2.1850000000000001</c:v>
                </c:pt>
                <c:pt idx="74">
                  <c:v>2.2290000000000001</c:v>
                </c:pt>
                <c:pt idx="75">
                  <c:v>2.2869999999999999</c:v>
                </c:pt>
                <c:pt idx="76">
                  <c:v>2.3460000000000001</c:v>
                </c:pt>
                <c:pt idx="77">
                  <c:v>2.39</c:v>
                </c:pt>
                <c:pt idx="78">
                  <c:v>2.4329999999999998</c:v>
                </c:pt>
                <c:pt idx="79">
                  <c:v>2.492</c:v>
                </c:pt>
                <c:pt idx="80">
                  <c:v>2.536</c:v>
                </c:pt>
                <c:pt idx="81">
                  <c:v>2.5939999999999999</c:v>
                </c:pt>
                <c:pt idx="82">
                  <c:v>2.6379999999999999</c:v>
                </c:pt>
                <c:pt idx="83">
                  <c:v>2.6960000000000002</c:v>
                </c:pt>
                <c:pt idx="84">
                  <c:v>2.74</c:v>
                </c:pt>
                <c:pt idx="85">
                  <c:v>2.7989999999999999</c:v>
                </c:pt>
                <c:pt idx="86">
                  <c:v>2.8420000000000001</c:v>
                </c:pt>
                <c:pt idx="87">
                  <c:v>2.8860000000000001</c:v>
                </c:pt>
                <c:pt idx="88">
                  <c:v>2.93</c:v>
                </c:pt>
                <c:pt idx="89">
                  <c:v>2.9940000000000002</c:v>
                </c:pt>
                <c:pt idx="90">
                  <c:v>3.0470000000000002</c:v>
                </c:pt>
                <c:pt idx="91">
                  <c:v>3.0910000000000002</c:v>
                </c:pt>
                <c:pt idx="92">
                  <c:v>3.1349999999999998</c:v>
                </c:pt>
                <c:pt idx="93">
                  <c:v>3.1930000000000001</c:v>
                </c:pt>
                <c:pt idx="94">
                  <c:v>3.2370000000000001</c:v>
                </c:pt>
                <c:pt idx="95">
                  <c:v>3.2810000000000001</c:v>
                </c:pt>
                <c:pt idx="96">
                  <c:v>3.339</c:v>
                </c:pt>
                <c:pt idx="97">
                  <c:v>3.383</c:v>
                </c:pt>
                <c:pt idx="98">
                  <c:v>3.427</c:v>
                </c:pt>
                <c:pt idx="99">
                  <c:v>3.4849999999999999</c:v>
                </c:pt>
                <c:pt idx="100">
                  <c:v>3.5339999999999998</c:v>
                </c:pt>
                <c:pt idx="101">
                  <c:v>3.5880000000000001</c:v>
                </c:pt>
                <c:pt idx="102">
                  <c:v>3.6309999999999998</c:v>
                </c:pt>
                <c:pt idx="103">
                  <c:v>3.69</c:v>
                </c:pt>
                <c:pt idx="104">
                  <c:v>3.734</c:v>
                </c:pt>
                <c:pt idx="105">
                  <c:v>3.778</c:v>
                </c:pt>
                <c:pt idx="106">
                  <c:v>3.851</c:v>
                </c:pt>
                <c:pt idx="107">
                  <c:v>3.8940000000000001</c:v>
                </c:pt>
                <c:pt idx="108">
                  <c:v>3.9380000000000002</c:v>
                </c:pt>
                <c:pt idx="109">
                  <c:v>3.9820000000000002</c:v>
                </c:pt>
                <c:pt idx="110">
                  <c:v>4.0410000000000004</c:v>
                </c:pt>
                <c:pt idx="111">
                  <c:v>4.0990000000000002</c:v>
                </c:pt>
                <c:pt idx="112">
                  <c:v>4.1479999999999997</c:v>
                </c:pt>
                <c:pt idx="113">
                  <c:v>4.2009999999999996</c:v>
                </c:pt>
                <c:pt idx="114">
                  <c:v>4.2450000000000001</c:v>
                </c:pt>
                <c:pt idx="115">
                  <c:v>4.3040000000000003</c:v>
                </c:pt>
                <c:pt idx="116">
                  <c:v>4.3470000000000004</c:v>
                </c:pt>
                <c:pt idx="117">
                  <c:v>4.4109999999999996</c:v>
                </c:pt>
                <c:pt idx="118">
                  <c:v>4.45</c:v>
                </c:pt>
                <c:pt idx="119">
                  <c:v>4.4930000000000003</c:v>
                </c:pt>
                <c:pt idx="120">
                  <c:v>4.5369999999999999</c:v>
                </c:pt>
                <c:pt idx="121">
                  <c:v>4.5960000000000001</c:v>
                </c:pt>
                <c:pt idx="122">
                  <c:v>4.6399999999999997</c:v>
                </c:pt>
                <c:pt idx="123">
                  <c:v>4.6980000000000004</c:v>
                </c:pt>
                <c:pt idx="124">
                  <c:v>4.7469999999999999</c:v>
                </c:pt>
                <c:pt idx="125">
                  <c:v>4.8</c:v>
                </c:pt>
                <c:pt idx="126">
                  <c:v>4.8440000000000003</c:v>
                </c:pt>
                <c:pt idx="127">
                  <c:v>4.9029999999999996</c:v>
                </c:pt>
                <c:pt idx="128">
                  <c:v>4.9459999999999997</c:v>
                </c:pt>
                <c:pt idx="129">
                  <c:v>4.99</c:v>
                </c:pt>
                <c:pt idx="130">
                  <c:v>5.0490000000000004</c:v>
                </c:pt>
                <c:pt idx="131">
                  <c:v>5.0919999999999996</c:v>
                </c:pt>
                <c:pt idx="132">
                  <c:v>5.1509999999999998</c:v>
                </c:pt>
                <c:pt idx="133">
                  <c:v>5.1950000000000003</c:v>
                </c:pt>
                <c:pt idx="134">
                  <c:v>5.2530000000000001</c:v>
                </c:pt>
                <c:pt idx="135">
                  <c:v>5.3019999999999996</c:v>
                </c:pt>
                <c:pt idx="136">
                  <c:v>5.3550000000000004</c:v>
                </c:pt>
                <c:pt idx="137">
                  <c:v>5.399</c:v>
                </c:pt>
                <c:pt idx="138">
                  <c:v>5.4480000000000004</c:v>
                </c:pt>
                <c:pt idx="139">
                  <c:v>5.4870000000000001</c:v>
                </c:pt>
                <c:pt idx="140">
                  <c:v>5.5449999999999999</c:v>
                </c:pt>
                <c:pt idx="141">
                  <c:v>5.6040000000000001</c:v>
                </c:pt>
                <c:pt idx="142">
                  <c:v>5.6479999999999997</c:v>
                </c:pt>
                <c:pt idx="143">
                  <c:v>5.7110000000000003</c:v>
                </c:pt>
                <c:pt idx="144">
                  <c:v>5.75</c:v>
                </c:pt>
                <c:pt idx="145">
                  <c:v>5.8079999999999998</c:v>
                </c:pt>
                <c:pt idx="146">
                  <c:v>5.8520000000000003</c:v>
                </c:pt>
                <c:pt idx="147">
                  <c:v>5.8959999999999999</c:v>
                </c:pt>
                <c:pt idx="148">
                  <c:v>5.9550000000000001</c:v>
                </c:pt>
                <c:pt idx="149">
                  <c:v>6.0129999999999999</c:v>
                </c:pt>
                <c:pt idx="150">
                  <c:v>6.0570000000000004</c:v>
                </c:pt>
                <c:pt idx="151">
                  <c:v>6.1150000000000002</c:v>
                </c:pt>
                <c:pt idx="152">
                  <c:v>6.1589999999999998</c:v>
                </c:pt>
                <c:pt idx="153">
                  <c:v>6.2030000000000003</c:v>
                </c:pt>
                <c:pt idx="154">
                  <c:v>6.2610000000000001</c:v>
                </c:pt>
                <c:pt idx="155">
                  <c:v>6.31</c:v>
                </c:pt>
                <c:pt idx="156">
                  <c:v>6.3639999999999999</c:v>
                </c:pt>
                <c:pt idx="157">
                  <c:v>6.4080000000000004</c:v>
                </c:pt>
                <c:pt idx="158">
                  <c:v>6.4509999999999996</c:v>
                </c:pt>
                <c:pt idx="159">
                  <c:v>6.51</c:v>
                </c:pt>
                <c:pt idx="160">
                  <c:v>6.5540000000000003</c:v>
                </c:pt>
                <c:pt idx="161">
                  <c:v>6.6120000000000001</c:v>
                </c:pt>
                <c:pt idx="162">
                  <c:v>6.6609999999999996</c:v>
                </c:pt>
                <c:pt idx="163">
                  <c:v>6.7140000000000004</c:v>
                </c:pt>
                <c:pt idx="164">
                  <c:v>6.758</c:v>
                </c:pt>
                <c:pt idx="165">
                  <c:v>6.8220000000000001</c:v>
                </c:pt>
                <c:pt idx="166">
                  <c:v>6.8659999999999997</c:v>
                </c:pt>
                <c:pt idx="167">
                  <c:v>6.9039999999999999</c:v>
                </c:pt>
                <c:pt idx="168">
                  <c:v>6.9630000000000001</c:v>
                </c:pt>
                <c:pt idx="169">
                  <c:v>7.0069999999999997</c:v>
                </c:pt>
                <c:pt idx="170">
                  <c:v>7.056</c:v>
                </c:pt>
                <c:pt idx="171">
                  <c:v>7.109</c:v>
                </c:pt>
                <c:pt idx="172">
                  <c:v>7.1529999999999996</c:v>
                </c:pt>
                <c:pt idx="173">
                  <c:v>7.2110000000000003</c:v>
                </c:pt>
                <c:pt idx="174">
                  <c:v>7.2549999999999999</c:v>
                </c:pt>
                <c:pt idx="175">
                  <c:v>7.319</c:v>
                </c:pt>
                <c:pt idx="176">
                  <c:v>7.3570000000000002</c:v>
                </c:pt>
                <c:pt idx="177">
                  <c:v>7.4009999999999998</c:v>
                </c:pt>
                <c:pt idx="178">
                  <c:v>7.4649999999999999</c:v>
                </c:pt>
                <c:pt idx="179">
                  <c:v>7.5179999999999998</c:v>
                </c:pt>
                <c:pt idx="180">
                  <c:v>7.5620000000000003</c:v>
                </c:pt>
                <c:pt idx="181">
                  <c:v>7.62</c:v>
                </c:pt>
                <c:pt idx="182">
                  <c:v>7.6639999999999997</c:v>
                </c:pt>
                <c:pt idx="183">
                  <c:v>7.7130000000000001</c:v>
                </c:pt>
                <c:pt idx="184">
                  <c:v>7.766</c:v>
                </c:pt>
                <c:pt idx="185">
                  <c:v>7.8250000000000002</c:v>
                </c:pt>
                <c:pt idx="186">
                  <c:v>7.8739999999999997</c:v>
                </c:pt>
                <c:pt idx="187">
                  <c:v>7.9320000000000004</c:v>
                </c:pt>
                <c:pt idx="188">
                  <c:v>7.976</c:v>
                </c:pt>
                <c:pt idx="189">
                  <c:v>8.0289999999999999</c:v>
                </c:pt>
                <c:pt idx="190">
                  <c:v>8.0779999999999994</c:v>
                </c:pt>
                <c:pt idx="191">
                  <c:v>8.1370000000000005</c:v>
                </c:pt>
                <c:pt idx="192">
                  <c:v>8.1809999999999992</c:v>
                </c:pt>
                <c:pt idx="193">
                  <c:v>8.2189999999999994</c:v>
                </c:pt>
                <c:pt idx="194">
                  <c:v>8.2680000000000007</c:v>
                </c:pt>
                <c:pt idx="195">
                  <c:v>8.3219999999999992</c:v>
                </c:pt>
                <c:pt idx="196">
                  <c:v>8.3710000000000004</c:v>
                </c:pt>
                <c:pt idx="197">
                  <c:v>8.4290000000000003</c:v>
                </c:pt>
                <c:pt idx="198">
                  <c:v>8.4730000000000008</c:v>
                </c:pt>
                <c:pt idx="199">
                  <c:v>8.5259999999999998</c:v>
                </c:pt>
                <c:pt idx="200">
                  <c:v>8.5749999999999993</c:v>
                </c:pt>
                <c:pt idx="201">
                  <c:v>8.6340000000000003</c:v>
                </c:pt>
                <c:pt idx="202">
                  <c:v>8.6780000000000008</c:v>
                </c:pt>
                <c:pt idx="203">
                  <c:v>8.7360000000000007</c:v>
                </c:pt>
                <c:pt idx="204">
                  <c:v>8.7650000000000006</c:v>
                </c:pt>
                <c:pt idx="205">
                  <c:v>8.8239999999999998</c:v>
                </c:pt>
                <c:pt idx="206">
                  <c:v>8.8770000000000007</c:v>
                </c:pt>
                <c:pt idx="207">
                  <c:v>8.9260000000000002</c:v>
                </c:pt>
                <c:pt idx="208">
                  <c:v>8.984</c:v>
                </c:pt>
                <c:pt idx="209">
                  <c:v>9.0280000000000005</c:v>
                </c:pt>
                <c:pt idx="210">
                  <c:v>9.0869999999999997</c:v>
                </c:pt>
                <c:pt idx="211">
                  <c:v>9.125</c:v>
                </c:pt>
                <c:pt idx="212">
                  <c:v>9.1739999999999995</c:v>
                </c:pt>
                <c:pt idx="213">
                  <c:v>9.2279999999999998</c:v>
                </c:pt>
                <c:pt idx="214">
                  <c:v>9.2769999999999992</c:v>
                </c:pt>
                <c:pt idx="215">
                  <c:v>9.33</c:v>
                </c:pt>
                <c:pt idx="216">
                  <c:v>9.359</c:v>
                </c:pt>
                <c:pt idx="217">
                  <c:v>9.423</c:v>
                </c:pt>
                <c:pt idx="218">
                  <c:v>9.4760000000000009</c:v>
                </c:pt>
                <c:pt idx="219">
                  <c:v>9.52</c:v>
                </c:pt>
                <c:pt idx="220">
                  <c:v>9.5839999999999996</c:v>
                </c:pt>
                <c:pt idx="221">
                  <c:v>9.6270000000000007</c:v>
                </c:pt>
                <c:pt idx="222">
                  <c:v>9.6859999999999999</c:v>
                </c:pt>
                <c:pt idx="223">
                  <c:v>9.7240000000000002</c:v>
                </c:pt>
                <c:pt idx="224">
                  <c:v>9.7880000000000003</c:v>
                </c:pt>
                <c:pt idx="225">
                  <c:v>9.8320000000000007</c:v>
                </c:pt>
                <c:pt idx="226">
                  <c:v>9.8759999999999994</c:v>
                </c:pt>
                <c:pt idx="227">
                  <c:v>9.9290000000000003</c:v>
                </c:pt>
                <c:pt idx="228">
                  <c:v>9.9730000000000008</c:v>
                </c:pt>
                <c:pt idx="229">
                  <c:v>10.031000000000001</c:v>
                </c:pt>
                <c:pt idx="230">
                  <c:v>10.074999999999999</c:v>
                </c:pt>
                <c:pt idx="231">
                  <c:v>10.134</c:v>
                </c:pt>
                <c:pt idx="232">
                  <c:v>10.177</c:v>
                </c:pt>
                <c:pt idx="233">
                  <c:v>10.221</c:v>
                </c:pt>
                <c:pt idx="234">
                  <c:v>10.28</c:v>
                </c:pt>
                <c:pt idx="235">
                  <c:v>10.324</c:v>
                </c:pt>
                <c:pt idx="236">
                  <c:v>10.367000000000001</c:v>
                </c:pt>
                <c:pt idx="237">
                  <c:v>10.426</c:v>
                </c:pt>
                <c:pt idx="238">
                  <c:v>10.47</c:v>
                </c:pt>
                <c:pt idx="239">
                  <c:v>10.528</c:v>
                </c:pt>
                <c:pt idx="240">
                  <c:v>10.571999999999999</c:v>
                </c:pt>
                <c:pt idx="241">
                  <c:v>10.63</c:v>
                </c:pt>
                <c:pt idx="242">
                  <c:v>10.673999999999999</c:v>
                </c:pt>
                <c:pt idx="243">
                  <c:v>10.733000000000001</c:v>
                </c:pt>
                <c:pt idx="244">
                  <c:v>10.762</c:v>
                </c:pt>
                <c:pt idx="245">
                  <c:v>10.835000000000001</c:v>
                </c:pt>
                <c:pt idx="246">
                  <c:v>10.879</c:v>
                </c:pt>
                <c:pt idx="247">
                  <c:v>10.943</c:v>
                </c:pt>
                <c:pt idx="248">
                  <c:v>10.967000000000001</c:v>
                </c:pt>
                <c:pt idx="249">
                  <c:v>11.025</c:v>
                </c:pt>
                <c:pt idx="250">
                  <c:v>11.083</c:v>
                </c:pt>
                <c:pt idx="251">
                  <c:v>11.127000000000001</c:v>
                </c:pt>
                <c:pt idx="252">
                  <c:v>11.186</c:v>
                </c:pt>
                <c:pt idx="253">
                  <c:v>11.23</c:v>
                </c:pt>
                <c:pt idx="254">
                  <c:v>11.273</c:v>
                </c:pt>
                <c:pt idx="255">
                  <c:v>11.317</c:v>
                </c:pt>
                <c:pt idx="256">
                  <c:v>11.375999999999999</c:v>
                </c:pt>
                <c:pt idx="257">
                  <c:v>11.433999999999999</c:v>
                </c:pt>
                <c:pt idx="258">
                  <c:v>11.478</c:v>
                </c:pt>
                <c:pt idx="259">
                  <c:v>11.537000000000001</c:v>
                </c:pt>
                <c:pt idx="260">
                  <c:v>11.586</c:v>
                </c:pt>
                <c:pt idx="261">
                  <c:v>11.638999999999999</c:v>
                </c:pt>
                <c:pt idx="262">
                  <c:v>11.667999999999999</c:v>
                </c:pt>
                <c:pt idx="263">
                  <c:v>11.731999999999999</c:v>
                </c:pt>
                <c:pt idx="264">
                  <c:v>11.785</c:v>
                </c:pt>
                <c:pt idx="265">
                  <c:v>11.829000000000001</c:v>
                </c:pt>
                <c:pt idx="266">
                  <c:v>11.887</c:v>
                </c:pt>
                <c:pt idx="267">
                  <c:v>11.930999999999999</c:v>
                </c:pt>
                <c:pt idx="268">
                  <c:v>11.975</c:v>
                </c:pt>
                <c:pt idx="269">
                  <c:v>12.034000000000001</c:v>
                </c:pt>
                <c:pt idx="270">
                  <c:v>12.077</c:v>
                </c:pt>
                <c:pt idx="271">
                  <c:v>12.141</c:v>
                </c:pt>
                <c:pt idx="272">
                  <c:v>12.164999999999999</c:v>
                </c:pt>
                <c:pt idx="273">
                  <c:v>12.238</c:v>
                </c:pt>
                <c:pt idx="274">
                  <c:v>12.268000000000001</c:v>
                </c:pt>
                <c:pt idx="275">
                  <c:v>12.326000000000001</c:v>
                </c:pt>
                <c:pt idx="276">
                  <c:v>12.37</c:v>
                </c:pt>
                <c:pt idx="277">
                  <c:v>12.433999999999999</c:v>
                </c:pt>
                <c:pt idx="278">
                  <c:v>12.472</c:v>
                </c:pt>
                <c:pt idx="279">
                  <c:v>12.536</c:v>
                </c:pt>
                <c:pt idx="280">
                  <c:v>12.58</c:v>
                </c:pt>
                <c:pt idx="281">
                  <c:v>12.638</c:v>
                </c:pt>
                <c:pt idx="282">
                  <c:v>12.677</c:v>
                </c:pt>
                <c:pt idx="283">
                  <c:v>12.726000000000001</c:v>
                </c:pt>
                <c:pt idx="284">
                  <c:v>12.779</c:v>
                </c:pt>
                <c:pt idx="285">
                  <c:v>12.823</c:v>
                </c:pt>
                <c:pt idx="286">
                  <c:v>12.872</c:v>
                </c:pt>
                <c:pt idx="287">
                  <c:v>12.930999999999999</c:v>
                </c:pt>
                <c:pt idx="288">
                  <c:v>12.97</c:v>
                </c:pt>
                <c:pt idx="289">
                  <c:v>13.028</c:v>
                </c:pt>
                <c:pt idx="290">
                  <c:v>13.063000000000001</c:v>
                </c:pt>
                <c:pt idx="291">
                  <c:v>13.116</c:v>
                </c:pt>
                <c:pt idx="292">
                  <c:v>13.173999999999999</c:v>
                </c:pt>
                <c:pt idx="293">
                  <c:v>13.218</c:v>
                </c:pt>
                <c:pt idx="294">
                  <c:v>13.262</c:v>
                </c:pt>
                <c:pt idx="295">
                  <c:v>13.321</c:v>
                </c:pt>
                <c:pt idx="296">
                  <c:v>13.37</c:v>
                </c:pt>
                <c:pt idx="297">
                  <c:v>13.423</c:v>
                </c:pt>
                <c:pt idx="298">
                  <c:v>13.467000000000001</c:v>
                </c:pt>
                <c:pt idx="299">
                  <c:v>13.531000000000001</c:v>
                </c:pt>
                <c:pt idx="300">
                  <c:v>13.555</c:v>
                </c:pt>
                <c:pt idx="301">
                  <c:v>13.613</c:v>
                </c:pt>
                <c:pt idx="302">
                  <c:v>13.657</c:v>
                </c:pt>
                <c:pt idx="303">
                  <c:v>13.715999999999999</c:v>
                </c:pt>
                <c:pt idx="304">
                  <c:v>13.765000000000001</c:v>
                </c:pt>
                <c:pt idx="305">
                  <c:v>13.823</c:v>
                </c:pt>
                <c:pt idx="306">
                  <c:v>13.862</c:v>
                </c:pt>
                <c:pt idx="307">
                  <c:v>13.906000000000001</c:v>
                </c:pt>
                <c:pt idx="308">
                  <c:v>13.95</c:v>
                </c:pt>
                <c:pt idx="309">
                  <c:v>14.009</c:v>
                </c:pt>
                <c:pt idx="310">
                  <c:v>14.052</c:v>
                </c:pt>
                <c:pt idx="311">
                  <c:v>14.096</c:v>
                </c:pt>
                <c:pt idx="312">
                  <c:v>14.154999999999999</c:v>
                </c:pt>
                <c:pt idx="313">
                  <c:v>14.204000000000001</c:v>
                </c:pt>
                <c:pt idx="314">
                  <c:v>14.243</c:v>
                </c:pt>
                <c:pt idx="315">
                  <c:v>14.301</c:v>
                </c:pt>
                <c:pt idx="316">
                  <c:v>14.345000000000001</c:v>
                </c:pt>
                <c:pt idx="317">
                  <c:v>14.404</c:v>
                </c:pt>
                <c:pt idx="318">
                  <c:v>14.448</c:v>
                </c:pt>
                <c:pt idx="319">
                  <c:v>14.492000000000001</c:v>
                </c:pt>
                <c:pt idx="320">
                  <c:v>14.536</c:v>
                </c:pt>
                <c:pt idx="321">
                  <c:v>14.6</c:v>
                </c:pt>
                <c:pt idx="322">
                  <c:v>14.638</c:v>
                </c:pt>
                <c:pt idx="323">
                  <c:v>14.696999999999999</c:v>
                </c:pt>
                <c:pt idx="324">
                  <c:v>14.746</c:v>
                </c:pt>
                <c:pt idx="325">
                  <c:v>14.785</c:v>
                </c:pt>
                <c:pt idx="326">
                  <c:v>14.829000000000001</c:v>
                </c:pt>
                <c:pt idx="327">
                  <c:v>14.887</c:v>
                </c:pt>
                <c:pt idx="328">
                  <c:v>14.930999999999999</c:v>
                </c:pt>
                <c:pt idx="329">
                  <c:v>14.975</c:v>
                </c:pt>
                <c:pt idx="330">
                  <c:v>15.034000000000001</c:v>
                </c:pt>
                <c:pt idx="331">
                  <c:v>15.077999999999999</c:v>
                </c:pt>
                <c:pt idx="332">
                  <c:v>15.122</c:v>
                </c:pt>
                <c:pt idx="333">
                  <c:v>15.166</c:v>
                </c:pt>
                <c:pt idx="334">
                  <c:v>15.23</c:v>
                </c:pt>
                <c:pt idx="335">
                  <c:v>15.282999999999999</c:v>
                </c:pt>
                <c:pt idx="336">
                  <c:v>15.313000000000001</c:v>
                </c:pt>
                <c:pt idx="337">
                  <c:v>15.371</c:v>
                </c:pt>
                <c:pt idx="338">
                  <c:v>15.414999999999999</c:v>
                </c:pt>
                <c:pt idx="339">
                  <c:v>15.474</c:v>
                </c:pt>
                <c:pt idx="340">
                  <c:v>15.518000000000001</c:v>
                </c:pt>
                <c:pt idx="341">
                  <c:v>15.547000000000001</c:v>
                </c:pt>
                <c:pt idx="342">
                  <c:v>15.611000000000001</c:v>
                </c:pt>
                <c:pt idx="343">
                  <c:v>15.67</c:v>
                </c:pt>
                <c:pt idx="344">
                  <c:v>15.714</c:v>
                </c:pt>
                <c:pt idx="345">
                  <c:v>15.753</c:v>
                </c:pt>
                <c:pt idx="346">
                  <c:v>15.802</c:v>
                </c:pt>
                <c:pt idx="347">
                  <c:v>15.840999999999999</c:v>
                </c:pt>
                <c:pt idx="348">
                  <c:v>15.885</c:v>
                </c:pt>
                <c:pt idx="349">
                  <c:v>15.944000000000001</c:v>
                </c:pt>
                <c:pt idx="350">
                  <c:v>15.978</c:v>
                </c:pt>
                <c:pt idx="351">
                  <c:v>16.032</c:v>
                </c:pt>
                <c:pt idx="352">
                  <c:v>16.076000000000001</c:v>
                </c:pt>
                <c:pt idx="353">
                  <c:v>16.12</c:v>
                </c:pt>
                <c:pt idx="354">
                  <c:v>16.164000000000001</c:v>
                </c:pt>
                <c:pt idx="355">
                  <c:v>16.207999999999998</c:v>
                </c:pt>
                <c:pt idx="356">
                  <c:v>16.266999999999999</c:v>
                </c:pt>
                <c:pt idx="357">
                  <c:v>16.311</c:v>
                </c:pt>
                <c:pt idx="358">
                  <c:v>16.36</c:v>
                </c:pt>
                <c:pt idx="359">
                  <c:v>16.399000000000001</c:v>
                </c:pt>
                <c:pt idx="360">
                  <c:v>16.443000000000001</c:v>
                </c:pt>
                <c:pt idx="361">
                  <c:v>16.501999999999999</c:v>
                </c:pt>
                <c:pt idx="362">
                  <c:v>16.545999999999999</c:v>
                </c:pt>
                <c:pt idx="363">
                  <c:v>16.59</c:v>
                </c:pt>
                <c:pt idx="364">
                  <c:v>16.634</c:v>
                </c:pt>
                <c:pt idx="365">
                  <c:v>16.678000000000001</c:v>
                </c:pt>
                <c:pt idx="366">
                  <c:v>16.722999999999999</c:v>
                </c:pt>
                <c:pt idx="367">
                  <c:v>16.766999999999999</c:v>
                </c:pt>
                <c:pt idx="368">
                  <c:v>16.831</c:v>
                </c:pt>
                <c:pt idx="369">
                  <c:v>16.875</c:v>
                </c:pt>
                <c:pt idx="370">
                  <c:v>16.919</c:v>
                </c:pt>
                <c:pt idx="371">
                  <c:v>16.963000000000001</c:v>
                </c:pt>
                <c:pt idx="372">
                  <c:v>17.016999999999999</c:v>
                </c:pt>
                <c:pt idx="373">
                  <c:v>17.065999999999999</c:v>
                </c:pt>
                <c:pt idx="374">
                  <c:v>17.11</c:v>
                </c:pt>
                <c:pt idx="375">
                  <c:v>17.149000000000001</c:v>
                </c:pt>
                <c:pt idx="376">
                  <c:v>17.198</c:v>
                </c:pt>
                <c:pt idx="377">
                  <c:v>17.242999999999999</c:v>
                </c:pt>
                <c:pt idx="378">
                  <c:v>17.286999999999999</c:v>
                </c:pt>
                <c:pt idx="379">
                  <c:v>17.331</c:v>
                </c:pt>
                <c:pt idx="380">
                  <c:v>17.39</c:v>
                </c:pt>
                <c:pt idx="381">
                  <c:v>17.434000000000001</c:v>
                </c:pt>
                <c:pt idx="382">
                  <c:v>17.478000000000002</c:v>
                </c:pt>
                <c:pt idx="383">
                  <c:v>17.516999999999999</c:v>
                </c:pt>
                <c:pt idx="384">
                  <c:v>17.561</c:v>
                </c:pt>
                <c:pt idx="385">
                  <c:v>17.605</c:v>
                </c:pt>
                <c:pt idx="386">
                  <c:v>17.649999999999999</c:v>
                </c:pt>
                <c:pt idx="387">
                  <c:v>17.707999999999998</c:v>
                </c:pt>
                <c:pt idx="388">
                  <c:v>17.753</c:v>
                </c:pt>
                <c:pt idx="389">
                  <c:v>17.797000000000001</c:v>
                </c:pt>
                <c:pt idx="390">
                  <c:v>17.846</c:v>
                </c:pt>
                <c:pt idx="391">
                  <c:v>17.885000000000002</c:v>
                </c:pt>
                <c:pt idx="392">
                  <c:v>17.928999999999998</c:v>
                </c:pt>
                <c:pt idx="393">
                  <c:v>17.978999999999999</c:v>
                </c:pt>
                <c:pt idx="394">
                  <c:v>18.023</c:v>
                </c:pt>
                <c:pt idx="395">
                  <c:v>18.077000000000002</c:v>
                </c:pt>
                <c:pt idx="396">
                  <c:v>18.111000000000001</c:v>
                </c:pt>
                <c:pt idx="397">
                  <c:v>18.149999999999999</c:v>
                </c:pt>
                <c:pt idx="398">
                  <c:v>18.209</c:v>
                </c:pt>
                <c:pt idx="399">
                  <c:v>18.253</c:v>
                </c:pt>
                <c:pt idx="400">
                  <c:v>18.303000000000001</c:v>
                </c:pt>
                <c:pt idx="401">
                  <c:v>18.341999999999999</c:v>
                </c:pt>
                <c:pt idx="402">
                  <c:v>18.385999999999999</c:v>
                </c:pt>
                <c:pt idx="403">
                  <c:v>18.45</c:v>
                </c:pt>
                <c:pt idx="404">
                  <c:v>18.494</c:v>
                </c:pt>
                <c:pt idx="405">
                  <c:v>18.539000000000001</c:v>
                </c:pt>
                <c:pt idx="406">
                  <c:v>18.577999999999999</c:v>
                </c:pt>
                <c:pt idx="407">
                  <c:v>18.622</c:v>
                </c:pt>
                <c:pt idx="408">
                  <c:v>18.666</c:v>
                </c:pt>
                <c:pt idx="409">
                  <c:v>18.716000000000001</c:v>
                </c:pt>
                <c:pt idx="410">
                  <c:v>18.754999999999999</c:v>
                </c:pt>
                <c:pt idx="411">
                  <c:v>18.803999999999998</c:v>
                </c:pt>
                <c:pt idx="412">
                  <c:v>18.847999999999999</c:v>
                </c:pt>
                <c:pt idx="413">
                  <c:v>18.893000000000001</c:v>
                </c:pt>
                <c:pt idx="414">
                  <c:v>18.931999999999999</c:v>
                </c:pt>
                <c:pt idx="415">
                  <c:v>18.975999999999999</c:v>
                </c:pt>
                <c:pt idx="416">
                  <c:v>19.024999999999999</c:v>
                </c:pt>
                <c:pt idx="417">
                  <c:v>19.084</c:v>
                </c:pt>
                <c:pt idx="418">
                  <c:v>19.128</c:v>
                </c:pt>
                <c:pt idx="419">
                  <c:v>19.172999999999998</c:v>
                </c:pt>
                <c:pt idx="420">
                  <c:v>19.196999999999999</c:v>
                </c:pt>
                <c:pt idx="421">
                  <c:v>19.247</c:v>
                </c:pt>
                <c:pt idx="422">
                  <c:v>19.306000000000001</c:v>
                </c:pt>
                <c:pt idx="423">
                  <c:v>19.350000000000001</c:v>
                </c:pt>
                <c:pt idx="424">
                  <c:v>19.393999999999998</c:v>
                </c:pt>
                <c:pt idx="425">
                  <c:v>19.437999999999999</c:v>
                </c:pt>
                <c:pt idx="426">
                  <c:v>19.483000000000001</c:v>
                </c:pt>
                <c:pt idx="427">
                  <c:v>19.521999999999998</c:v>
                </c:pt>
                <c:pt idx="428">
                  <c:v>19.571000000000002</c:v>
                </c:pt>
                <c:pt idx="429">
                  <c:v>19.614999999999998</c:v>
                </c:pt>
                <c:pt idx="430">
                  <c:v>19.655000000000001</c:v>
                </c:pt>
                <c:pt idx="431">
                  <c:v>19.699000000000002</c:v>
                </c:pt>
                <c:pt idx="432">
                  <c:v>19.742999999999999</c:v>
                </c:pt>
                <c:pt idx="433">
                  <c:v>19.786999999999999</c:v>
                </c:pt>
                <c:pt idx="434">
                  <c:v>19.837</c:v>
                </c:pt>
                <c:pt idx="435">
                  <c:v>19.881</c:v>
                </c:pt>
                <c:pt idx="436">
                  <c:v>19.925999999999998</c:v>
                </c:pt>
                <c:pt idx="437">
                  <c:v>19.965</c:v>
                </c:pt>
                <c:pt idx="438">
                  <c:v>20.009</c:v>
                </c:pt>
                <c:pt idx="439">
                  <c:v>20.053000000000001</c:v>
                </c:pt>
                <c:pt idx="440">
                  <c:v>20.103000000000002</c:v>
                </c:pt>
                <c:pt idx="441">
                  <c:v>20.141999999999999</c:v>
                </c:pt>
                <c:pt idx="442">
                  <c:v>20.190999999999999</c:v>
                </c:pt>
                <c:pt idx="443">
                  <c:v>20.23</c:v>
                </c:pt>
                <c:pt idx="444">
                  <c:v>20.274999999999999</c:v>
                </c:pt>
                <c:pt idx="445">
                  <c:v>20.318999999999999</c:v>
                </c:pt>
                <c:pt idx="446">
                  <c:v>20.369</c:v>
                </c:pt>
                <c:pt idx="447">
                  <c:v>20.427</c:v>
                </c:pt>
                <c:pt idx="448">
                  <c:v>20.452000000000002</c:v>
                </c:pt>
                <c:pt idx="449">
                  <c:v>20.495999999999999</c:v>
                </c:pt>
                <c:pt idx="450">
                  <c:v>20.541</c:v>
                </c:pt>
                <c:pt idx="451">
                  <c:v>20.599</c:v>
                </c:pt>
                <c:pt idx="452">
                  <c:v>20.649000000000001</c:v>
                </c:pt>
                <c:pt idx="453">
                  <c:v>20.687999999999999</c:v>
                </c:pt>
                <c:pt idx="454">
                  <c:v>20.722999999999999</c:v>
                </c:pt>
                <c:pt idx="455">
                  <c:v>20.782</c:v>
                </c:pt>
                <c:pt idx="456">
                  <c:v>20.812000000000001</c:v>
                </c:pt>
                <c:pt idx="457">
                  <c:v>20.856000000000002</c:v>
                </c:pt>
                <c:pt idx="458">
                  <c:v>20.914999999999999</c:v>
                </c:pt>
                <c:pt idx="459">
                  <c:v>20.959</c:v>
                </c:pt>
                <c:pt idx="460">
                  <c:v>21.004000000000001</c:v>
                </c:pt>
                <c:pt idx="461">
                  <c:v>21.047999999999998</c:v>
                </c:pt>
                <c:pt idx="462">
                  <c:v>21.091999999999999</c:v>
                </c:pt>
                <c:pt idx="463">
                  <c:v>21.135999999999999</c:v>
                </c:pt>
                <c:pt idx="464">
                  <c:v>21.181000000000001</c:v>
                </c:pt>
                <c:pt idx="465">
                  <c:v>21.210999999999999</c:v>
                </c:pt>
                <c:pt idx="466">
                  <c:v>21.263999999999999</c:v>
                </c:pt>
                <c:pt idx="467">
                  <c:v>21.298999999999999</c:v>
                </c:pt>
                <c:pt idx="468">
                  <c:v>21.344000000000001</c:v>
                </c:pt>
                <c:pt idx="469">
                  <c:v>21.388000000000002</c:v>
                </c:pt>
                <c:pt idx="470">
                  <c:v>21.396999999999998</c:v>
                </c:pt>
                <c:pt idx="471">
                  <c:v>21.402999999999999</c:v>
                </c:pt>
                <c:pt idx="472">
                  <c:v>21.417000000000002</c:v>
                </c:pt>
                <c:pt idx="473">
                  <c:v>21.417000000000002</c:v>
                </c:pt>
                <c:pt idx="474">
                  <c:v>21.411999999999999</c:v>
                </c:pt>
                <c:pt idx="475">
                  <c:v>21.431999999999999</c:v>
                </c:pt>
                <c:pt idx="476">
                  <c:v>21.431999999999999</c:v>
                </c:pt>
                <c:pt idx="477">
                  <c:v>21.431999999999999</c:v>
                </c:pt>
                <c:pt idx="478">
                  <c:v>21.446999999999999</c:v>
                </c:pt>
                <c:pt idx="479">
                  <c:v>21.446999999999999</c:v>
                </c:pt>
                <c:pt idx="480">
                  <c:v>21.440999999999999</c:v>
                </c:pt>
                <c:pt idx="481">
                  <c:v>21.446999999999999</c:v>
                </c:pt>
                <c:pt idx="482">
                  <c:v>21.446999999999999</c:v>
                </c:pt>
                <c:pt idx="483">
                  <c:v>21.460999999999999</c:v>
                </c:pt>
                <c:pt idx="484">
                  <c:v>21.446999999999999</c:v>
                </c:pt>
                <c:pt idx="485">
                  <c:v>21.460999999999999</c:v>
                </c:pt>
                <c:pt idx="486">
                  <c:v>21.460999999999999</c:v>
                </c:pt>
                <c:pt idx="487">
                  <c:v>21.460999999999999</c:v>
                </c:pt>
                <c:pt idx="488">
                  <c:v>21.460999999999999</c:v>
                </c:pt>
                <c:pt idx="489">
                  <c:v>21.460999999999999</c:v>
                </c:pt>
                <c:pt idx="490">
                  <c:v>21.460999999999999</c:v>
                </c:pt>
                <c:pt idx="491">
                  <c:v>21.460999999999999</c:v>
                </c:pt>
                <c:pt idx="492">
                  <c:v>21.460999999999999</c:v>
                </c:pt>
                <c:pt idx="493">
                  <c:v>21.460999999999999</c:v>
                </c:pt>
                <c:pt idx="494">
                  <c:v>21.475999999999999</c:v>
                </c:pt>
                <c:pt idx="495">
                  <c:v>21.475999999999999</c:v>
                </c:pt>
                <c:pt idx="496">
                  <c:v>21.475999999999999</c:v>
                </c:pt>
                <c:pt idx="497">
                  <c:v>21.475999999999999</c:v>
                </c:pt>
                <c:pt idx="498">
                  <c:v>21.475999999999999</c:v>
                </c:pt>
                <c:pt idx="499">
                  <c:v>21.475999999999999</c:v>
                </c:pt>
              </c:numCache>
            </c:numRef>
          </c:xVal>
          <c:yVal>
            <c:numRef>
              <c:f>'Atersa A 130 (MK)'!$S$91:$S$590</c:f>
              <c:numCache>
                <c:formatCode>0.00</c:formatCode>
                <c:ptCount val="500"/>
                <c:pt idx="0">
                  <c:v>-8.3674239999999998</c:v>
                </c:pt>
                <c:pt idx="1">
                  <c:v>-8.4686719999999998</c:v>
                </c:pt>
                <c:pt idx="2">
                  <c:v>-8.373209000000001</c:v>
                </c:pt>
                <c:pt idx="3">
                  <c:v>-8.3674239999999998</c:v>
                </c:pt>
                <c:pt idx="4">
                  <c:v>-8.4128799999999995</c:v>
                </c:pt>
                <c:pt idx="5">
                  <c:v>-8.2029200000000007</c:v>
                </c:pt>
                <c:pt idx="6">
                  <c:v>-8.0987920000000013</c:v>
                </c:pt>
                <c:pt idx="7">
                  <c:v>-7.7800560000000001</c:v>
                </c:pt>
                <c:pt idx="8">
                  <c:v>-7.6744000000000003</c:v>
                </c:pt>
                <c:pt idx="9">
                  <c:v>-7.2030720000000006</c:v>
                </c:pt>
                <c:pt idx="10">
                  <c:v>-6.9894759999999998</c:v>
                </c:pt>
                <c:pt idx="11">
                  <c:v>-6.566656</c:v>
                </c:pt>
                <c:pt idx="12">
                  <c:v>-6.2556799999999999</c:v>
                </c:pt>
                <c:pt idx="13">
                  <c:v>-5.9415769999999997</c:v>
                </c:pt>
                <c:pt idx="14">
                  <c:v>-5.6192640000000003</c:v>
                </c:pt>
                <c:pt idx="15">
                  <c:v>-5.1925759999999999</c:v>
                </c:pt>
                <c:pt idx="16">
                  <c:v>-4.8335249999999998</c:v>
                </c:pt>
                <c:pt idx="17">
                  <c:v>-4.52285</c:v>
                </c:pt>
                <c:pt idx="18">
                  <c:v>-4.0965749999999996</c:v>
                </c:pt>
                <c:pt idx="19">
                  <c:v>-3.6754890000000002</c:v>
                </c:pt>
                <c:pt idx="20">
                  <c:v>-3.3596249999999999</c:v>
                </c:pt>
                <c:pt idx="21">
                  <c:v>-2.9333499999999999</c:v>
                </c:pt>
                <c:pt idx="22">
                  <c:v>-2.6226749999999996</c:v>
                </c:pt>
                <c:pt idx="23">
                  <c:v>-2.303499</c:v>
                </c:pt>
                <c:pt idx="24">
                  <c:v>-1.9857750000000003</c:v>
                </c:pt>
                <c:pt idx="25">
                  <c:v>-1.559736</c:v>
                </c:pt>
                <c:pt idx="26">
                  <c:v>-1.1409180000000001</c:v>
                </c:pt>
                <c:pt idx="27">
                  <c:v>-0.82319400000000009</c:v>
                </c:pt>
                <c:pt idx="28">
                  <c:v>-0.50547000000000009</c:v>
                </c:pt>
                <c:pt idx="29">
                  <c:v>-8.6652000000000007E-2</c:v>
                </c:pt>
                <c:pt idx="30">
                  <c:v>0.231072</c:v>
                </c:pt>
                <c:pt idx="31">
                  <c:v>0.64988999999999997</c:v>
                </c:pt>
                <c:pt idx="32">
                  <c:v>0.96694400000000014</c:v>
                </c:pt>
                <c:pt idx="33">
                  <c:v>1.3926880000000001</c:v>
                </c:pt>
                <c:pt idx="34">
                  <c:v>1.8112160000000002</c:v>
                </c:pt>
                <c:pt idx="35">
                  <c:v>2.1287199999999999</c:v>
                </c:pt>
                <c:pt idx="36">
                  <c:v>2.5472479999999997</c:v>
                </c:pt>
                <c:pt idx="37">
                  <c:v>2.9709319999999999</c:v>
                </c:pt>
                <c:pt idx="38">
                  <c:v>3.3210440000000001</c:v>
                </c:pt>
                <c:pt idx="39">
                  <c:v>3.63802</c:v>
                </c:pt>
                <c:pt idx="40">
                  <c:v>3.9522510000000004</c:v>
                </c:pt>
                <c:pt idx="41">
                  <c:v>4.2618079999999994</c:v>
                </c:pt>
                <c:pt idx="42">
                  <c:v>4.6865490000000003</c:v>
                </c:pt>
                <c:pt idx="43">
                  <c:v>4.9998299999999993</c:v>
                </c:pt>
                <c:pt idx="44">
                  <c:v>5.4170819999999997</c:v>
                </c:pt>
                <c:pt idx="45">
                  <c:v>5.6217980000000001</c:v>
                </c:pt>
                <c:pt idx="46">
                  <c:v>6.0459490000000002</c:v>
                </c:pt>
                <c:pt idx="47">
                  <c:v>6.3622649999999998</c:v>
                </c:pt>
                <c:pt idx="48">
                  <c:v>6.7792269999999997</c:v>
                </c:pt>
                <c:pt idx="49">
                  <c:v>7.0955430000000002</c:v>
                </c:pt>
                <c:pt idx="50">
                  <c:v>7.4118589999999998</c:v>
                </c:pt>
                <c:pt idx="51">
                  <c:v>7.8233759999999997</c:v>
                </c:pt>
                <c:pt idx="52">
                  <c:v>8.1338070000000009</c:v>
                </c:pt>
                <c:pt idx="53">
                  <c:v>8.5561439999999997</c:v>
                </c:pt>
                <c:pt idx="54">
                  <c:v>8.8722400000000015</c:v>
                </c:pt>
                <c:pt idx="55">
                  <c:v>9.1883359999999996</c:v>
                </c:pt>
                <c:pt idx="56">
                  <c:v>9.6055020000000013</c:v>
                </c:pt>
                <c:pt idx="57">
                  <c:v>9.914199</c:v>
                </c:pt>
                <c:pt idx="58">
                  <c:v>10.337759999999999</c:v>
                </c:pt>
                <c:pt idx="59">
                  <c:v>10.653636000000001</c:v>
                </c:pt>
                <c:pt idx="60">
                  <c:v>11.070018000000001</c:v>
                </c:pt>
                <c:pt idx="61">
                  <c:v>11.377964</c:v>
                </c:pt>
                <c:pt idx="62">
                  <c:v>11.693619999999999</c:v>
                </c:pt>
                <c:pt idx="63">
                  <c:v>12.009276</c:v>
                </c:pt>
                <c:pt idx="64">
                  <c:v>12.425368000000001</c:v>
                </c:pt>
                <c:pt idx="65">
                  <c:v>12.841469999999999</c:v>
                </c:pt>
                <c:pt idx="66">
                  <c:v>13.157116000000002</c:v>
                </c:pt>
                <c:pt idx="67">
                  <c:v>13.472771999999999</c:v>
                </c:pt>
                <c:pt idx="68">
                  <c:v>13.896038000000001</c:v>
                </c:pt>
                <c:pt idx="69">
                  <c:v>14.1966</c:v>
                </c:pt>
                <c:pt idx="70">
                  <c:v>14.619630000000001</c:v>
                </c:pt>
                <c:pt idx="71">
                  <c:v>14.935110000000002</c:v>
                </c:pt>
                <c:pt idx="72">
                  <c:v>15.35097</c:v>
                </c:pt>
                <c:pt idx="73">
                  <c:v>15.666450000000001</c:v>
                </c:pt>
                <c:pt idx="74">
                  <c:v>15.98193</c:v>
                </c:pt>
                <c:pt idx="75">
                  <c:v>16.397790000000001</c:v>
                </c:pt>
                <c:pt idx="76">
                  <c:v>16.809090000000001</c:v>
                </c:pt>
                <c:pt idx="77">
                  <c:v>17.12435</c:v>
                </c:pt>
                <c:pt idx="78">
                  <c:v>17.432444999999998</c:v>
                </c:pt>
                <c:pt idx="79">
                  <c:v>17.855180000000001</c:v>
                </c:pt>
                <c:pt idx="80">
                  <c:v>18.170439999999999</c:v>
                </c:pt>
                <c:pt idx="81">
                  <c:v>18.573039999999999</c:v>
                </c:pt>
                <c:pt idx="82">
                  <c:v>18.90127</c:v>
                </c:pt>
                <c:pt idx="83">
                  <c:v>19.303360000000001</c:v>
                </c:pt>
                <c:pt idx="84">
                  <c:v>19.618400000000001</c:v>
                </c:pt>
                <c:pt idx="85">
                  <c:v>20.040839999999999</c:v>
                </c:pt>
                <c:pt idx="86">
                  <c:v>20.34872</c:v>
                </c:pt>
                <c:pt idx="87">
                  <c:v>20.649330000000003</c:v>
                </c:pt>
                <c:pt idx="88">
                  <c:v>20.964150000000004</c:v>
                </c:pt>
                <c:pt idx="89">
                  <c:v>21.401112000000001</c:v>
                </c:pt>
                <c:pt idx="90">
                  <c:v>21.786050000000003</c:v>
                </c:pt>
                <c:pt idx="91">
                  <c:v>22.116105000000001</c:v>
                </c:pt>
                <c:pt idx="92">
                  <c:v>22.430924999999998</c:v>
                </c:pt>
                <c:pt idx="93">
                  <c:v>22.845915000000002</c:v>
                </c:pt>
                <c:pt idx="94">
                  <c:v>23.144550000000002</c:v>
                </c:pt>
                <c:pt idx="95">
                  <c:v>23.459150000000001</c:v>
                </c:pt>
                <c:pt idx="96">
                  <c:v>23.873850000000001</c:v>
                </c:pt>
                <c:pt idx="97">
                  <c:v>24.171534999999999</c:v>
                </c:pt>
                <c:pt idx="98">
                  <c:v>24.503050000000002</c:v>
                </c:pt>
                <c:pt idx="99">
                  <c:v>24.917750000000002</c:v>
                </c:pt>
                <c:pt idx="100">
                  <c:v>25.243361999999998</c:v>
                </c:pt>
                <c:pt idx="101">
                  <c:v>25.63626</c:v>
                </c:pt>
                <c:pt idx="102">
                  <c:v>25.943494999999999</c:v>
                </c:pt>
                <c:pt idx="103">
                  <c:v>26.346599999999999</c:v>
                </c:pt>
                <c:pt idx="104">
                  <c:v>26.67943</c:v>
                </c:pt>
                <c:pt idx="105">
                  <c:v>26.99381</c:v>
                </c:pt>
                <c:pt idx="106">
                  <c:v>27.515394999999998</c:v>
                </c:pt>
                <c:pt idx="107">
                  <c:v>27.803159999999998</c:v>
                </c:pt>
                <c:pt idx="108">
                  <c:v>28.097629999999999</c:v>
                </c:pt>
                <c:pt idx="109">
                  <c:v>28.411570000000001</c:v>
                </c:pt>
                <c:pt idx="110">
                  <c:v>28.852740000000001</c:v>
                </c:pt>
                <c:pt idx="111">
                  <c:v>29.266860000000001</c:v>
                </c:pt>
                <c:pt idx="112">
                  <c:v>29.566943999999999</c:v>
                </c:pt>
                <c:pt idx="113">
                  <c:v>29.953129999999998</c:v>
                </c:pt>
                <c:pt idx="114">
                  <c:v>30.288074999999999</c:v>
                </c:pt>
                <c:pt idx="115">
                  <c:v>30.687520000000003</c:v>
                </c:pt>
                <c:pt idx="116">
                  <c:v>30.994110000000003</c:v>
                </c:pt>
                <c:pt idx="117">
                  <c:v>31.419552999999997</c:v>
                </c:pt>
                <c:pt idx="118">
                  <c:v>31.7285</c:v>
                </c:pt>
                <c:pt idx="119">
                  <c:v>32.035090000000004</c:v>
                </c:pt>
                <c:pt idx="120">
                  <c:v>32.330662000000004</c:v>
                </c:pt>
                <c:pt idx="121">
                  <c:v>32.751096000000004</c:v>
                </c:pt>
                <c:pt idx="122">
                  <c:v>33.064639999999997</c:v>
                </c:pt>
                <c:pt idx="123">
                  <c:v>33.477948000000005</c:v>
                </c:pt>
                <c:pt idx="124">
                  <c:v>33.793892999999997</c:v>
                </c:pt>
                <c:pt idx="125">
                  <c:v>34.204799999999999</c:v>
                </c:pt>
                <c:pt idx="126">
                  <c:v>34.518344000000006</c:v>
                </c:pt>
                <c:pt idx="127">
                  <c:v>34.914262999999998</c:v>
                </c:pt>
                <c:pt idx="128">
                  <c:v>35.220466000000002</c:v>
                </c:pt>
                <c:pt idx="129">
                  <c:v>35.533790000000003</c:v>
                </c:pt>
                <c:pt idx="130">
                  <c:v>35.953929000000002</c:v>
                </c:pt>
                <c:pt idx="131">
                  <c:v>36.260131999999999</c:v>
                </c:pt>
                <c:pt idx="132">
                  <c:v>36.654515999999994</c:v>
                </c:pt>
                <c:pt idx="133">
                  <c:v>36.993595000000006</c:v>
                </c:pt>
                <c:pt idx="134">
                  <c:v>37.380347999999998</c:v>
                </c:pt>
                <c:pt idx="135">
                  <c:v>37.691917999999994</c:v>
                </c:pt>
                <c:pt idx="136">
                  <c:v>38.106180000000002</c:v>
                </c:pt>
                <c:pt idx="137">
                  <c:v>38.419283999999998</c:v>
                </c:pt>
                <c:pt idx="138">
                  <c:v>38.702592000000003</c:v>
                </c:pt>
                <c:pt idx="139">
                  <c:v>39.018056999999999</c:v>
                </c:pt>
                <c:pt idx="140">
                  <c:v>39.430495000000001</c:v>
                </c:pt>
                <c:pt idx="141">
                  <c:v>39.850043999999997</c:v>
                </c:pt>
                <c:pt idx="142">
                  <c:v>40.134687999999997</c:v>
                </c:pt>
                <c:pt idx="143">
                  <c:v>40.570944000000004</c:v>
                </c:pt>
                <c:pt idx="144">
                  <c:v>40.859499999999997</c:v>
                </c:pt>
                <c:pt idx="145">
                  <c:v>41.271647999999999</c:v>
                </c:pt>
                <c:pt idx="146">
                  <c:v>41.584312000000004</c:v>
                </c:pt>
                <c:pt idx="147">
                  <c:v>41.867496000000003</c:v>
                </c:pt>
                <c:pt idx="148">
                  <c:v>42.286455000000004</c:v>
                </c:pt>
                <c:pt idx="149">
                  <c:v>42.698312999999999</c:v>
                </c:pt>
                <c:pt idx="150">
                  <c:v>43.010757000000005</c:v>
                </c:pt>
                <c:pt idx="151">
                  <c:v>43.392040000000001</c:v>
                </c:pt>
                <c:pt idx="152">
                  <c:v>43.704264000000002</c:v>
                </c:pt>
                <c:pt idx="153">
                  <c:v>44.016488000000003</c:v>
                </c:pt>
                <c:pt idx="154">
                  <c:v>44.428055999999998</c:v>
                </c:pt>
                <c:pt idx="155">
                  <c:v>44.731589999999997</c:v>
                </c:pt>
                <c:pt idx="156">
                  <c:v>45.158943999999998</c:v>
                </c:pt>
                <c:pt idx="157">
                  <c:v>45.439128000000004</c:v>
                </c:pt>
                <c:pt idx="158">
                  <c:v>45.776295999999995</c:v>
                </c:pt>
                <c:pt idx="159">
                  <c:v>46.162410000000001</c:v>
                </c:pt>
                <c:pt idx="160">
                  <c:v>46.474414000000003</c:v>
                </c:pt>
                <c:pt idx="161">
                  <c:v>46.885691999999999</c:v>
                </c:pt>
                <c:pt idx="162">
                  <c:v>47.153218999999993</c:v>
                </c:pt>
                <c:pt idx="163">
                  <c:v>47.575404000000006</c:v>
                </c:pt>
                <c:pt idx="164">
                  <c:v>47.887188000000002</c:v>
                </c:pt>
                <c:pt idx="165">
                  <c:v>48.292937999999999</c:v>
                </c:pt>
                <c:pt idx="166">
                  <c:v>48.604413999999998</c:v>
                </c:pt>
                <c:pt idx="167">
                  <c:v>48.921744000000004</c:v>
                </c:pt>
                <c:pt idx="168">
                  <c:v>49.311965999999998</c:v>
                </c:pt>
                <c:pt idx="169">
                  <c:v>49.623573999999998</c:v>
                </c:pt>
                <c:pt idx="170">
                  <c:v>49.921199999999999</c:v>
                </c:pt>
                <c:pt idx="171">
                  <c:v>50.345937999999997</c:v>
                </c:pt>
                <c:pt idx="172">
                  <c:v>50.657545999999996</c:v>
                </c:pt>
                <c:pt idx="173">
                  <c:v>51.032247000000005</c:v>
                </c:pt>
                <c:pt idx="174">
                  <c:v>51.343634999999999</c:v>
                </c:pt>
                <c:pt idx="175">
                  <c:v>51.745330000000003</c:v>
                </c:pt>
                <c:pt idx="176">
                  <c:v>52.065488999999999</c:v>
                </c:pt>
                <c:pt idx="177">
                  <c:v>52.339872</c:v>
                </c:pt>
                <c:pt idx="178">
                  <c:v>52.777549999999998</c:v>
                </c:pt>
                <c:pt idx="179">
                  <c:v>53.167296</c:v>
                </c:pt>
                <c:pt idx="180">
                  <c:v>53.478464000000002</c:v>
                </c:pt>
                <c:pt idx="181">
                  <c:v>53.888640000000002</c:v>
                </c:pt>
                <c:pt idx="182">
                  <c:v>54.161487999999999</c:v>
                </c:pt>
                <c:pt idx="183">
                  <c:v>54.453779999999995</c:v>
                </c:pt>
                <c:pt idx="184">
                  <c:v>54.843492000000005</c:v>
                </c:pt>
                <c:pt idx="185">
                  <c:v>55.260150000000003</c:v>
                </c:pt>
                <c:pt idx="186">
                  <c:v>55.551069999999996</c:v>
                </c:pt>
                <c:pt idx="187">
                  <c:v>55.960259999999998</c:v>
                </c:pt>
                <c:pt idx="188">
                  <c:v>56.230799999999995</c:v>
                </c:pt>
                <c:pt idx="189">
                  <c:v>56.660653000000003</c:v>
                </c:pt>
                <c:pt idx="190">
                  <c:v>56.909509999999997</c:v>
                </c:pt>
                <c:pt idx="191">
                  <c:v>57.325165000000005</c:v>
                </c:pt>
                <c:pt idx="192">
                  <c:v>57.635144999999994</c:v>
                </c:pt>
                <c:pt idx="193">
                  <c:v>57.960387999999995</c:v>
                </c:pt>
                <c:pt idx="194">
                  <c:v>58.248060000000002</c:v>
                </c:pt>
                <c:pt idx="195">
                  <c:v>58.645133999999992</c:v>
                </c:pt>
                <c:pt idx="196">
                  <c:v>58.931840000000001</c:v>
                </c:pt>
                <c:pt idx="197">
                  <c:v>59.340160000000004</c:v>
                </c:pt>
                <c:pt idx="198">
                  <c:v>59.649920000000009</c:v>
                </c:pt>
                <c:pt idx="199">
                  <c:v>60.048617999999998</c:v>
                </c:pt>
                <c:pt idx="200">
                  <c:v>60.333699999999993</c:v>
                </c:pt>
                <c:pt idx="201">
                  <c:v>60.705654000000003</c:v>
                </c:pt>
                <c:pt idx="202">
                  <c:v>61.015018000000005</c:v>
                </c:pt>
                <c:pt idx="203">
                  <c:v>61.422816000000005</c:v>
                </c:pt>
                <c:pt idx="204">
                  <c:v>61.582889999999999</c:v>
                </c:pt>
                <c:pt idx="205">
                  <c:v>61.997423999999995</c:v>
                </c:pt>
                <c:pt idx="206">
                  <c:v>62.431941000000009</c:v>
                </c:pt>
                <c:pt idx="207">
                  <c:v>62.669446000000001</c:v>
                </c:pt>
                <c:pt idx="208">
                  <c:v>63.076664000000001</c:v>
                </c:pt>
                <c:pt idx="209">
                  <c:v>63.385588000000006</c:v>
                </c:pt>
                <c:pt idx="210">
                  <c:v>63.754391999999996</c:v>
                </c:pt>
                <c:pt idx="211">
                  <c:v>64.084874999999997</c:v>
                </c:pt>
                <c:pt idx="212">
                  <c:v>64.364784</c:v>
                </c:pt>
                <c:pt idx="213">
                  <c:v>64.762103999999994</c:v>
                </c:pt>
                <c:pt idx="214">
                  <c:v>65.041046999999992</c:v>
                </c:pt>
                <c:pt idx="215">
                  <c:v>65.477940000000004</c:v>
                </c:pt>
                <c:pt idx="216">
                  <c:v>65.634666999999993</c:v>
                </c:pt>
                <c:pt idx="217">
                  <c:v>66.017538000000002</c:v>
                </c:pt>
                <c:pt idx="218">
                  <c:v>66.407808000000003</c:v>
                </c:pt>
                <c:pt idx="219">
                  <c:v>66.716160000000002</c:v>
                </c:pt>
                <c:pt idx="220">
                  <c:v>67.097583999999998</c:v>
                </c:pt>
                <c:pt idx="221">
                  <c:v>67.350492000000003</c:v>
                </c:pt>
                <c:pt idx="222">
                  <c:v>67.763255999999998</c:v>
                </c:pt>
                <c:pt idx="223">
                  <c:v>68.058275999999992</c:v>
                </c:pt>
                <c:pt idx="224">
                  <c:v>68.437696000000003</c:v>
                </c:pt>
                <c:pt idx="225">
                  <c:v>68.745344000000003</c:v>
                </c:pt>
                <c:pt idx="226">
                  <c:v>69.052991999999989</c:v>
                </c:pt>
                <c:pt idx="227">
                  <c:v>69.443426000000002</c:v>
                </c:pt>
                <c:pt idx="228">
                  <c:v>69.751162000000008</c:v>
                </c:pt>
                <c:pt idx="229">
                  <c:v>70.106659000000008</c:v>
                </c:pt>
                <c:pt idx="230">
                  <c:v>70.414175</c:v>
                </c:pt>
                <c:pt idx="231">
                  <c:v>70.775856000000005</c:v>
                </c:pt>
                <c:pt idx="232">
                  <c:v>71.076167999999996</c:v>
                </c:pt>
                <c:pt idx="233">
                  <c:v>71.332358999999997</c:v>
                </c:pt>
                <c:pt idx="234">
                  <c:v>71.744119999999995</c:v>
                </c:pt>
                <c:pt idx="235">
                  <c:v>72.051196000000004</c:v>
                </c:pt>
                <c:pt idx="236">
                  <c:v>72.351293000000013</c:v>
                </c:pt>
                <c:pt idx="237">
                  <c:v>72.710924000000006</c:v>
                </c:pt>
                <c:pt idx="238">
                  <c:v>73.017780000000002</c:v>
                </c:pt>
                <c:pt idx="239">
                  <c:v>73.422272000000007</c:v>
                </c:pt>
                <c:pt idx="240">
                  <c:v>73.676267999999993</c:v>
                </c:pt>
                <c:pt idx="241">
                  <c:v>74.080470000000005</c:v>
                </c:pt>
                <c:pt idx="242">
                  <c:v>74.333736000000002</c:v>
                </c:pt>
                <c:pt idx="243">
                  <c:v>74.744612000000004</c:v>
                </c:pt>
                <c:pt idx="244">
                  <c:v>74.946568000000013</c:v>
                </c:pt>
                <c:pt idx="245">
                  <c:v>75.411600000000007</c:v>
                </c:pt>
                <c:pt idx="246">
                  <c:v>75.717839999999995</c:v>
                </c:pt>
                <c:pt idx="247">
                  <c:v>76.031964000000002</c:v>
                </c:pt>
                <c:pt idx="248">
                  <c:v>76.275485000000003</c:v>
                </c:pt>
                <c:pt idx="249">
                  <c:v>76.623750000000001</c:v>
                </c:pt>
                <c:pt idx="250">
                  <c:v>76.971435</c:v>
                </c:pt>
                <c:pt idx="251">
                  <c:v>77.277015000000006</c:v>
                </c:pt>
                <c:pt idx="252">
                  <c:v>77.68677000000001</c:v>
                </c:pt>
                <c:pt idx="253">
                  <c:v>77.936200000000014</c:v>
                </c:pt>
                <c:pt idx="254">
                  <c:v>78.234620000000007</c:v>
                </c:pt>
                <c:pt idx="255">
                  <c:v>78.483395000000002</c:v>
                </c:pt>
                <c:pt idx="256">
                  <c:v>78.892559999999989</c:v>
                </c:pt>
                <c:pt idx="257">
                  <c:v>79.180449999999993</c:v>
                </c:pt>
                <c:pt idx="258">
                  <c:v>79.427759999999992</c:v>
                </c:pt>
                <c:pt idx="259">
                  <c:v>79.789892000000009</c:v>
                </c:pt>
                <c:pt idx="260">
                  <c:v>80.047674000000001</c:v>
                </c:pt>
                <c:pt idx="261">
                  <c:v>80.437128999999985</c:v>
                </c:pt>
                <c:pt idx="262">
                  <c:v>80.579207999999994</c:v>
                </c:pt>
                <c:pt idx="263">
                  <c:v>80.880408000000003</c:v>
                </c:pt>
                <c:pt idx="264">
                  <c:v>81.269360000000006</c:v>
                </c:pt>
                <c:pt idx="265">
                  <c:v>81.513638999999998</c:v>
                </c:pt>
                <c:pt idx="266">
                  <c:v>81.913317000000006</c:v>
                </c:pt>
                <c:pt idx="267">
                  <c:v>82.156865999999994</c:v>
                </c:pt>
                <c:pt idx="268">
                  <c:v>82.340100000000007</c:v>
                </c:pt>
                <c:pt idx="269">
                  <c:v>82.697648000000001</c:v>
                </c:pt>
                <c:pt idx="270">
                  <c:v>82.932759000000004</c:v>
                </c:pt>
                <c:pt idx="271">
                  <c:v>83.226555000000005</c:v>
                </c:pt>
                <c:pt idx="272">
                  <c:v>83.415404999999993</c:v>
                </c:pt>
                <c:pt idx="273">
                  <c:v>83.793586000000005</c:v>
                </c:pt>
                <c:pt idx="274">
                  <c:v>83.937656000000004</c:v>
                </c:pt>
                <c:pt idx="275">
                  <c:v>84.272862000000003</c:v>
                </c:pt>
                <c:pt idx="276">
                  <c:v>84.524209999999997</c:v>
                </c:pt>
                <c:pt idx="277">
                  <c:v>84.750143999999992</c:v>
                </c:pt>
                <c:pt idx="278">
                  <c:v>85.034095999999991</c:v>
                </c:pt>
                <c:pt idx="279">
                  <c:v>85.257335999999995</c:v>
                </c:pt>
                <c:pt idx="280">
                  <c:v>85.493679999999998</c:v>
                </c:pt>
                <c:pt idx="281">
                  <c:v>85.824657999999999</c:v>
                </c:pt>
                <c:pt idx="282">
                  <c:v>86.06415299999999</c:v>
                </c:pt>
                <c:pt idx="283">
                  <c:v>86.244102000000012</c:v>
                </c:pt>
                <c:pt idx="284">
                  <c:v>86.564946000000006</c:v>
                </c:pt>
                <c:pt idx="285">
                  <c:v>86.798887000000008</c:v>
                </c:pt>
                <c:pt idx="286">
                  <c:v>86.976103999999992</c:v>
                </c:pt>
                <c:pt idx="287">
                  <c:v>87.180802</c:v>
                </c:pt>
                <c:pt idx="288">
                  <c:v>87.482650000000007</c:v>
                </c:pt>
                <c:pt idx="289">
                  <c:v>87.743580000000009</c:v>
                </c:pt>
                <c:pt idx="290">
                  <c:v>87.822549000000009</c:v>
                </c:pt>
                <c:pt idx="291">
                  <c:v>88.13951999999999</c:v>
                </c:pt>
                <c:pt idx="292">
                  <c:v>88.397539999999992</c:v>
                </c:pt>
                <c:pt idx="293">
                  <c:v>88.639908000000005</c:v>
                </c:pt>
                <c:pt idx="294">
                  <c:v>88.736041999999998</c:v>
                </c:pt>
                <c:pt idx="295">
                  <c:v>89.064205999999999</c:v>
                </c:pt>
                <c:pt idx="296">
                  <c:v>89.097679999999997</c:v>
                </c:pt>
                <c:pt idx="297">
                  <c:v>89.47771800000001</c:v>
                </c:pt>
                <c:pt idx="298">
                  <c:v>89.582484000000008</c:v>
                </c:pt>
                <c:pt idx="299">
                  <c:v>89.778185000000008</c:v>
                </c:pt>
                <c:pt idx="300">
                  <c:v>89.89676</c:v>
                </c:pt>
                <c:pt idx="301">
                  <c:v>90.158899000000005</c:v>
                </c:pt>
                <c:pt idx="302">
                  <c:v>90.313741000000007</c:v>
                </c:pt>
                <c:pt idx="303">
                  <c:v>90.56674799999999</c:v>
                </c:pt>
                <c:pt idx="304">
                  <c:v>90.587465000000009</c:v>
                </c:pt>
                <c:pt idx="305">
                  <c:v>90.844756000000004</c:v>
                </c:pt>
                <c:pt idx="306">
                  <c:v>90.990167999999997</c:v>
                </c:pt>
                <c:pt idx="307">
                  <c:v>91.139924000000008</c:v>
                </c:pt>
                <c:pt idx="308">
                  <c:v>91.219049999999996</c:v>
                </c:pt>
                <c:pt idx="309">
                  <c:v>91.408725000000004</c:v>
                </c:pt>
                <c:pt idx="310">
                  <c:v>91.548779999999994</c:v>
                </c:pt>
                <c:pt idx="311">
                  <c:v>91.694479999999999</c:v>
                </c:pt>
                <c:pt idx="312">
                  <c:v>91.880104999999986</c:v>
                </c:pt>
                <c:pt idx="313">
                  <c:v>91.885676000000004</c:v>
                </c:pt>
                <c:pt idx="314">
                  <c:v>92.024023</c:v>
                </c:pt>
                <c:pt idx="315">
                  <c:v>92.055537000000001</c:v>
                </c:pt>
                <c:pt idx="316">
                  <c:v>92.195314999999994</c:v>
                </c:pt>
                <c:pt idx="317">
                  <c:v>92.300832</c:v>
                </c:pt>
                <c:pt idx="318">
                  <c:v>92.438304000000002</c:v>
                </c:pt>
                <c:pt idx="319">
                  <c:v>92.429976000000011</c:v>
                </c:pt>
                <c:pt idx="320">
                  <c:v>92.434423999999993</c:v>
                </c:pt>
                <c:pt idx="321">
                  <c:v>92.520199999999988</c:v>
                </c:pt>
                <c:pt idx="322">
                  <c:v>92.643901999999997</c:v>
                </c:pt>
                <c:pt idx="323">
                  <c:v>92.738069999999993</c:v>
                </c:pt>
                <c:pt idx="324">
                  <c:v>92.649118000000001</c:v>
                </c:pt>
                <c:pt idx="325">
                  <c:v>92.716735</c:v>
                </c:pt>
                <c:pt idx="326">
                  <c:v>92.62193400000001</c:v>
                </c:pt>
                <c:pt idx="327">
                  <c:v>92.775784000000002</c:v>
                </c:pt>
                <c:pt idx="328">
                  <c:v>92.751371999999989</c:v>
                </c:pt>
                <c:pt idx="329">
                  <c:v>92.665299999999988</c:v>
                </c:pt>
                <c:pt idx="330">
                  <c:v>92.729712000000006</c:v>
                </c:pt>
                <c:pt idx="331">
                  <c:v>92.639231999999993</c:v>
                </c:pt>
                <c:pt idx="332">
                  <c:v>92.607127999999989</c:v>
                </c:pt>
                <c:pt idx="333">
                  <c:v>92.436769999999996</c:v>
                </c:pt>
                <c:pt idx="334">
                  <c:v>92.35472</c:v>
                </c:pt>
                <c:pt idx="335">
                  <c:v>92.401018000000008</c:v>
                </c:pt>
                <c:pt idx="336">
                  <c:v>92.214886000000007</c:v>
                </c:pt>
                <c:pt idx="337">
                  <c:v>92.256742000000003</c:v>
                </c:pt>
                <c:pt idx="338">
                  <c:v>92.227944999999991</c:v>
                </c:pt>
                <c:pt idx="339">
                  <c:v>92.11672200000001</c:v>
                </c:pt>
                <c:pt idx="340">
                  <c:v>92.006222000000008</c:v>
                </c:pt>
                <c:pt idx="341">
                  <c:v>91.805035000000004</c:v>
                </c:pt>
                <c:pt idx="342">
                  <c:v>91.527293000000014</c:v>
                </c:pt>
                <c:pt idx="343">
                  <c:v>91.418779999999998</c:v>
                </c:pt>
                <c:pt idx="344">
                  <c:v>91.298339999999996</c:v>
                </c:pt>
                <c:pt idx="345">
                  <c:v>91.162610999999998</c:v>
                </c:pt>
                <c:pt idx="346">
                  <c:v>90.956311999999997</c:v>
                </c:pt>
                <c:pt idx="347">
                  <c:v>90.83229399999999</c:v>
                </c:pt>
                <c:pt idx="348">
                  <c:v>90.528615000000002</c:v>
                </c:pt>
                <c:pt idx="349">
                  <c:v>90.402479999999997</c:v>
                </c:pt>
                <c:pt idx="350">
                  <c:v>90.020052000000007</c:v>
                </c:pt>
                <c:pt idx="351">
                  <c:v>90.03571199999999</c:v>
                </c:pt>
                <c:pt idx="352">
                  <c:v>89.736232000000001</c:v>
                </c:pt>
                <c:pt idx="353">
                  <c:v>89.514360000000011</c:v>
                </c:pt>
                <c:pt idx="354">
                  <c:v>89.209116000000009</c:v>
                </c:pt>
                <c:pt idx="355">
                  <c:v>88.900880000000001</c:v>
                </c:pt>
                <c:pt idx="356">
                  <c:v>88.736485000000002</c:v>
                </c:pt>
                <c:pt idx="357">
                  <c:v>88.340376000000006</c:v>
                </c:pt>
                <c:pt idx="358">
                  <c:v>87.935000000000002</c:v>
                </c:pt>
                <c:pt idx="359">
                  <c:v>87.783846999999994</c:v>
                </c:pt>
                <c:pt idx="360">
                  <c:v>87.460317000000003</c:v>
                </c:pt>
                <c:pt idx="361">
                  <c:v>87.196567999999985</c:v>
                </c:pt>
                <c:pt idx="362">
                  <c:v>86.783770000000004</c:v>
                </c:pt>
                <c:pt idx="363">
                  <c:v>86.450490000000002</c:v>
                </c:pt>
                <c:pt idx="364">
                  <c:v>86.114217999999994</c:v>
                </c:pt>
                <c:pt idx="365">
                  <c:v>85.774953999999994</c:v>
                </c:pt>
                <c:pt idx="366">
                  <c:v>85.354191999999998</c:v>
                </c:pt>
                <c:pt idx="367">
                  <c:v>84.924855000000008</c:v>
                </c:pt>
                <c:pt idx="368">
                  <c:v>84.457957999999991</c:v>
                </c:pt>
                <c:pt idx="369">
                  <c:v>84.020624999999995</c:v>
                </c:pt>
                <c:pt idx="370">
                  <c:v>83.664455000000004</c:v>
                </c:pt>
                <c:pt idx="371">
                  <c:v>83.220478</c:v>
                </c:pt>
                <c:pt idx="372">
                  <c:v>82.855772999999999</c:v>
                </c:pt>
                <c:pt idx="373">
                  <c:v>82.309318000000005</c:v>
                </c:pt>
                <c:pt idx="374">
                  <c:v>81.85423999999999</c:v>
                </c:pt>
                <c:pt idx="375">
                  <c:v>81.406303000000008</c:v>
                </c:pt>
                <c:pt idx="376">
                  <c:v>80.847797999999997</c:v>
                </c:pt>
                <c:pt idx="377">
                  <c:v>80.386865999999998</c:v>
                </c:pt>
                <c:pt idx="378">
                  <c:v>79.917800999999997</c:v>
                </c:pt>
                <c:pt idx="379">
                  <c:v>79.358649</c:v>
                </c:pt>
                <c:pt idx="380">
                  <c:v>78.863650000000007</c:v>
                </c:pt>
                <c:pt idx="381">
                  <c:v>78.296093999999997</c:v>
                </c:pt>
                <c:pt idx="382">
                  <c:v>77.637276000000014</c:v>
                </c:pt>
                <c:pt idx="383">
                  <c:v>77.249970000000005</c:v>
                </c:pt>
                <c:pt idx="384">
                  <c:v>76.58352099999999</c:v>
                </c:pt>
                <c:pt idx="385">
                  <c:v>76.000785000000008</c:v>
                </c:pt>
                <c:pt idx="386">
                  <c:v>75.418449999999993</c:v>
                </c:pt>
                <c:pt idx="387">
                  <c:v>74.816299999999984</c:v>
                </c:pt>
                <c:pt idx="388">
                  <c:v>74.225293000000008</c:v>
                </c:pt>
                <c:pt idx="389">
                  <c:v>73.537204000000003</c:v>
                </c:pt>
                <c:pt idx="390">
                  <c:v>72.829526000000001</c:v>
                </c:pt>
                <c:pt idx="391">
                  <c:v>72.326939999999993</c:v>
                </c:pt>
                <c:pt idx="392">
                  <c:v>71.715999999999994</c:v>
                </c:pt>
                <c:pt idx="393">
                  <c:v>70.819281000000004</c:v>
                </c:pt>
                <c:pt idx="394">
                  <c:v>70.01935499999999</c:v>
                </c:pt>
                <c:pt idx="395">
                  <c:v>69.650681000000006</c:v>
                </c:pt>
                <c:pt idx="396">
                  <c:v>68.767467000000011</c:v>
                </c:pt>
                <c:pt idx="397">
                  <c:v>68.171399999999991</c:v>
                </c:pt>
                <c:pt idx="398">
                  <c:v>67.500762999999992</c:v>
                </c:pt>
                <c:pt idx="399">
                  <c:v>66.769474000000002</c:v>
                </c:pt>
                <c:pt idx="400">
                  <c:v>65.835891000000004</c:v>
                </c:pt>
                <c:pt idx="401">
                  <c:v>65.20581</c:v>
                </c:pt>
                <c:pt idx="402">
                  <c:v>64.479702000000003</c:v>
                </c:pt>
                <c:pt idx="403">
                  <c:v>63.670949999999998</c:v>
                </c:pt>
                <c:pt idx="404">
                  <c:v>62.824117999999999</c:v>
                </c:pt>
                <c:pt idx="405">
                  <c:v>61.975877000000004</c:v>
                </c:pt>
                <c:pt idx="406">
                  <c:v>61.418867999999996</c:v>
                </c:pt>
                <c:pt idx="407">
                  <c:v>60.484256000000002</c:v>
                </c:pt>
                <c:pt idx="408">
                  <c:v>59.619204000000003</c:v>
                </c:pt>
                <c:pt idx="409">
                  <c:v>58.730808000000003</c:v>
                </c:pt>
                <c:pt idx="410">
                  <c:v>57.971705</c:v>
                </c:pt>
                <c:pt idx="411">
                  <c:v>57.088943999999998</c:v>
                </c:pt>
                <c:pt idx="412">
                  <c:v>56.204736000000004</c:v>
                </c:pt>
                <c:pt idx="413">
                  <c:v>55.318704000000004</c:v>
                </c:pt>
                <c:pt idx="414">
                  <c:v>54.467363999999989</c:v>
                </c:pt>
                <c:pt idx="415">
                  <c:v>53.664127999999998</c:v>
                </c:pt>
                <c:pt idx="416">
                  <c:v>52.737299999999991</c:v>
                </c:pt>
                <c:pt idx="417">
                  <c:v>51.774892000000001</c:v>
                </c:pt>
                <c:pt idx="418">
                  <c:v>50.956992</c:v>
                </c:pt>
                <c:pt idx="419">
                  <c:v>49.964837999999993</c:v>
                </c:pt>
                <c:pt idx="420">
                  <c:v>49.125123000000002</c:v>
                </c:pt>
                <c:pt idx="421">
                  <c:v>47.982771</c:v>
                </c:pt>
                <c:pt idx="422">
                  <c:v>47.106639999999999</c:v>
                </c:pt>
                <c:pt idx="423">
                  <c:v>46.07235</c:v>
                </c:pt>
                <c:pt idx="424">
                  <c:v>45.052261999999992</c:v>
                </c:pt>
                <c:pt idx="425">
                  <c:v>44.202011999999996</c:v>
                </c:pt>
                <c:pt idx="426">
                  <c:v>43.057430000000004</c:v>
                </c:pt>
                <c:pt idx="427">
                  <c:v>42.226085999999995</c:v>
                </c:pt>
                <c:pt idx="428">
                  <c:v>41.157813000000004</c:v>
                </c:pt>
                <c:pt idx="429">
                  <c:v>40.191134999999996</c:v>
                </c:pt>
                <c:pt idx="430">
                  <c:v>39.172415000000001</c:v>
                </c:pt>
                <c:pt idx="431">
                  <c:v>38.097866000000003</c:v>
                </c:pt>
                <c:pt idx="432">
                  <c:v>37.116839999999996</c:v>
                </c:pt>
                <c:pt idx="433">
                  <c:v>36.051913999999996</c:v>
                </c:pt>
                <c:pt idx="434">
                  <c:v>34.833771999999996</c:v>
                </c:pt>
                <c:pt idx="435">
                  <c:v>33.658532999999998</c:v>
                </c:pt>
                <c:pt idx="436">
                  <c:v>32.658713999999996</c:v>
                </c:pt>
                <c:pt idx="437">
                  <c:v>31.784280000000003</c:v>
                </c:pt>
                <c:pt idx="438">
                  <c:v>30.593760999999997</c:v>
                </c:pt>
                <c:pt idx="439">
                  <c:v>29.477910000000001</c:v>
                </c:pt>
                <c:pt idx="440">
                  <c:v>28.124097000000003</c:v>
                </c:pt>
                <c:pt idx="441">
                  <c:v>27.151416000000001</c:v>
                </c:pt>
                <c:pt idx="442">
                  <c:v>25.884861999999998</c:v>
                </c:pt>
                <c:pt idx="443">
                  <c:v>24.903130000000001</c:v>
                </c:pt>
                <c:pt idx="444">
                  <c:v>23.863675000000001</c:v>
                </c:pt>
                <c:pt idx="445">
                  <c:v>22.533770999999998</c:v>
                </c:pt>
                <c:pt idx="446">
                  <c:v>21.346712</c:v>
                </c:pt>
                <c:pt idx="447">
                  <c:v>20.100168</c:v>
                </c:pt>
                <c:pt idx="448">
                  <c:v>19.081716000000004</c:v>
                </c:pt>
                <c:pt idx="449">
                  <c:v>17.913504</c:v>
                </c:pt>
                <c:pt idx="450">
                  <c:v>16.658751000000002</c:v>
                </c:pt>
                <c:pt idx="451">
                  <c:v>15.387453000000001</c:v>
                </c:pt>
                <c:pt idx="452">
                  <c:v>13.979373000000001</c:v>
                </c:pt>
                <c:pt idx="453">
                  <c:v>12.93</c:v>
                </c:pt>
                <c:pt idx="454">
                  <c:v>11.584157000000001</c:v>
                </c:pt>
                <c:pt idx="455">
                  <c:v>10.411782000000001</c:v>
                </c:pt>
                <c:pt idx="456">
                  <c:v>9.1989040000000006</c:v>
                </c:pt>
                <c:pt idx="457">
                  <c:v>8.0087040000000016</c:v>
                </c:pt>
                <c:pt idx="458">
                  <c:v>6.6928000000000001</c:v>
                </c:pt>
                <c:pt idx="459">
                  <c:v>5.2816679999999998</c:v>
                </c:pt>
                <c:pt idx="460">
                  <c:v>3.9487520000000003</c:v>
                </c:pt>
                <c:pt idx="461">
                  <c:v>2.6309999999999998</c:v>
                </c:pt>
                <c:pt idx="462">
                  <c:v>1.392072</c:v>
                </c:pt>
                <c:pt idx="463">
                  <c:v>0.16908799999999999</c:v>
                </c:pt>
                <c:pt idx="464">
                  <c:v>-1.0802309999999999</c:v>
                </c:pt>
                <c:pt idx="465">
                  <c:v>-2.4392649999999998</c:v>
                </c:pt>
                <c:pt idx="466">
                  <c:v>-3.7424639999999996</c:v>
                </c:pt>
                <c:pt idx="467">
                  <c:v>-5.1543579999999993</c:v>
                </c:pt>
                <c:pt idx="468">
                  <c:v>-6.6166400000000003</c:v>
                </c:pt>
                <c:pt idx="469">
                  <c:v>-7.5713520000000001</c:v>
                </c:pt>
                <c:pt idx="470">
                  <c:v>-8.1522569999999988</c:v>
                </c:pt>
                <c:pt idx="471">
                  <c:v>-8.4113790000000002</c:v>
                </c:pt>
                <c:pt idx="472">
                  <c:v>-8.5239660000000015</c:v>
                </c:pt>
                <c:pt idx="473">
                  <c:v>-8.6310510000000011</c:v>
                </c:pt>
                <c:pt idx="474">
                  <c:v>-8.4791519999999991</c:v>
                </c:pt>
                <c:pt idx="475">
                  <c:v>-8.6370959999999997</c:v>
                </c:pt>
                <c:pt idx="476">
                  <c:v>-8.6370959999999997</c:v>
                </c:pt>
                <c:pt idx="477">
                  <c:v>-8.7442559999999983</c:v>
                </c:pt>
                <c:pt idx="478">
                  <c:v>-8.7503759999999993</c:v>
                </c:pt>
                <c:pt idx="479">
                  <c:v>-8.7503759999999993</c:v>
                </c:pt>
                <c:pt idx="480">
                  <c:v>-8.5978410000000007</c:v>
                </c:pt>
                <c:pt idx="481">
                  <c:v>-8.7503759999999993</c:v>
                </c:pt>
                <c:pt idx="482">
                  <c:v>-8.8361639999999984</c:v>
                </c:pt>
                <c:pt idx="483">
                  <c:v>-8.8419319999999981</c:v>
                </c:pt>
                <c:pt idx="484">
                  <c:v>-8.8361639999999984</c:v>
                </c:pt>
                <c:pt idx="485">
                  <c:v>-8.9492369999999983</c:v>
                </c:pt>
                <c:pt idx="486">
                  <c:v>-8.9492369999999983</c:v>
                </c:pt>
                <c:pt idx="487">
                  <c:v>-8.9492369999999983</c:v>
                </c:pt>
                <c:pt idx="488">
                  <c:v>-9.0565419999999985</c:v>
                </c:pt>
                <c:pt idx="489">
                  <c:v>-8.9492369999999983</c:v>
                </c:pt>
                <c:pt idx="490">
                  <c:v>-9.0565419999999985</c:v>
                </c:pt>
                <c:pt idx="491">
                  <c:v>-9.0565419999999985</c:v>
                </c:pt>
                <c:pt idx="492">
                  <c:v>-9.0565419999999985</c:v>
                </c:pt>
                <c:pt idx="493">
                  <c:v>-9.1638469999999987</c:v>
                </c:pt>
                <c:pt idx="494">
                  <c:v>-9.1702519999999996</c:v>
                </c:pt>
                <c:pt idx="495">
                  <c:v>-9.1702519999999996</c:v>
                </c:pt>
                <c:pt idx="496">
                  <c:v>-9.1702519999999996</c:v>
                </c:pt>
                <c:pt idx="497">
                  <c:v>-9.2776319999999988</c:v>
                </c:pt>
                <c:pt idx="498">
                  <c:v>-9.2776319999999988</c:v>
                </c:pt>
                <c:pt idx="499">
                  <c:v>-9.2776319999999988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23-4311-B275-46698C1A5A34}"/>
            </c:ext>
          </c:extLst>
        </c:ser>
        <c:ser>
          <c:idx val="1"/>
          <c:order val="1"/>
          <c:tx>
            <c:v>Reverzní průběh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'Atersa A 130 (MK)'!$Q$91:$Q$590</c:f>
              <c:numCache>
                <c:formatCode>0.00</c:formatCode>
                <c:ptCount val="500"/>
                <c:pt idx="0">
                  <c:v>21.481999999999999</c:v>
                </c:pt>
                <c:pt idx="1">
                  <c:v>21.481999999999999</c:v>
                </c:pt>
                <c:pt idx="2">
                  <c:v>21.481999999999999</c:v>
                </c:pt>
                <c:pt idx="3">
                  <c:v>21.481999999999999</c:v>
                </c:pt>
                <c:pt idx="4">
                  <c:v>21.497</c:v>
                </c:pt>
                <c:pt idx="5">
                  <c:v>21.481999999999999</c:v>
                </c:pt>
                <c:pt idx="6">
                  <c:v>21.495999999999999</c:v>
                </c:pt>
                <c:pt idx="7">
                  <c:v>21.495999999999999</c:v>
                </c:pt>
                <c:pt idx="8">
                  <c:v>21.495999999999999</c:v>
                </c:pt>
                <c:pt idx="9">
                  <c:v>21.495999999999999</c:v>
                </c:pt>
                <c:pt idx="10">
                  <c:v>21.495999999999999</c:v>
                </c:pt>
                <c:pt idx="11">
                  <c:v>21.497</c:v>
                </c:pt>
                <c:pt idx="12">
                  <c:v>21.497</c:v>
                </c:pt>
                <c:pt idx="13">
                  <c:v>21.497</c:v>
                </c:pt>
                <c:pt idx="14">
                  <c:v>21.497</c:v>
                </c:pt>
                <c:pt idx="15">
                  <c:v>21.497</c:v>
                </c:pt>
                <c:pt idx="16">
                  <c:v>21.497</c:v>
                </c:pt>
                <c:pt idx="17">
                  <c:v>21.497</c:v>
                </c:pt>
                <c:pt idx="18">
                  <c:v>21.497</c:v>
                </c:pt>
                <c:pt idx="19">
                  <c:v>21.497</c:v>
                </c:pt>
                <c:pt idx="20">
                  <c:v>21.497</c:v>
                </c:pt>
                <c:pt idx="21">
                  <c:v>21.497</c:v>
                </c:pt>
                <c:pt idx="22">
                  <c:v>21.481999999999999</c:v>
                </c:pt>
                <c:pt idx="23">
                  <c:v>21.510999999999999</c:v>
                </c:pt>
                <c:pt idx="24">
                  <c:v>21.481999999999999</c:v>
                </c:pt>
                <c:pt idx="25">
                  <c:v>21.481999999999999</c:v>
                </c:pt>
                <c:pt idx="26">
                  <c:v>21.481999999999999</c:v>
                </c:pt>
                <c:pt idx="27">
                  <c:v>21.497</c:v>
                </c:pt>
                <c:pt idx="28">
                  <c:v>21.481999999999999</c:v>
                </c:pt>
                <c:pt idx="29">
                  <c:v>21.497</c:v>
                </c:pt>
                <c:pt idx="30">
                  <c:v>21.497</c:v>
                </c:pt>
                <c:pt idx="31">
                  <c:v>21.497</c:v>
                </c:pt>
                <c:pt idx="32">
                  <c:v>21.497</c:v>
                </c:pt>
                <c:pt idx="33">
                  <c:v>21.497</c:v>
                </c:pt>
                <c:pt idx="34">
                  <c:v>21.497</c:v>
                </c:pt>
                <c:pt idx="35">
                  <c:v>21.497</c:v>
                </c:pt>
                <c:pt idx="36">
                  <c:v>21.497</c:v>
                </c:pt>
                <c:pt idx="37">
                  <c:v>21.481999999999999</c:v>
                </c:pt>
                <c:pt idx="38">
                  <c:v>21.481999999999999</c:v>
                </c:pt>
                <c:pt idx="39">
                  <c:v>21.481999999999999</c:v>
                </c:pt>
                <c:pt idx="40">
                  <c:v>21.481999999999999</c:v>
                </c:pt>
                <c:pt idx="41">
                  <c:v>21.481999999999999</c:v>
                </c:pt>
                <c:pt idx="42">
                  <c:v>21.481999999999999</c:v>
                </c:pt>
                <c:pt idx="43">
                  <c:v>21.481999999999999</c:v>
                </c:pt>
                <c:pt idx="44">
                  <c:v>21.481999999999999</c:v>
                </c:pt>
                <c:pt idx="45">
                  <c:v>21.481999999999999</c:v>
                </c:pt>
                <c:pt idx="46">
                  <c:v>21.481999999999999</c:v>
                </c:pt>
                <c:pt idx="47">
                  <c:v>21.481999999999999</c:v>
                </c:pt>
                <c:pt idx="48">
                  <c:v>21.481999999999999</c:v>
                </c:pt>
                <c:pt idx="49">
                  <c:v>21.481999999999999</c:v>
                </c:pt>
                <c:pt idx="50">
                  <c:v>21.481999999999999</c:v>
                </c:pt>
                <c:pt idx="51">
                  <c:v>21.481999999999999</c:v>
                </c:pt>
                <c:pt idx="52">
                  <c:v>21.481999999999999</c:v>
                </c:pt>
                <c:pt idx="53">
                  <c:v>21.481999999999999</c:v>
                </c:pt>
                <c:pt idx="54">
                  <c:v>21.481999999999999</c:v>
                </c:pt>
                <c:pt idx="55">
                  <c:v>21.481999999999999</c:v>
                </c:pt>
                <c:pt idx="56">
                  <c:v>21.481999999999999</c:v>
                </c:pt>
                <c:pt idx="57">
                  <c:v>21.481999999999999</c:v>
                </c:pt>
                <c:pt idx="58">
                  <c:v>21.481999999999999</c:v>
                </c:pt>
                <c:pt idx="59">
                  <c:v>21.481999999999999</c:v>
                </c:pt>
                <c:pt idx="60">
                  <c:v>21.481999999999999</c:v>
                </c:pt>
                <c:pt idx="61">
                  <c:v>21.481999999999999</c:v>
                </c:pt>
                <c:pt idx="62">
                  <c:v>21.481999999999999</c:v>
                </c:pt>
                <c:pt idx="63">
                  <c:v>21.481999999999999</c:v>
                </c:pt>
                <c:pt idx="64">
                  <c:v>21.481999999999999</c:v>
                </c:pt>
                <c:pt idx="65">
                  <c:v>21.481999999999999</c:v>
                </c:pt>
                <c:pt idx="66">
                  <c:v>21.481999999999999</c:v>
                </c:pt>
                <c:pt idx="67">
                  <c:v>21.481999999999999</c:v>
                </c:pt>
                <c:pt idx="68">
                  <c:v>21.481999999999999</c:v>
                </c:pt>
                <c:pt idx="69">
                  <c:v>21.481999999999999</c:v>
                </c:pt>
                <c:pt idx="70">
                  <c:v>21.481999999999999</c:v>
                </c:pt>
                <c:pt idx="71">
                  <c:v>21.481999999999999</c:v>
                </c:pt>
                <c:pt idx="72">
                  <c:v>21.466999999999999</c:v>
                </c:pt>
                <c:pt idx="73">
                  <c:v>21.481999999999999</c:v>
                </c:pt>
                <c:pt idx="74">
                  <c:v>21.481999999999999</c:v>
                </c:pt>
                <c:pt idx="75">
                  <c:v>21.481999999999999</c:v>
                </c:pt>
                <c:pt idx="76">
                  <c:v>21.481999999999999</c:v>
                </c:pt>
                <c:pt idx="77">
                  <c:v>21.466999999999999</c:v>
                </c:pt>
                <c:pt idx="78">
                  <c:v>21.481999999999999</c:v>
                </c:pt>
                <c:pt idx="79">
                  <c:v>21.481999999999999</c:v>
                </c:pt>
                <c:pt idx="80">
                  <c:v>21.481999999999999</c:v>
                </c:pt>
                <c:pt idx="81">
                  <c:v>21.481999999999999</c:v>
                </c:pt>
                <c:pt idx="82">
                  <c:v>21.481999999999999</c:v>
                </c:pt>
                <c:pt idx="83">
                  <c:v>21.481999999999999</c:v>
                </c:pt>
                <c:pt idx="84">
                  <c:v>21.466999999999999</c:v>
                </c:pt>
                <c:pt idx="85">
                  <c:v>21.481999999999999</c:v>
                </c:pt>
                <c:pt idx="86">
                  <c:v>21.481999999999999</c:v>
                </c:pt>
                <c:pt idx="87">
                  <c:v>21.481999999999999</c:v>
                </c:pt>
                <c:pt idx="88">
                  <c:v>21.466999999999999</c:v>
                </c:pt>
                <c:pt idx="89">
                  <c:v>21.481999999999999</c:v>
                </c:pt>
                <c:pt idx="90">
                  <c:v>21.466999999999999</c:v>
                </c:pt>
                <c:pt idx="91">
                  <c:v>21.481999999999999</c:v>
                </c:pt>
                <c:pt idx="92">
                  <c:v>21.466999999999999</c:v>
                </c:pt>
                <c:pt idx="93">
                  <c:v>21.466999999999999</c:v>
                </c:pt>
                <c:pt idx="94">
                  <c:v>21.466999999999999</c:v>
                </c:pt>
                <c:pt idx="95">
                  <c:v>21.466999999999999</c:v>
                </c:pt>
                <c:pt idx="96">
                  <c:v>21.452999999999999</c:v>
                </c:pt>
                <c:pt idx="97">
                  <c:v>21.422999999999998</c:v>
                </c:pt>
                <c:pt idx="98">
                  <c:v>20.100000000000001</c:v>
                </c:pt>
                <c:pt idx="99">
                  <c:v>18.968</c:v>
                </c:pt>
                <c:pt idx="100">
                  <c:v>18.922000000000001</c:v>
                </c:pt>
                <c:pt idx="101">
                  <c:v>18.82</c:v>
                </c:pt>
                <c:pt idx="102">
                  <c:v>18.760999999999999</c:v>
                </c:pt>
                <c:pt idx="103">
                  <c:v>18.718</c:v>
                </c:pt>
                <c:pt idx="104">
                  <c:v>18.658999999999999</c:v>
                </c:pt>
                <c:pt idx="105">
                  <c:v>18.616</c:v>
                </c:pt>
                <c:pt idx="106">
                  <c:v>18.556999999999999</c:v>
                </c:pt>
                <c:pt idx="107">
                  <c:v>18.513000000000002</c:v>
                </c:pt>
                <c:pt idx="108">
                  <c:v>18.469000000000001</c:v>
                </c:pt>
                <c:pt idx="109">
                  <c:v>18.425000000000001</c:v>
                </c:pt>
                <c:pt idx="110">
                  <c:v>18.367000000000001</c:v>
                </c:pt>
                <c:pt idx="111">
                  <c:v>18.321999999999999</c:v>
                </c:pt>
                <c:pt idx="112">
                  <c:v>18.263999999999999</c:v>
                </c:pt>
                <c:pt idx="113">
                  <c:v>18.234000000000002</c:v>
                </c:pt>
                <c:pt idx="114">
                  <c:v>18.175999999999998</c:v>
                </c:pt>
                <c:pt idx="115">
                  <c:v>18.146000000000001</c:v>
                </c:pt>
                <c:pt idx="116">
                  <c:v>18.087</c:v>
                </c:pt>
                <c:pt idx="117">
                  <c:v>18.042999999999999</c:v>
                </c:pt>
                <c:pt idx="118">
                  <c:v>17.998999999999999</c:v>
                </c:pt>
                <c:pt idx="119">
                  <c:v>17.954999999999998</c:v>
                </c:pt>
                <c:pt idx="120">
                  <c:v>17.896000000000001</c:v>
                </c:pt>
                <c:pt idx="121">
                  <c:v>17.867000000000001</c:v>
                </c:pt>
                <c:pt idx="122">
                  <c:v>17.821999999999999</c:v>
                </c:pt>
                <c:pt idx="123">
                  <c:v>17.763999999999999</c:v>
                </c:pt>
                <c:pt idx="124">
                  <c:v>17.719000000000001</c:v>
                </c:pt>
                <c:pt idx="125">
                  <c:v>17.675000000000001</c:v>
                </c:pt>
                <c:pt idx="126">
                  <c:v>17.631</c:v>
                </c:pt>
                <c:pt idx="127">
                  <c:v>17.571999999999999</c:v>
                </c:pt>
                <c:pt idx="128">
                  <c:v>17.527999999999999</c:v>
                </c:pt>
                <c:pt idx="129">
                  <c:v>17.484000000000002</c:v>
                </c:pt>
                <c:pt idx="130">
                  <c:v>17.440000000000001</c:v>
                </c:pt>
                <c:pt idx="131">
                  <c:v>17.396000000000001</c:v>
                </c:pt>
                <c:pt idx="132">
                  <c:v>17.352</c:v>
                </c:pt>
                <c:pt idx="133">
                  <c:v>17.306999999999999</c:v>
                </c:pt>
                <c:pt idx="134">
                  <c:v>17.263000000000002</c:v>
                </c:pt>
                <c:pt idx="135">
                  <c:v>17.219000000000001</c:v>
                </c:pt>
                <c:pt idx="136">
                  <c:v>17.175000000000001</c:v>
                </c:pt>
                <c:pt idx="137">
                  <c:v>17.116</c:v>
                </c:pt>
                <c:pt idx="138">
                  <c:v>17.071999999999999</c:v>
                </c:pt>
                <c:pt idx="139">
                  <c:v>17.027999999999999</c:v>
                </c:pt>
                <c:pt idx="140">
                  <c:v>16.984000000000002</c:v>
                </c:pt>
                <c:pt idx="141">
                  <c:v>16.940000000000001</c:v>
                </c:pt>
                <c:pt idx="142">
                  <c:v>16.881</c:v>
                </c:pt>
                <c:pt idx="143">
                  <c:v>16.837</c:v>
                </c:pt>
                <c:pt idx="144">
                  <c:v>16.792999999999999</c:v>
                </c:pt>
                <c:pt idx="145">
                  <c:v>16.748999999999999</c:v>
                </c:pt>
                <c:pt idx="146">
                  <c:v>16.704999999999998</c:v>
                </c:pt>
                <c:pt idx="147">
                  <c:v>16.646000000000001</c:v>
                </c:pt>
                <c:pt idx="148">
                  <c:v>16.602</c:v>
                </c:pt>
                <c:pt idx="149">
                  <c:v>16.558</c:v>
                </c:pt>
                <c:pt idx="150">
                  <c:v>16.513000000000002</c:v>
                </c:pt>
                <c:pt idx="151">
                  <c:v>16.469000000000001</c:v>
                </c:pt>
                <c:pt idx="152">
                  <c:v>16.425000000000001</c:v>
                </c:pt>
                <c:pt idx="153">
                  <c:v>16.381</c:v>
                </c:pt>
                <c:pt idx="154">
                  <c:v>16.337</c:v>
                </c:pt>
                <c:pt idx="155">
                  <c:v>16.277999999999999</c:v>
                </c:pt>
                <c:pt idx="156">
                  <c:v>16.234000000000002</c:v>
                </c:pt>
                <c:pt idx="157">
                  <c:v>16.190000000000001</c:v>
                </c:pt>
                <c:pt idx="158">
                  <c:v>16.132000000000001</c:v>
                </c:pt>
                <c:pt idx="159">
                  <c:v>16.087</c:v>
                </c:pt>
                <c:pt idx="160">
                  <c:v>16.042999999999999</c:v>
                </c:pt>
                <c:pt idx="161">
                  <c:v>16.013999999999999</c:v>
                </c:pt>
                <c:pt idx="162">
                  <c:v>15.955</c:v>
                </c:pt>
                <c:pt idx="163">
                  <c:v>15.897</c:v>
                </c:pt>
                <c:pt idx="164">
                  <c:v>15.867000000000001</c:v>
                </c:pt>
                <c:pt idx="165">
                  <c:v>15.808999999999999</c:v>
                </c:pt>
                <c:pt idx="166">
                  <c:v>15.75</c:v>
                </c:pt>
                <c:pt idx="167">
                  <c:v>15.721</c:v>
                </c:pt>
                <c:pt idx="168">
                  <c:v>15.676</c:v>
                </c:pt>
                <c:pt idx="169">
                  <c:v>15.618</c:v>
                </c:pt>
                <c:pt idx="170">
                  <c:v>15.574</c:v>
                </c:pt>
                <c:pt idx="171">
                  <c:v>15.53</c:v>
                </c:pt>
                <c:pt idx="172">
                  <c:v>15.471</c:v>
                </c:pt>
                <c:pt idx="173">
                  <c:v>15.427</c:v>
                </c:pt>
                <c:pt idx="174">
                  <c:v>15.382999999999999</c:v>
                </c:pt>
                <c:pt idx="175">
                  <c:v>15.339</c:v>
                </c:pt>
                <c:pt idx="176">
                  <c:v>15.28</c:v>
                </c:pt>
                <c:pt idx="177">
                  <c:v>15.236000000000001</c:v>
                </c:pt>
                <c:pt idx="178">
                  <c:v>15.178000000000001</c:v>
                </c:pt>
                <c:pt idx="179">
                  <c:v>15.134</c:v>
                </c:pt>
                <c:pt idx="180">
                  <c:v>15.09</c:v>
                </c:pt>
                <c:pt idx="181">
                  <c:v>15.045999999999999</c:v>
                </c:pt>
                <c:pt idx="182">
                  <c:v>14.987</c:v>
                </c:pt>
                <c:pt idx="183">
                  <c:v>14.943</c:v>
                </c:pt>
                <c:pt idx="184">
                  <c:v>14.898999999999999</c:v>
                </c:pt>
                <c:pt idx="185">
                  <c:v>14.840999999999999</c:v>
                </c:pt>
                <c:pt idx="186">
                  <c:v>14.797000000000001</c:v>
                </c:pt>
                <c:pt idx="187">
                  <c:v>14.738</c:v>
                </c:pt>
                <c:pt idx="188">
                  <c:v>14.694000000000001</c:v>
                </c:pt>
                <c:pt idx="189">
                  <c:v>14.65</c:v>
                </c:pt>
                <c:pt idx="190">
                  <c:v>14.606</c:v>
                </c:pt>
                <c:pt idx="191">
                  <c:v>14.561999999999999</c:v>
                </c:pt>
                <c:pt idx="192">
                  <c:v>14.504</c:v>
                </c:pt>
                <c:pt idx="193">
                  <c:v>14.445</c:v>
                </c:pt>
                <c:pt idx="194">
                  <c:v>14.401</c:v>
                </c:pt>
                <c:pt idx="195">
                  <c:v>14.343</c:v>
                </c:pt>
                <c:pt idx="196">
                  <c:v>14.298999999999999</c:v>
                </c:pt>
                <c:pt idx="197">
                  <c:v>14.255000000000001</c:v>
                </c:pt>
                <c:pt idx="198">
                  <c:v>14.211</c:v>
                </c:pt>
                <c:pt idx="199">
                  <c:v>14.151999999999999</c:v>
                </c:pt>
                <c:pt idx="200">
                  <c:v>14.109</c:v>
                </c:pt>
                <c:pt idx="201">
                  <c:v>14.065</c:v>
                </c:pt>
                <c:pt idx="202">
                  <c:v>14.006</c:v>
                </c:pt>
                <c:pt idx="203">
                  <c:v>13.962</c:v>
                </c:pt>
                <c:pt idx="204">
                  <c:v>13.904</c:v>
                </c:pt>
                <c:pt idx="205">
                  <c:v>13.874000000000001</c:v>
                </c:pt>
                <c:pt idx="206">
                  <c:v>13.816000000000001</c:v>
                </c:pt>
                <c:pt idx="207">
                  <c:v>13.772</c:v>
                </c:pt>
                <c:pt idx="208">
                  <c:v>13.712999999999999</c:v>
                </c:pt>
                <c:pt idx="209">
                  <c:v>13.67</c:v>
                </c:pt>
                <c:pt idx="210">
                  <c:v>13.611000000000001</c:v>
                </c:pt>
                <c:pt idx="211">
                  <c:v>13.567</c:v>
                </c:pt>
                <c:pt idx="212">
                  <c:v>13.523</c:v>
                </c:pt>
                <c:pt idx="213">
                  <c:v>13.465</c:v>
                </c:pt>
                <c:pt idx="214">
                  <c:v>13.406000000000001</c:v>
                </c:pt>
                <c:pt idx="215">
                  <c:v>13.362</c:v>
                </c:pt>
                <c:pt idx="216">
                  <c:v>13.304</c:v>
                </c:pt>
                <c:pt idx="217">
                  <c:v>13.26</c:v>
                </c:pt>
                <c:pt idx="218">
                  <c:v>13.215999999999999</c:v>
                </c:pt>
                <c:pt idx="219">
                  <c:v>13.157999999999999</c:v>
                </c:pt>
                <c:pt idx="220">
                  <c:v>13.114000000000001</c:v>
                </c:pt>
                <c:pt idx="221">
                  <c:v>13.07</c:v>
                </c:pt>
                <c:pt idx="222">
                  <c:v>13.010999999999999</c:v>
                </c:pt>
                <c:pt idx="223">
                  <c:v>12.967000000000001</c:v>
                </c:pt>
                <c:pt idx="224">
                  <c:v>12.909000000000001</c:v>
                </c:pt>
                <c:pt idx="225">
                  <c:v>12.865</c:v>
                </c:pt>
                <c:pt idx="226">
                  <c:v>12.821</c:v>
                </c:pt>
                <c:pt idx="227">
                  <c:v>12.763</c:v>
                </c:pt>
                <c:pt idx="228">
                  <c:v>12.718999999999999</c:v>
                </c:pt>
                <c:pt idx="229">
                  <c:v>12.675000000000001</c:v>
                </c:pt>
                <c:pt idx="230">
                  <c:v>12.616</c:v>
                </c:pt>
                <c:pt idx="231">
                  <c:v>12.558</c:v>
                </c:pt>
                <c:pt idx="232">
                  <c:v>12.513999999999999</c:v>
                </c:pt>
                <c:pt idx="233">
                  <c:v>12.47</c:v>
                </c:pt>
                <c:pt idx="234">
                  <c:v>12.412000000000001</c:v>
                </c:pt>
                <c:pt idx="235">
                  <c:v>12.368</c:v>
                </c:pt>
                <c:pt idx="236">
                  <c:v>12.324</c:v>
                </c:pt>
                <c:pt idx="237">
                  <c:v>12.266</c:v>
                </c:pt>
                <c:pt idx="238">
                  <c:v>12.222</c:v>
                </c:pt>
                <c:pt idx="239">
                  <c:v>12.178000000000001</c:v>
                </c:pt>
                <c:pt idx="240">
                  <c:v>12.119</c:v>
                </c:pt>
                <c:pt idx="241">
                  <c:v>12.074999999999999</c:v>
                </c:pt>
                <c:pt idx="242">
                  <c:v>12.016999999999999</c:v>
                </c:pt>
                <c:pt idx="243">
                  <c:v>11.973000000000001</c:v>
                </c:pt>
                <c:pt idx="244">
                  <c:v>11.929</c:v>
                </c:pt>
                <c:pt idx="245">
                  <c:v>11.871</c:v>
                </c:pt>
                <c:pt idx="246">
                  <c:v>11.827</c:v>
                </c:pt>
                <c:pt idx="247">
                  <c:v>11.782999999999999</c:v>
                </c:pt>
                <c:pt idx="248">
                  <c:v>11.725</c:v>
                </c:pt>
                <c:pt idx="249">
                  <c:v>11.666</c:v>
                </c:pt>
                <c:pt idx="250">
                  <c:v>11.622</c:v>
                </c:pt>
                <c:pt idx="251">
                  <c:v>11.564</c:v>
                </c:pt>
                <c:pt idx="252">
                  <c:v>11.52</c:v>
                </c:pt>
                <c:pt idx="253">
                  <c:v>11.476000000000001</c:v>
                </c:pt>
                <c:pt idx="254">
                  <c:v>11.417999999999999</c:v>
                </c:pt>
                <c:pt idx="255">
                  <c:v>11.374000000000001</c:v>
                </c:pt>
                <c:pt idx="256">
                  <c:v>11.315</c:v>
                </c:pt>
                <c:pt idx="257">
                  <c:v>11.257</c:v>
                </c:pt>
                <c:pt idx="258">
                  <c:v>11.212999999999999</c:v>
                </c:pt>
                <c:pt idx="259">
                  <c:v>11.169</c:v>
                </c:pt>
                <c:pt idx="260">
                  <c:v>11.111000000000001</c:v>
                </c:pt>
                <c:pt idx="261">
                  <c:v>11.067</c:v>
                </c:pt>
                <c:pt idx="262">
                  <c:v>11.023</c:v>
                </c:pt>
                <c:pt idx="263">
                  <c:v>10.965</c:v>
                </c:pt>
                <c:pt idx="264">
                  <c:v>10.906000000000001</c:v>
                </c:pt>
                <c:pt idx="265">
                  <c:v>10.862</c:v>
                </c:pt>
                <c:pt idx="266">
                  <c:v>10.804</c:v>
                </c:pt>
                <c:pt idx="267">
                  <c:v>10.76</c:v>
                </c:pt>
                <c:pt idx="268">
                  <c:v>10.702</c:v>
                </c:pt>
                <c:pt idx="269">
                  <c:v>10.672000000000001</c:v>
                </c:pt>
                <c:pt idx="270">
                  <c:v>10.614000000000001</c:v>
                </c:pt>
                <c:pt idx="271">
                  <c:v>10.555999999999999</c:v>
                </c:pt>
                <c:pt idx="272">
                  <c:v>10.497</c:v>
                </c:pt>
                <c:pt idx="273">
                  <c:v>10.452999999999999</c:v>
                </c:pt>
                <c:pt idx="274">
                  <c:v>10.409000000000001</c:v>
                </c:pt>
                <c:pt idx="275">
                  <c:v>10.351000000000001</c:v>
                </c:pt>
                <c:pt idx="276">
                  <c:v>10.307</c:v>
                </c:pt>
                <c:pt idx="277">
                  <c:v>10.263</c:v>
                </c:pt>
                <c:pt idx="278">
                  <c:v>10.205</c:v>
                </c:pt>
                <c:pt idx="279">
                  <c:v>10.161</c:v>
                </c:pt>
                <c:pt idx="280">
                  <c:v>10.103</c:v>
                </c:pt>
                <c:pt idx="281">
                  <c:v>10.058999999999999</c:v>
                </c:pt>
                <c:pt idx="282">
                  <c:v>10.015000000000001</c:v>
                </c:pt>
                <c:pt idx="283">
                  <c:v>9.9559999999999995</c:v>
                </c:pt>
                <c:pt idx="284">
                  <c:v>9.9130000000000003</c:v>
                </c:pt>
                <c:pt idx="285">
                  <c:v>9.8539999999999992</c:v>
                </c:pt>
                <c:pt idx="286">
                  <c:v>9.81</c:v>
                </c:pt>
                <c:pt idx="287">
                  <c:v>9.7520000000000007</c:v>
                </c:pt>
                <c:pt idx="288">
                  <c:v>9.7080000000000002</c:v>
                </c:pt>
                <c:pt idx="289">
                  <c:v>9.6639999999999997</c:v>
                </c:pt>
                <c:pt idx="290">
                  <c:v>9.6059999999999999</c:v>
                </c:pt>
                <c:pt idx="291">
                  <c:v>9.5470000000000006</c:v>
                </c:pt>
                <c:pt idx="292">
                  <c:v>9.5039999999999996</c:v>
                </c:pt>
                <c:pt idx="293">
                  <c:v>9.4450000000000003</c:v>
                </c:pt>
                <c:pt idx="294">
                  <c:v>9.4009999999999998</c:v>
                </c:pt>
                <c:pt idx="295">
                  <c:v>9.343</c:v>
                </c:pt>
                <c:pt idx="296">
                  <c:v>9.2989999999999995</c:v>
                </c:pt>
                <c:pt idx="297">
                  <c:v>9.2550000000000008</c:v>
                </c:pt>
                <c:pt idx="298">
                  <c:v>9.1969999999999992</c:v>
                </c:pt>
                <c:pt idx="299">
                  <c:v>9.1530000000000005</c:v>
                </c:pt>
                <c:pt idx="300">
                  <c:v>9.109</c:v>
                </c:pt>
                <c:pt idx="301">
                  <c:v>9.0510000000000002</c:v>
                </c:pt>
                <c:pt idx="302">
                  <c:v>9.0069999999999997</c:v>
                </c:pt>
                <c:pt idx="303">
                  <c:v>8.9480000000000004</c:v>
                </c:pt>
                <c:pt idx="304">
                  <c:v>8.9039999999999999</c:v>
                </c:pt>
                <c:pt idx="305">
                  <c:v>8.8460000000000001</c:v>
                </c:pt>
                <c:pt idx="306">
                  <c:v>8.7880000000000003</c:v>
                </c:pt>
                <c:pt idx="307">
                  <c:v>8.7579999999999991</c:v>
                </c:pt>
                <c:pt idx="308">
                  <c:v>8.6999999999999993</c:v>
                </c:pt>
                <c:pt idx="309">
                  <c:v>8.6419999999999995</c:v>
                </c:pt>
                <c:pt idx="310">
                  <c:v>8.5980000000000008</c:v>
                </c:pt>
                <c:pt idx="311">
                  <c:v>8.5540000000000003</c:v>
                </c:pt>
                <c:pt idx="312">
                  <c:v>8.4949999999999992</c:v>
                </c:pt>
                <c:pt idx="313">
                  <c:v>8.452</c:v>
                </c:pt>
                <c:pt idx="314">
                  <c:v>8.3930000000000007</c:v>
                </c:pt>
                <c:pt idx="315">
                  <c:v>8.3490000000000002</c:v>
                </c:pt>
                <c:pt idx="316">
                  <c:v>8.2910000000000004</c:v>
                </c:pt>
                <c:pt idx="317">
                  <c:v>8.2469999999999999</c:v>
                </c:pt>
                <c:pt idx="318">
                  <c:v>8.2029999999999994</c:v>
                </c:pt>
                <c:pt idx="319">
                  <c:v>8.1590000000000007</c:v>
                </c:pt>
                <c:pt idx="320">
                  <c:v>8.1010000000000009</c:v>
                </c:pt>
                <c:pt idx="321">
                  <c:v>8.0570000000000004</c:v>
                </c:pt>
                <c:pt idx="322">
                  <c:v>7.9989999999999997</c:v>
                </c:pt>
                <c:pt idx="323">
                  <c:v>7.9550000000000001</c:v>
                </c:pt>
                <c:pt idx="324">
                  <c:v>7.8959999999999999</c:v>
                </c:pt>
                <c:pt idx="325">
                  <c:v>7.8529999999999998</c:v>
                </c:pt>
                <c:pt idx="326">
                  <c:v>7.7939999999999996</c:v>
                </c:pt>
                <c:pt idx="327">
                  <c:v>7.75</c:v>
                </c:pt>
                <c:pt idx="328">
                  <c:v>7.6920000000000002</c:v>
                </c:pt>
                <c:pt idx="329">
                  <c:v>7.633</c:v>
                </c:pt>
                <c:pt idx="330">
                  <c:v>7.59</c:v>
                </c:pt>
                <c:pt idx="331">
                  <c:v>7.5460000000000003</c:v>
                </c:pt>
                <c:pt idx="332">
                  <c:v>7.4870000000000001</c:v>
                </c:pt>
                <c:pt idx="333">
                  <c:v>7.4290000000000003</c:v>
                </c:pt>
                <c:pt idx="334">
                  <c:v>7.3849999999999998</c:v>
                </c:pt>
                <c:pt idx="335">
                  <c:v>7.3410000000000002</c:v>
                </c:pt>
                <c:pt idx="336">
                  <c:v>7.2830000000000004</c:v>
                </c:pt>
                <c:pt idx="337">
                  <c:v>7.2389999999999999</c:v>
                </c:pt>
                <c:pt idx="338">
                  <c:v>7.181</c:v>
                </c:pt>
                <c:pt idx="339">
                  <c:v>7.1369999999999996</c:v>
                </c:pt>
                <c:pt idx="340">
                  <c:v>7.0780000000000003</c:v>
                </c:pt>
                <c:pt idx="341">
                  <c:v>7.0339999999999998</c:v>
                </c:pt>
                <c:pt idx="342">
                  <c:v>6.976</c:v>
                </c:pt>
                <c:pt idx="343">
                  <c:v>6.9320000000000004</c:v>
                </c:pt>
                <c:pt idx="344">
                  <c:v>6.8739999999999997</c:v>
                </c:pt>
                <c:pt idx="345">
                  <c:v>6.83</c:v>
                </c:pt>
                <c:pt idx="346">
                  <c:v>6.7709999999999999</c:v>
                </c:pt>
                <c:pt idx="347">
                  <c:v>6.7279999999999998</c:v>
                </c:pt>
                <c:pt idx="348">
                  <c:v>6.6840000000000002</c:v>
                </c:pt>
                <c:pt idx="349">
                  <c:v>6.625</c:v>
                </c:pt>
                <c:pt idx="350">
                  <c:v>6.5670000000000002</c:v>
                </c:pt>
                <c:pt idx="351">
                  <c:v>6.5229999999999997</c:v>
                </c:pt>
                <c:pt idx="352">
                  <c:v>6.4649999999999999</c:v>
                </c:pt>
                <c:pt idx="353">
                  <c:v>6.4349999999999996</c:v>
                </c:pt>
                <c:pt idx="354">
                  <c:v>6.3769999999999998</c:v>
                </c:pt>
                <c:pt idx="355">
                  <c:v>6.3330000000000002</c:v>
                </c:pt>
                <c:pt idx="356">
                  <c:v>6.2750000000000004</c:v>
                </c:pt>
                <c:pt idx="357">
                  <c:v>6.2309999999999999</c:v>
                </c:pt>
                <c:pt idx="358">
                  <c:v>6.1870000000000003</c:v>
                </c:pt>
                <c:pt idx="359">
                  <c:v>6.1289999999999996</c:v>
                </c:pt>
                <c:pt idx="360">
                  <c:v>6.07</c:v>
                </c:pt>
                <c:pt idx="361">
                  <c:v>6.0259999999999998</c:v>
                </c:pt>
                <c:pt idx="362">
                  <c:v>5.9829999999999997</c:v>
                </c:pt>
                <c:pt idx="363">
                  <c:v>5.9240000000000004</c:v>
                </c:pt>
                <c:pt idx="364">
                  <c:v>5.8659999999999997</c:v>
                </c:pt>
                <c:pt idx="365">
                  <c:v>5.8220000000000001</c:v>
                </c:pt>
                <c:pt idx="366">
                  <c:v>5.7629999999999999</c:v>
                </c:pt>
                <c:pt idx="367">
                  <c:v>5.72</c:v>
                </c:pt>
                <c:pt idx="368">
                  <c:v>5.6609999999999996</c:v>
                </c:pt>
                <c:pt idx="369">
                  <c:v>5.617</c:v>
                </c:pt>
                <c:pt idx="370">
                  <c:v>5.5590000000000002</c:v>
                </c:pt>
                <c:pt idx="371">
                  <c:v>5.5149999999999997</c:v>
                </c:pt>
                <c:pt idx="372">
                  <c:v>5.4710000000000001</c:v>
                </c:pt>
                <c:pt idx="373">
                  <c:v>5.4130000000000003</c:v>
                </c:pt>
                <c:pt idx="374">
                  <c:v>5.3689999999999998</c:v>
                </c:pt>
                <c:pt idx="375">
                  <c:v>5.3250000000000002</c:v>
                </c:pt>
                <c:pt idx="376">
                  <c:v>5.2670000000000003</c:v>
                </c:pt>
                <c:pt idx="377">
                  <c:v>5.2229999999999999</c:v>
                </c:pt>
                <c:pt idx="378">
                  <c:v>5.1639999999999997</c:v>
                </c:pt>
                <c:pt idx="379">
                  <c:v>5.1210000000000004</c:v>
                </c:pt>
                <c:pt idx="380">
                  <c:v>5.0620000000000003</c:v>
                </c:pt>
                <c:pt idx="381">
                  <c:v>5.0179999999999998</c:v>
                </c:pt>
                <c:pt idx="382">
                  <c:v>4.96</c:v>
                </c:pt>
                <c:pt idx="383">
                  <c:v>4.9160000000000004</c:v>
                </c:pt>
                <c:pt idx="384">
                  <c:v>4.8719999999999999</c:v>
                </c:pt>
                <c:pt idx="385">
                  <c:v>4.8140000000000001</c:v>
                </c:pt>
                <c:pt idx="386">
                  <c:v>4.7699999999999996</c:v>
                </c:pt>
                <c:pt idx="387">
                  <c:v>4.7119999999999997</c:v>
                </c:pt>
                <c:pt idx="388">
                  <c:v>4.6680000000000001</c:v>
                </c:pt>
                <c:pt idx="389">
                  <c:v>4.609</c:v>
                </c:pt>
                <c:pt idx="390">
                  <c:v>4.5659999999999998</c:v>
                </c:pt>
                <c:pt idx="391">
                  <c:v>4.5069999999999997</c:v>
                </c:pt>
                <c:pt idx="392">
                  <c:v>4.4779999999999998</c:v>
                </c:pt>
                <c:pt idx="393">
                  <c:v>4.4189999999999996</c:v>
                </c:pt>
                <c:pt idx="394">
                  <c:v>4.3609999999999998</c:v>
                </c:pt>
                <c:pt idx="395">
                  <c:v>4.3170000000000002</c:v>
                </c:pt>
                <c:pt idx="396">
                  <c:v>4.2729999999999997</c:v>
                </c:pt>
                <c:pt idx="397">
                  <c:v>4.2149999999999999</c:v>
                </c:pt>
                <c:pt idx="398">
                  <c:v>4.1710000000000003</c:v>
                </c:pt>
                <c:pt idx="399">
                  <c:v>4.1269999999999998</c:v>
                </c:pt>
                <c:pt idx="400">
                  <c:v>4.069</c:v>
                </c:pt>
                <c:pt idx="401">
                  <c:v>4.01</c:v>
                </c:pt>
                <c:pt idx="402">
                  <c:v>3.952</c:v>
                </c:pt>
                <c:pt idx="403">
                  <c:v>3.9079999999999999</c:v>
                </c:pt>
                <c:pt idx="404">
                  <c:v>3.85</c:v>
                </c:pt>
                <c:pt idx="405">
                  <c:v>3.806</c:v>
                </c:pt>
                <c:pt idx="406">
                  <c:v>3.7469999999999999</c:v>
                </c:pt>
                <c:pt idx="407">
                  <c:v>3.7040000000000002</c:v>
                </c:pt>
                <c:pt idx="408">
                  <c:v>3.645</c:v>
                </c:pt>
                <c:pt idx="409">
                  <c:v>3.601</c:v>
                </c:pt>
                <c:pt idx="410">
                  <c:v>3.5430000000000001</c:v>
                </c:pt>
                <c:pt idx="411">
                  <c:v>3.5139999999999998</c:v>
                </c:pt>
                <c:pt idx="412">
                  <c:v>3.4550000000000001</c:v>
                </c:pt>
                <c:pt idx="413">
                  <c:v>3.411</c:v>
                </c:pt>
                <c:pt idx="414">
                  <c:v>3.3530000000000002</c:v>
                </c:pt>
                <c:pt idx="415">
                  <c:v>3.2949999999999999</c:v>
                </c:pt>
                <c:pt idx="416">
                  <c:v>3.2509999999999999</c:v>
                </c:pt>
                <c:pt idx="417">
                  <c:v>3.2069999999999999</c:v>
                </c:pt>
                <c:pt idx="418">
                  <c:v>3.1629999999999998</c:v>
                </c:pt>
                <c:pt idx="419">
                  <c:v>3.105</c:v>
                </c:pt>
                <c:pt idx="420">
                  <c:v>3.0459999999999998</c:v>
                </c:pt>
                <c:pt idx="421">
                  <c:v>3.0019999999999998</c:v>
                </c:pt>
                <c:pt idx="422">
                  <c:v>2.9590000000000001</c:v>
                </c:pt>
                <c:pt idx="423">
                  <c:v>2.9</c:v>
                </c:pt>
                <c:pt idx="424">
                  <c:v>2.8559999999999999</c:v>
                </c:pt>
                <c:pt idx="425">
                  <c:v>2.798</c:v>
                </c:pt>
                <c:pt idx="426">
                  <c:v>2.754</c:v>
                </c:pt>
                <c:pt idx="427">
                  <c:v>2.6960000000000002</c:v>
                </c:pt>
                <c:pt idx="428">
                  <c:v>2.6520000000000001</c:v>
                </c:pt>
                <c:pt idx="429">
                  <c:v>2.6080000000000001</c:v>
                </c:pt>
                <c:pt idx="430">
                  <c:v>2.5499999999999998</c:v>
                </c:pt>
                <c:pt idx="431">
                  <c:v>2.5059999999999998</c:v>
                </c:pt>
                <c:pt idx="432">
                  <c:v>2.4620000000000002</c:v>
                </c:pt>
                <c:pt idx="433">
                  <c:v>2.403</c:v>
                </c:pt>
                <c:pt idx="434">
                  <c:v>2.3450000000000002</c:v>
                </c:pt>
                <c:pt idx="435">
                  <c:v>2.3010000000000002</c:v>
                </c:pt>
                <c:pt idx="436">
                  <c:v>2.2429999999999999</c:v>
                </c:pt>
                <c:pt idx="437">
                  <c:v>2.1989999999999998</c:v>
                </c:pt>
                <c:pt idx="438">
                  <c:v>2.1549999999999998</c:v>
                </c:pt>
                <c:pt idx="439">
                  <c:v>2.097</c:v>
                </c:pt>
                <c:pt idx="440">
                  <c:v>2.0379999999999998</c:v>
                </c:pt>
                <c:pt idx="441">
                  <c:v>1.994</c:v>
                </c:pt>
                <c:pt idx="442">
                  <c:v>1.9510000000000001</c:v>
                </c:pt>
                <c:pt idx="443">
                  <c:v>1.8919999999999999</c:v>
                </c:pt>
                <c:pt idx="444">
                  <c:v>1.8480000000000001</c:v>
                </c:pt>
                <c:pt idx="445">
                  <c:v>1.79</c:v>
                </c:pt>
                <c:pt idx="446">
                  <c:v>1.746</c:v>
                </c:pt>
                <c:pt idx="447">
                  <c:v>1.702</c:v>
                </c:pt>
                <c:pt idx="448">
                  <c:v>1.6439999999999999</c:v>
                </c:pt>
                <c:pt idx="449">
                  <c:v>1.6</c:v>
                </c:pt>
                <c:pt idx="450">
                  <c:v>1.556</c:v>
                </c:pt>
                <c:pt idx="451">
                  <c:v>1.498</c:v>
                </c:pt>
                <c:pt idx="452">
                  <c:v>1.454</c:v>
                </c:pt>
                <c:pt idx="453">
                  <c:v>1.3959999999999999</c:v>
                </c:pt>
                <c:pt idx="454">
                  <c:v>1.337</c:v>
                </c:pt>
                <c:pt idx="455">
                  <c:v>1.2929999999999999</c:v>
                </c:pt>
                <c:pt idx="456">
                  <c:v>1.2350000000000001</c:v>
                </c:pt>
                <c:pt idx="457">
                  <c:v>1.206</c:v>
                </c:pt>
                <c:pt idx="458">
                  <c:v>1.147</c:v>
                </c:pt>
                <c:pt idx="459">
                  <c:v>1.089</c:v>
                </c:pt>
                <c:pt idx="460">
                  <c:v>1.0449999999999999</c:v>
                </c:pt>
                <c:pt idx="461">
                  <c:v>1.0009999999999999</c:v>
                </c:pt>
                <c:pt idx="462">
                  <c:v>0.94299999999999995</c:v>
                </c:pt>
                <c:pt idx="463">
                  <c:v>0.89900000000000002</c:v>
                </c:pt>
                <c:pt idx="464">
                  <c:v>0.84</c:v>
                </c:pt>
                <c:pt idx="465">
                  <c:v>0.79700000000000004</c:v>
                </c:pt>
                <c:pt idx="466">
                  <c:v>0.73799999999999999</c:v>
                </c:pt>
                <c:pt idx="467">
                  <c:v>0.69399999999999995</c:v>
                </c:pt>
                <c:pt idx="468">
                  <c:v>0.63600000000000001</c:v>
                </c:pt>
                <c:pt idx="469">
                  <c:v>0.59199999999999997</c:v>
                </c:pt>
                <c:pt idx="470">
                  <c:v>0.53400000000000003</c:v>
                </c:pt>
                <c:pt idx="471">
                  <c:v>0.49</c:v>
                </c:pt>
                <c:pt idx="472">
                  <c:v>0.44600000000000001</c:v>
                </c:pt>
                <c:pt idx="473">
                  <c:v>0.38700000000000001</c:v>
                </c:pt>
                <c:pt idx="474">
                  <c:v>0.34399999999999997</c:v>
                </c:pt>
                <c:pt idx="475">
                  <c:v>0.3</c:v>
                </c:pt>
                <c:pt idx="476">
                  <c:v>0.24099999999999999</c:v>
                </c:pt>
                <c:pt idx="477">
                  <c:v>0.183</c:v>
                </c:pt>
                <c:pt idx="478">
                  <c:v>0.13900000000000001</c:v>
                </c:pt>
                <c:pt idx="479">
                  <c:v>9.5000000000000001E-2</c:v>
                </c:pt>
                <c:pt idx="480">
                  <c:v>3.6999999999999998E-2</c:v>
                </c:pt>
                <c:pt idx="481">
                  <c:v>-7.0000000000000001E-3</c:v>
                </c:pt>
                <c:pt idx="482">
                  <c:v>-6.5000000000000002E-2</c:v>
                </c:pt>
                <c:pt idx="483">
                  <c:v>-0.124</c:v>
                </c:pt>
                <c:pt idx="484">
                  <c:v>-0.16800000000000001</c:v>
                </c:pt>
                <c:pt idx="485">
                  <c:v>-0.21199999999999999</c:v>
                </c:pt>
                <c:pt idx="486">
                  <c:v>-0.255</c:v>
                </c:pt>
                <c:pt idx="487">
                  <c:v>-0.314</c:v>
                </c:pt>
                <c:pt idx="488">
                  <c:v>-0.372</c:v>
                </c:pt>
                <c:pt idx="489">
                  <c:v>-0.41599999999999998</c:v>
                </c:pt>
                <c:pt idx="490">
                  <c:v>-0.47399999999999998</c:v>
                </c:pt>
                <c:pt idx="491">
                  <c:v>-0.51800000000000002</c:v>
                </c:pt>
                <c:pt idx="492">
                  <c:v>-0.57699999999999996</c:v>
                </c:pt>
                <c:pt idx="493">
                  <c:v>-0.621</c:v>
                </c:pt>
                <c:pt idx="494">
                  <c:v>-0.67900000000000005</c:v>
                </c:pt>
                <c:pt idx="495">
                  <c:v>-0.72299999999999998</c:v>
                </c:pt>
                <c:pt idx="496">
                  <c:v>-0.76700000000000002</c:v>
                </c:pt>
                <c:pt idx="497">
                  <c:v>-0.81</c:v>
                </c:pt>
                <c:pt idx="498">
                  <c:v>-0.86899999999999999</c:v>
                </c:pt>
                <c:pt idx="499">
                  <c:v>-0.92700000000000005</c:v>
                </c:pt>
              </c:numCache>
            </c:numRef>
          </c:xVal>
          <c:yVal>
            <c:numRef>
              <c:f>'Atersa A 130 (MK)'!$T$91:$T$590</c:f>
              <c:numCache>
                <c:formatCode>0.00</c:formatCode>
                <c:ptCount val="500"/>
                <c:pt idx="0">
                  <c:v>-8.8291019999999989</c:v>
                </c:pt>
                <c:pt idx="1">
                  <c:v>-8.8291019999999989</c:v>
                </c:pt>
                <c:pt idx="2">
                  <c:v>-8.8291019999999989</c:v>
                </c:pt>
                <c:pt idx="3">
                  <c:v>-8.8291019999999989</c:v>
                </c:pt>
                <c:pt idx="4">
                  <c:v>-8.835267</c:v>
                </c:pt>
                <c:pt idx="5">
                  <c:v>-8.7861379999999993</c:v>
                </c:pt>
                <c:pt idx="6">
                  <c:v>-8.6843839999999997</c:v>
                </c:pt>
                <c:pt idx="7">
                  <c:v>-8.7918639999999986</c:v>
                </c:pt>
                <c:pt idx="8">
                  <c:v>-8.6843839999999997</c:v>
                </c:pt>
                <c:pt idx="9">
                  <c:v>-8.7918639999999986</c:v>
                </c:pt>
                <c:pt idx="10">
                  <c:v>-8.7918639999999986</c:v>
                </c:pt>
                <c:pt idx="11">
                  <c:v>-8.835267</c:v>
                </c:pt>
                <c:pt idx="12">
                  <c:v>-8.835267</c:v>
                </c:pt>
                <c:pt idx="13">
                  <c:v>-8.9427519999999987</c:v>
                </c:pt>
                <c:pt idx="14">
                  <c:v>-8.835267</c:v>
                </c:pt>
                <c:pt idx="15">
                  <c:v>-8.9857459999999989</c:v>
                </c:pt>
                <c:pt idx="16">
                  <c:v>-8.9857459999999989</c:v>
                </c:pt>
                <c:pt idx="17">
                  <c:v>-8.9857459999999989</c:v>
                </c:pt>
                <c:pt idx="18">
                  <c:v>-8.9857459999999989</c:v>
                </c:pt>
                <c:pt idx="19">
                  <c:v>-8.9857459999999989</c:v>
                </c:pt>
                <c:pt idx="20">
                  <c:v>-8.9857459999999989</c:v>
                </c:pt>
                <c:pt idx="21">
                  <c:v>-9.1362249999999996</c:v>
                </c:pt>
                <c:pt idx="22">
                  <c:v>-8.979476</c:v>
                </c:pt>
                <c:pt idx="23">
                  <c:v>-9.1421749999999999</c:v>
                </c:pt>
                <c:pt idx="24">
                  <c:v>-9.2372599999999991</c:v>
                </c:pt>
                <c:pt idx="25">
                  <c:v>-9.1298499999999994</c:v>
                </c:pt>
                <c:pt idx="26">
                  <c:v>-8.979476</c:v>
                </c:pt>
                <c:pt idx="27">
                  <c:v>-9.0287399999999991</c:v>
                </c:pt>
                <c:pt idx="28">
                  <c:v>-9.0868859999999998</c:v>
                </c:pt>
                <c:pt idx="29">
                  <c:v>-8.8782610000000002</c:v>
                </c:pt>
                <c:pt idx="30">
                  <c:v>-8.8782610000000002</c:v>
                </c:pt>
                <c:pt idx="31">
                  <c:v>-8.8782610000000002</c:v>
                </c:pt>
                <c:pt idx="32">
                  <c:v>-8.9857459999999989</c:v>
                </c:pt>
                <c:pt idx="33">
                  <c:v>-8.8782610000000002</c:v>
                </c:pt>
                <c:pt idx="34">
                  <c:v>-8.8782610000000002</c:v>
                </c:pt>
                <c:pt idx="35">
                  <c:v>-8.8782610000000002</c:v>
                </c:pt>
                <c:pt idx="36">
                  <c:v>-9.1362249999999996</c:v>
                </c:pt>
                <c:pt idx="37">
                  <c:v>-9.1298499999999994</c:v>
                </c:pt>
                <c:pt idx="38">
                  <c:v>-9.2372599999999991</c:v>
                </c:pt>
                <c:pt idx="39">
                  <c:v>-9.1298499999999994</c:v>
                </c:pt>
                <c:pt idx="40">
                  <c:v>-9.1298499999999994</c:v>
                </c:pt>
                <c:pt idx="41">
                  <c:v>-9.1298499999999994</c:v>
                </c:pt>
                <c:pt idx="42">
                  <c:v>-9.1298499999999994</c:v>
                </c:pt>
                <c:pt idx="43">
                  <c:v>-9.1298499999999994</c:v>
                </c:pt>
                <c:pt idx="44">
                  <c:v>-9.1298499999999994</c:v>
                </c:pt>
                <c:pt idx="45">
                  <c:v>-9.1298499999999994</c:v>
                </c:pt>
                <c:pt idx="46">
                  <c:v>-9.2372599999999991</c:v>
                </c:pt>
                <c:pt idx="47">
                  <c:v>-9.2802240000000005</c:v>
                </c:pt>
                <c:pt idx="48">
                  <c:v>-9.2372599999999991</c:v>
                </c:pt>
                <c:pt idx="49">
                  <c:v>-9.1298499999999994</c:v>
                </c:pt>
                <c:pt idx="50">
                  <c:v>-9.1298499999999994</c:v>
                </c:pt>
                <c:pt idx="51">
                  <c:v>-9.1298499999999994</c:v>
                </c:pt>
                <c:pt idx="52">
                  <c:v>-9.1298499999999994</c:v>
                </c:pt>
                <c:pt idx="53">
                  <c:v>-9.1298499999999994</c:v>
                </c:pt>
                <c:pt idx="54">
                  <c:v>-9.1298499999999994</c:v>
                </c:pt>
                <c:pt idx="55">
                  <c:v>-9.1298499999999994</c:v>
                </c:pt>
                <c:pt idx="56">
                  <c:v>-9.1298499999999994</c:v>
                </c:pt>
                <c:pt idx="57">
                  <c:v>-9.1298499999999994</c:v>
                </c:pt>
                <c:pt idx="58">
                  <c:v>-9.1298499999999994</c:v>
                </c:pt>
                <c:pt idx="59">
                  <c:v>-9.1298499999999994</c:v>
                </c:pt>
                <c:pt idx="60">
                  <c:v>-9.1298499999999994</c:v>
                </c:pt>
                <c:pt idx="61">
                  <c:v>-9.1298499999999994</c:v>
                </c:pt>
                <c:pt idx="62">
                  <c:v>-9.1298499999999994</c:v>
                </c:pt>
                <c:pt idx="63">
                  <c:v>-9.2372599999999991</c:v>
                </c:pt>
                <c:pt idx="64">
                  <c:v>-9.2372599999999991</c:v>
                </c:pt>
                <c:pt idx="65">
                  <c:v>-9.2802240000000005</c:v>
                </c:pt>
                <c:pt idx="66">
                  <c:v>-9.1298499999999994</c:v>
                </c:pt>
                <c:pt idx="67">
                  <c:v>-9.1298499999999994</c:v>
                </c:pt>
                <c:pt idx="68">
                  <c:v>-9.1298499999999994</c:v>
                </c:pt>
                <c:pt idx="69">
                  <c:v>-9.2372599999999991</c:v>
                </c:pt>
                <c:pt idx="70">
                  <c:v>-9.3876340000000003</c:v>
                </c:pt>
                <c:pt idx="71">
                  <c:v>-9.3876340000000003</c:v>
                </c:pt>
                <c:pt idx="72">
                  <c:v>-9.1234749999999991</c:v>
                </c:pt>
                <c:pt idx="73">
                  <c:v>-9.2372599999999991</c:v>
                </c:pt>
                <c:pt idx="74">
                  <c:v>-9.2372599999999991</c:v>
                </c:pt>
                <c:pt idx="75">
                  <c:v>-9.1298499999999994</c:v>
                </c:pt>
                <c:pt idx="76">
                  <c:v>-9.1298499999999994</c:v>
                </c:pt>
                <c:pt idx="77">
                  <c:v>-9.1234749999999991</c:v>
                </c:pt>
                <c:pt idx="78">
                  <c:v>-9.2372599999999991</c:v>
                </c:pt>
                <c:pt idx="79">
                  <c:v>-9.2372599999999991</c:v>
                </c:pt>
                <c:pt idx="80">
                  <c:v>-9.2372599999999991</c:v>
                </c:pt>
                <c:pt idx="81">
                  <c:v>-9.1298499999999994</c:v>
                </c:pt>
                <c:pt idx="82">
                  <c:v>-9.1298499999999994</c:v>
                </c:pt>
                <c:pt idx="83">
                  <c:v>-9.2372599999999991</c:v>
                </c:pt>
                <c:pt idx="84">
                  <c:v>-9.1234749999999991</c:v>
                </c:pt>
                <c:pt idx="85">
                  <c:v>-9.1298499999999994</c:v>
                </c:pt>
                <c:pt idx="86">
                  <c:v>-9.1298499999999994</c:v>
                </c:pt>
                <c:pt idx="87">
                  <c:v>-9.2802240000000005</c:v>
                </c:pt>
                <c:pt idx="88">
                  <c:v>-9.2737439999999989</c:v>
                </c:pt>
                <c:pt idx="89">
                  <c:v>-9.2802240000000005</c:v>
                </c:pt>
                <c:pt idx="90">
                  <c:v>-9.1664089999999998</c:v>
                </c:pt>
                <c:pt idx="91">
                  <c:v>-9.1728139999999989</c:v>
                </c:pt>
                <c:pt idx="92">
                  <c:v>-9.1664089999999998</c:v>
                </c:pt>
                <c:pt idx="93">
                  <c:v>-9.059073999999999</c:v>
                </c:pt>
                <c:pt idx="94">
                  <c:v>-8.8229369999999996</c:v>
                </c:pt>
                <c:pt idx="95">
                  <c:v>-8.7156020000000005</c:v>
                </c:pt>
                <c:pt idx="96">
                  <c:v>-8.6026530000000001</c:v>
                </c:pt>
                <c:pt idx="97">
                  <c:v>-8.1621629999999996</c:v>
                </c:pt>
                <c:pt idx="98">
                  <c:v>15.014700000000001</c:v>
                </c:pt>
                <c:pt idx="99">
                  <c:v>65.66721600000001</c:v>
                </c:pt>
                <c:pt idx="100">
                  <c:v>69.765413999999993</c:v>
                </c:pt>
                <c:pt idx="101">
                  <c:v>70.217420000000004</c:v>
                </c:pt>
                <c:pt idx="102">
                  <c:v>69.622070999999991</c:v>
                </c:pt>
                <c:pt idx="103">
                  <c:v>69.013266000000002</c:v>
                </c:pt>
                <c:pt idx="104">
                  <c:v>68.609143000000003</c:v>
                </c:pt>
                <c:pt idx="105">
                  <c:v>68.451031999999998</c:v>
                </c:pt>
                <c:pt idx="106">
                  <c:v>68.326873999999989</c:v>
                </c:pt>
                <c:pt idx="107">
                  <c:v>68.349996000000004</c:v>
                </c:pt>
                <c:pt idx="108">
                  <c:v>68.409176000000002</c:v>
                </c:pt>
                <c:pt idx="109">
                  <c:v>68.706825000000009</c:v>
                </c:pt>
                <c:pt idx="110">
                  <c:v>68.931351000000006</c:v>
                </c:pt>
                <c:pt idx="111">
                  <c:v>69.385413999999997</c:v>
                </c:pt>
                <c:pt idx="112">
                  <c:v>69.622367999999994</c:v>
                </c:pt>
                <c:pt idx="113">
                  <c:v>70.219134000000011</c:v>
                </c:pt>
                <c:pt idx="114">
                  <c:v>70.613759999999985</c:v>
                </c:pt>
                <c:pt idx="115">
                  <c:v>71.204903999999999</c:v>
                </c:pt>
                <c:pt idx="116">
                  <c:v>71.805390000000003</c:v>
                </c:pt>
                <c:pt idx="117">
                  <c:v>72.424602000000007</c:v>
                </c:pt>
                <c:pt idx="118">
                  <c:v>73.039941999999996</c:v>
                </c:pt>
                <c:pt idx="119">
                  <c:v>73.561634999999995</c:v>
                </c:pt>
                <c:pt idx="120">
                  <c:v>73.892583999999999</c:v>
                </c:pt>
                <c:pt idx="121">
                  <c:v>74.558991000000006</c:v>
                </c:pt>
                <c:pt idx="122">
                  <c:v>75.244484</c:v>
                </c:pt>
                <c:pt idx="123">
                  <c:v>75.905571999999992</c:v>
                </c:pt>
                <c:pt idx="124">
                  <c:v>76.404328000000007</c:v>
                </c:pt>
                <c:pt idx="125">
                  <c:v>76.9923</c:v>
                </c:pt>
                <c:pt idx="126">
                  <c:v>77.576400000000007</c:v>
                </c:pt>
                <c:pt idx="127">
                  <c:v>78.089967999999999</c:v>
                </c:pt>
                <c:pt idx="128">
                  <c:v>78.578023999999985</c:v>
                </c:pt>
                <c:pt idx="129">
                  <c:v>79.150068000000005</c:v>
                </c:pt>
                <c:pt idx="130">
                  <c:v>79.631039999999999</c:v>
                </c:pt>
                <c:pt idx="131">
                  <c:v>80.195560000000015</c:v>
                </c:pt>
                <c:pt idx="132">
                  <c:v>80.669448000000003</c:v>
                </c:pt>
                <c:pt idx="133">
                  <c:v>81.135215999999986</c:v>
                </c:pt>
                <c:pt idx="134">
                  <c:v>81.515886000000009</c:v>
                </c:pt>
                <c:pt idx="135">
                  <c:v>81.996877999999995</c:v>
                </c:pt>
                <c:pt idx="136">
                  <c:v>82.525874999999999</c:v>
                </c:pt>
                <c:pt idx="137">
                  <c:v>82.995484000000005</c:v>
                </c:pt>
                <c:pt idx="138">
                  <c:v>83.447935999999999</c:v>
                </c:pt>
                <c:pt idx="139">
                  <c:v>83.794787999999997</c:v>
                </c:pt>
                <c:pt idx="140">
                  <c:v>84.274608000000001</c:v>
                </c:pt>
                <c:pt idx="141">
                  <c:v>84.716940000000008</c:v>
                </c:pt>
                <c:pt idx="142">
                  <c:v>85.080240000000003</c:v>
                </c:pt>
                <c:pt idx="143">
                  <c:v>85.430937999999998</c:v>
                </c:pt>
                <c:pt idx="144">
                  <c:v>85.778643999999986</c:v>
                </c:pt>
                <c:pt idx="145">
                  <c:v>86.207103000000004</c:v>
                </c:pt>
                <c:pt idx="146">
                  <c:v>86.632129999999989</c:v>
                </c:pt>
                <c:pt idx="147">
                  <c:v>86.975349999999992</c:v>
                </c:pt>
                <c:pt idx="148">
                  <c:v>87.40952999999999</c:v>
                </c:pt>
                <c:pt idx="149">
                  <c:v>87.740842000000001</c:v>
                </c:pt>
                <c:pt idx="150">
                  <c:v>88.146394000000015</c:v>
                </c:pt>
                <c:pt idx="151">
                  <c:v>88.306778000000008</c:v>
                </c:pt>
                <c:pt idx="152">
                  <c:v>88.629300000000001</c:v>
                </c:pt>
                <c:pt idx="153">
                  <c:v>88.883306000000005</c:v>
                </c:pt>
                <c:pt idx="154">
                  <c:v>89.281705000000002</c:v>
                </c:pt>
                <c:pt idx="155">
                  <c:v>89.594111999999981</c:v>
                </c:pt>
                <c:pt idx="156">
                  <c:v>89.903892000000013</c:v>
                </c:pt>
                <c:pt idx="157">
                  <c:v>90.291630000000012</c:v>
                </c:pt>
                <c:pt idx="158">
                  <c:v>90.435992000000013</c:v>
                </c:pt>
                <c:pt idx="159">
                  <c:v>90.746767000000006</c:v>
                </c:pt>
                <c:pt idx="160">
                  <c:v>90.963809999999995</c:v>
                </c:pt>
                <c:pt idx="161">
                  <c:v>91.18371599999999</c:v>
                </c:pt>
                <c:pt idx="162">
                  <c:v>91.406194999999997</c:v>
                </c:pt>
                <c:pt idx="163">
                  <c:v>91.534925999999999</c:v>
                </c:pt>
                <c:pt idx="164">
                  <c:v>91.822329000000011</c:v>
                </c:pt>
                <c:pt idx="165">
                  <c:v>91.881907999999996</c:v>
                </c:pt>
                <c:pt idx="166">
                  <c:v>91.995750000000001</c:v>
                </c:pt>
                <c:pt idx="167">
                  <c:v>92.172223000000002</c:v>
                </c:pt>
                <c:pt idx="168">
                  <c:v>92.472723999999999</c:v>
                </c:pt>
                <c:pt idx="169">
                  <c:v>92.599122000000008</c:v>
                </c:pt>
                <c:pt idx="170">
                  <c:v>92.712022000000005</c:v>
                </c:pt>
                <c:pt idx="171">
                  <c:v>92.838339999999988</c:v>
                </c:pt>
                <c:pt idx="172">
                  <c:v>92.825999999999993</c:v>
                </c:pt>
                <c:pt idx="173">
                  <c:v>93.117371999999989</c:v>
                </c:pt>
                <c:pt idx="174">
                  <c:v>93.159447999999998</c:v>
                </c:pt>
                <c:pt idx="175">
                  <c:v>93.337815000000006</c:v>
                </c:pt>
                <c:pt idx="176">
                  <c:v>93.345519999999993</c:v>
                </c:pt>
                <c:pt idx="177">
                  <c:v>93.381444000000002</c:v>
                </c:pt>
                <c:pt idx="178">
                  <c:v>93.390233999999992</c:v>
                </c:pt>
                <c:pt idx="179">
                  <c:v>93.346512000000004</c:v>
                </c:pt>
                <c:pt idx="180">
                  <c:v>93.437280000000001</c:v>
                </c:pt>
                <c:pt idx="181">
                  <c:v>93.465751999999995</c:v>
                </c:pt>
                <c:pt idx="182">
                  <c:v>93.398983999999999</c:v>
                </c:pt>
                <c:pt idx="183">
                  <c:v>93.483407999999997</c:v>
                </c:pt>
                <c:pt idx="184">
                  <c:v>93.431628999999987</c:v>
                </c:pt>
                <c:pt idx="185">
                  <c:v>93.349890000000002</c:v>
                </c:pt>
                <c:pt idx="186">
                  <c:v>93.369069999999994</c:v>
                </c:pt>
                <c:pt idx="187">
                  <c:v>93.276801999999989</c:v>
                </c:pt>
                <c:pt idx="188">
                  <c:v>93.115877999999995</c:v>
                </c:pt>
                <c:pt idx="189">
                  <c:v>93.115399999999994</c:v>
                </c:pt>
                <c:pt idx="190">
                  <c:v>93.084038000000007</c:v>
                </c:pt>
                <c:pt idx="191">
                  <c:v>93.094865999999996</c:v>
                </c:pt>
                <c:pt idx="192">
                  <c:v>92.927127999999996</c:v>
                </c:pt>
                <c:pt idx="193">
                  <c:v>92.765789999999996</c:v>
                </c:pt>
                <c:pt idx="194">
                  <c:v>92.771242000000001</c:v>
                </c:pt>
                <c:pt idx="195">
                  <c:v>92.526692999999995</c:v>
                </c:pt>
                <c:pt idx="196">
                  <c:v>92.528829000000002</c:v>
                </c:pt>
                <c:pt idx="197">
                  <c:v>92.457930000000005</c:v>
                </c:pt>
                <c:pt idx="198">
                  <c:v>92.200968000000003</c:v>
                </c:pt>
                <c:pt idx="199">
                  <c:v>92.129519999999985</c:v>
                </c:pt>
                <c:pt idx="200">
                  <c:v>91.990679999999998</c:v>
                </c:pt>
                <c:pt idx="201">
                  <c:v>91.802255000000002</c:v>
                </c:pt>
                <c:pt idx="202">
                  <c:v>91.557221999999996</c:v>
                </c:pt>
                <c:pt idx="203">
                  <c:v>91.576757999999998</c:v>
                </c:pt>
                <c:pt idx="204">
                  <c:v>91.168528000000009</c:v>
                </c:pt>
                <c:pt idx="205">
                  <c:v>91.263172000000012</c:v>
                </c:pt>
                <c:pt idx="206">
                  <c:v>90.992176000000015</c:v>
                </c:pt>
                <c:pt idx="207">
                  <c:v>90.771252000000004</c:v>
                </c:pt>
                <c:pt idx="208">
                  <c:v>90.615503999999987</c:v>
                </c:pt>
                <c:pt idx="209">
                  <c:v>90.454390000000004</c:v>
                </c:pt>
                <c:pt idx="210">
                  <c:v>90.336207000000002</c:v>
                </c:pt>
                <c:pt idx="211">
                  <c:v>90.017044999999996</c:v>
                </c:pt>
                <c:pt idx="212">
                  <c:v>89.914427000000003</c:v>
                </c:pt>
                <c:pt idx="213">
                  <c:v>89.690365</c:v>
                </c:pt>
                <c:pt idx="214">
                  <c:v>89.431426000000002</c:v>
                </c:pt>
                <c:pt idx="215">
                  <c:v>89.271522000000004</c:v>
                </c:pt>
                <c:pt idx="216">
                  <c:v>89.017064000000005</c:v>
                </c:pt>
                <c:pt idx="217">
                  <c:v>88.788959999999989</c:v>
                </c:pt>
                <c:pt idx="218">
                  <c:v>88.547200000000004</c:v>
                </c:pt>
                <c:pt idx="219">
                  <c:v>88.263863999999998</c:v>
                </c:pt>
                <c:pt idx="220">
                  <c:v>88.191649999999996</c:v>
                </c:pt>
                <c:pt idx="221">
                  <c:v>88.026450000000011</c:v>
                </c:pt>
                <c:pt idx="222">
                  <c:v>87.681128999999999</c:v>
                </c:pt>
                <c:pt idx="223">
                  <c:v>87.449448000000004</c:v>
                </c:pt>
                <c:pt idx="224">
                  <c:v>87.187386000000004</c:v>
                </c:pt>
                <c:pt idx="225">
                  <c:v>86.954535000000007</c:v>
                </c:pt>
                <c:pt idx="226">
                  <c:v>86.785348999999997</c:v>
                </c:pt>
                <c:pt idx="227">
                  <c:v>86.520376999999996</c:v>
                </c:pt>
                <c:pt idx="228">
                  <c:v>86.272976999999997</c:v>
                </c:pt>
                <c:pt idx="229">
                  <c:v>86.012550000000005</c:v>
                </c:pt>
                <c:pt idx="230">
                  <c:v>85.763567999999992</c:v>
                </c:pt>
                <c:pt idx="231">
                  <c:v>85.432074</c:v>
                </c:pt>
                <c:pt idx="232">
                  <c:v>85.195311999999987</c:v>
                </c:pt>
                <c:pt idx="233">
                  <c:v>85.02046</c:v>
                </c:pt>
                <c:pt idx="234">
                  <c:v>84.687076000000005</c:v>
                </c:pt>
                <c:pt idx="235">
                  <c:v>84.498176000000001</c:v>
                </c:pt>
                <c:pt idx="236">
                  <c:v>84.197568000000004</c:v>
                </c:pt>
                <c:pt idx="237">
                  <c:v>83.862641999999994</c:v>
                </c:pt>
                <c:pt idx="238">
                  <c:v>83.684033999999997</c:v>
                </c:pt>
                <c:pt idx="239">
                  <c:v>83.382766000000004</c:v>
                </c:pt>
                <c:pt idx="240">
                  <c:v>83.099982999999995</c:v>
                </c:pt>
                <c:pt idx="241">
                  <c:v>82.858649999999997</c:v>
                </c:pt>
                <c:pt idx="242">
                  <c:v>82.508721999999992</c:v>
                </c:pt>
                <c:pt idx="243">
                  <c:v>82.266483000000008</c:v>
                </c:pt>
                <c:pt idx="244">
                  <c:v>82.083449000000002</c:v>
                </c:pt>
                <c:pt idx="245">
                  <c:v>81.743706000000003</c:v>
                </c:pt>
                <c:pt idx="246">
                  <c:v>81.499857000000006</c:v>
                </c:pt>
                <c:pt idx="247">
                  <c:v>81.173086999999995</c:v>
                </c:pt>
                <c:pt idx="248">
                  <c:v>80.914225000000002</c:v>
                </c:pt>
                <c:pt idx="249">
                  <c:v>80.565395999999993</c:v>
                </c:pt>
                <c:pt idx="250">
                  <c:v>80.261532000000003</c:v>
                </c:pt>
                <c:pt idx="251">
                  <c:v>79.907240000000002</c:v>
                </c:pt>
                <c:pt idx="252">
                  <c:v>79.718400000000003</c:v>
                </c:pt>
                <c:pt idx="253">
                  <c:v>79.471299999999999</c:v>
                </c:pt>
                <c:pt idx="254">
                  <c:v>79.069649999999996</c:v>
                </c:pt>
                <c:pt idx="255">
                  <c:v>78.764949999999999</c:v>
                </c:pt>
                <c:pt idx="256">
                  <c:v>78.412949999999995</c:v>
                </c:pt>
                <c:pt idx="257">
                  <c:v>78.067294999999987</c:v>
                </c:pt>
                <c:pt idx="258">
                  <c:v>77.874285</c:v>
                </c:pt>
                <c:pt idx="259">
                  <c:v>77.568705000000008</c:v>
                </c:pt>
                <c:pt idx="260">
                  <c:v>77.165895000000006</c:v>
                </c:pt>
                <c:pt idx="261">
                  <c:v>76.915649999999999</c:v>
                </c:pt>
                <c:pt idx="262">
                  <c:v>76.653942000000001</c:v>
                </c:pt>
                <c:pt idx="263">
                  <c:v>76.250609999999995</c:v>
                </c:pt>
                <c:pt idx="264">
                  <c:v>75.840323999999995</c:v>
                </c:pt>
                <c:pt idx="265">
                  <c:v>75.588657999999995</c:v>
                </c:pt>
                <c:pt idx="266">
                  <c:v>75.239056000000005</c:v>
                </c:pt>
                <c:pt idx="267">
                  <c:v>74.932640000000006</c:v>
                </c:pt>
                <c:pt idx="268">
                  <c:v>74.528728000000001</c:v>
                </c:pt>
                <c:pt idx="269">
                  <c:v>74.319808000000009</c:v>
                </c:pt>
                <c:pt idx="270">
                  <c:v>73.915896000000004</c:v>
                </c:pt>
                <c:pt idx="271">
                  <c:v>73.564763999999997</c:v>
                </c:pt>
                <c:pt idx="272">
                  <c:v>73.206078000000005</c:v>
                </c:pt>
                <c:pt idx="273">
                  <c:v>72.846957000000003</c:v>
                </c:pt>
                <c:pt idx="274">
                  <c:v>72.592366000000013</c:v>
                </c:pt>
                <c:pt idx="275">
                  <c:v>72.239629000000008</c:v>
                </c:pt>
                <c:pt idx="276">
                  <c:v>71.860404000000003</c:v>
                </c:pt>
                <c:pt idx="277">
                  <c:v>71.625477000000004</c:v>
                </c:pt>
                <c:pt idx="278">
                  <c:v>71.149259999999998</c:v>
                </c:pt>
                <c:pt idx="279">
                  <c:v>70.964423999999994</c:v>
                </c:pt>
                <c:pt idx="280">
                  <c:v>70.559352000000004</c:v>
                </c:pt>
                <c:pt idx="281">
                  <c:v>70.252055999999996</c:v>
                </c:pt>
                <c:pt idx="282">
                  <c:v>69.994835000000009</c:v>
                </c:pt>
                <c:pt idx="283">
                  <c:v>69.582483999999994</c:v>
                </c:pt>
                <c:pt idx="284">
                  <c:v>69.321609000000009</c:v>
                </c:pt>
                <c:pt idx="285">
                  <c:v>68.909021999999993</c:v>
                </c:pt>
                <c:pt idx="286">
                  <c:v>68.581710000000001</c:v>
                </c:pt>
                <c:pt idx="287">
                  <c:v>68.176231999999999</c:v>
                </c:pt>
                <c:pt idx="288">
                  <c:v>67.936584000000011</c:v>
                </c:pt>
                <c:pt idx="289">
                  <c:v>67.609344000000007</c:v>
                </c:pt>
                <c:pt idx="290">
                  <c:v>67.270818000000006</c:v>
                </c:pt>
                <c:pt idx="291">
                  <c:v>66.838547000000005</c:v>
                </c:pt>
                <c:pt idx="292">
                  <c:v>66.556511999999998</c:v>
                </c:pt>
                <c:pt idx="293">
                  <c:v>66.143335000000008</c:v>
                </c:pt>
                <c:pt idx="294">
                  <c:v>65.929213000000004</c:v>
                </c:pt>
                <c:pt idx="295">
                  <c:v>65.457058000000004</c:v>
                </c:pt>
                <c:pt idx="296">
                  <c:v>65.213887</c:v>
                </c:pt>
                <c:pt idx="297">
                  <c:v>64.905315000000002</c:v>
                </c:pt>
                <c:pt idx="298">
                  <c:v>64.544545999999997</c:v>
                </c:pt>
                <c:pt idx="299">
                  <c:v>64.217448000000005</c:v>
                </c:pt>
                <c:pt idx="300">
                  <c:v>63.908743999999999</c:v>
                </c:pt>
                <c:pt idx="301">
                  <c:v>63.501815999999998</c:v>
                </c:pt>
                <c:pt idx="302">
                  <c:v>63.256160999999992</c:v>
                </c:pt>
                <c:pt idx="303">
                  <c:v>62.823908000000003</c:v>
                </c:pt>
                <c:pt idx="304">
                  <c:v>62.577311999999999</c:v>
                </c:pt>
                <c:pt idx="305">
                  <c:v>62.213918000000007</c:v>
                </c:pt>
                <c:pt idx="306">
                  <c:v>61.700547999999998</c:v>
                </c:pt>
                <c:pt idx="307">
                  <c:v>61.551223999999991</c:v>
                </c:pt>
                <c:pt idx="308">
                  <c:v>61.187100000000001</c:v>
                </c:pt>
                <c:pt idx="309">
                  <c:v>60.753259999999997</c:v>
                </c:pt>
                <c:pt idx="310">
                  <c:v>60.46973400000001</c:v>
                </c:pt>
                <c:pt idx="311">
                  <c:v>60.194498000000003</c:v>
                </c:pt>
                <c:pt idx="312">
                  <c:v>59.719849999999994</c:v>
                </c:pt>
                <c:pt idx="313">
                  <c:v>59.459820000000001</c:v>
                </c:pt>
                <c:pt idx="314">
                  <c:v>59.103506000000003</c:v>
                </c:pt>
                <c:pt idx="315">
                  <c:v>58.793658000000001</c:v>
                </c:pt>
                <c:pt idx="316">
                  <c:v>58.426676999999998</c:v>
                </c:pt>
                <c:pt idx="317">
                  <c:v>58.157843999999997</c:v>
                </c:pt>
                <c:pt idx="318">
                  <c:v>57.790134999999992</c:v>
                </c:pt>
                <c:pt idx="319">
                  <c:v>57.480155000000003</c:v>
                </c:pt>
                <c:pt idx="320">
                  <c:v>57.087747</c:v>
                </c:pt>
                <c:pt idx="321">
                  <c:v>56.761565000000004</c:v>
                </c:pt>
                <c:pt idx="322">
                  <c:v>56.448943</c:v>
                </c:pt>
                <c:pt idx="323">
                  <c:v>56.138435000000001</c:v>
                </c:pt>
                <c:pt idx="324">
                  <c:v>55.722072000000004</c:v>
                </c:pt>
                <c:pt idx="325">
                  <c:v>55.402914999999993</c:v>
                </c:pt>
                <c:pt idx="326">
                  <c:v>55.002257999999998</c:v>
                </c:pt>
                <c:pt idx="327">
                  <c:v>54.730499999999999</c:v>
                </c:pt>
                <c:pt idx="328">
                  <c:v>54.320904000000006</c:v>
                </c:pt>
                <c:pt idx="329">
                  <c:v>53.904246000000001</c:v>
                </c:pt>
                <c:pt idx="330">
                  <c:v>53.600580000000001</c:v>
                </c:pt>
                <c:pt idx="331">
                  <c:v>53.274760000000001</c:v>
                </c:pt>
                <c:pt idx="332">
                  <c:v>52.910629</c:v>
                </c:pt>
                <c:pt idx="333">
                  <c:v>52.500743</c:v>
                </c:pt>
                <c:pt idx="334">
                  <c:v>52.22672</c:v>
                </c:pt>
                <c:pt idx="335">
                  <c:v>51.864165000000007</c:v>
                </c:pt>
                <c:pt idx="336">
                  <c:v>51.505376000000005</c:v>
                </c:pt>
                <c:pt idx="337">
                  <c:v>51.223163999999997</c:v>
                </c:pt>
                <c:pt idx="338">
                  <c:v>50.733765000000005</c:v>
                </c:pt>
                <c:pt idx="339">
                  <c:v>50.501411999999995</c:v>
                </c:pt>
                <c:pt idx="340">
                  <c:v>50.083928</c:v>
                </c:pt>
                <c:pt idx="341">
                  <c:v>49.772583999999995</c:v>
                </c:pt>
                <c:pt idx="342">
                  <c:v>49.397055999999999</c:v>
                </c:pt>
                <c:pt idx="343">
                  <c:v>49.085492000000002</c:v>
                </c:pt>
                <c:pt idx="344">
                  <c:v>48.674793999999999</c:v>
                </c:pt>
                <c:pt idx="345">
                  <c:v>48.315419999999996</c:v>
                </c:pt>
                <c:pt idx="346">
                  <c:v>47.945451000000006</c:v>
                </c:pt>
                <c:pt idx="347">
                  <c:v>47.640968000000001</c:v>
                </c:pt>
                <c:pt idx="348">
                  <c:v>47.329404000000004</c:v>
                </c:pt>
                <c:pt idx="349">
                  <c:v>46.944749999999999</c:v>
                </c:pt>
                <c:pt idx="350">
                  <c:v>46.533762000000003</c:v>
                </c:pt>
                <c:pt idx="351">
                  <c:v>46.254593</c:v>
                </c:pt>
                <c:pt idx="352">
                  <c:v>45.810990000000004</c:v>
                </c:pt>
                <c:pt idx="353">
                  <c:v>45.630584999999996</c:v>
                </c:pt>
                <c:pt idx="354">
                  <c:v>45.219307000000001</c:v>
                </c:pt>
                <c:pt idx="355">
                  <c:v>44.907303000000006</c:v>
                </c:pt>
                <c:pt idx="356">
                  <c:v>44.5274</c:v>
                </c:pt>
                <c:pt idx="357">
                  <c:v>44.184021000000001</c:v>
                </c:pt>
                <c:pt idx="358">
                  <c:v>43.872017</c:v>
                </c:pt>
                <c:pt idx="359">
                  <c:v>43.491383999999996</c:v>
                </c:pt>
                <c:pt idx="360">
                  <c:v>43.030230000000003</c:v>
                </c:pt>
                <c:pt idx="361">
                  <c:v>42.718313999999999</c:v>
                </c:pt>
                <c:pt idx="362">
                  <c:v>42.485282999999995</c:v>
                </c:pt>
                <c:pt idx="363">
                  <c:v>42.066324000000002</c:v>
                </c:pt>
                <c:pt idx="364">
                  <c:v>41.654465999999999</c:v>
                </c:pt>
                <c:pt idx="365">
                  <c:v>41.272158000000005</c:v>
                </c:pt>
                <c:pt idx="366">
                  <c:v>40.923062999999999</c:v>
                </c:pt>
                <c:pt idx="367">
                  <c:v>40.617719999999998</c:v>
                </c:pt>
                <c:pt idx="368">
                  <c:v>40.187438999999998</c:v>
                </c:pt>
                <c:pt idx="369">
                  <c:v>39.914402000000003</c:v>
                </c:pt>
                <c:pt idx="370">
                  <c:v>39.463341</c:v>
                </c:pt>
                <c:pt idx="371">
                  <c:v>39.189589999999995</c:v>
                </c:pt>
                <c:pt idx="372">
                  <c:v>38.876925999999997</c:v>
                </c:pt>
                <c:pt idx="373">
                  <c:v>38.491843000000003</c:v>
                </c:pt>
                <c:pt idx="374">
                  <c:v>38.141376000000001</c:v>
                </c:pt>
                <c:pt idx="375">
                  <c:v>37.828800000000001</c:v>
                </c:pt>
                <c:pt idx="376">
                  <c:v>37.453637000000001</c:v>
                </c:pt>
                <c:pt idx="377">
                  <c:v>37.104191999999998</c:v>
                </c:pt>
                <c:pt idx="378">
                  <c:v>36.747023999999996</c:v>
                </c:pt>
                <c:pt idx="379">
                  <c:v>36.405189</c:v>
                </c:pt>
                <c:pt idx="380">
                  <c:v>35.995882000000002</c:v>
                </c:pt>
                <c:pt idx="381">
                  <c:v>35.672961999999998</c:v>
                </c:pt>
                <c:pt idx="382">
                  <c:v>35.280480000000004</c:v>
                </c:pt>
                <c:pt idx="383">
                  <c:v>34.967508000000002</c:v>
                </c:pt>
                <c:pt idx="384">
                  <c:v>34.635047999999998</c:v>
                </c:pt>
                <c:pt idx="385">
                  <c:v>34.222726000000002</c:v>
                </c:pt>
                <c:pt idx="386">
                  <c:v>33.962399999999995</c:v>
                </c:pt>
                <c:pt idx="387">
                  <c:v>33.573</c:v>
                </c:pt>
                <c:pt idx="388">
                  <c:v>33.203484000000003</c:v>
                </c:pt>
                <c:pt idx="389">
                  <c:v>32.783816999999999</c:v>
                </c:pt>
                <c:pt idx="390">
                  <c:v>32.53275</c:v>
                </c:pt>
                <c:pt idx="391">
                  <c:v>32.080826000000002</c:v>
                </c:pt>
                <c:pt idx="392">
                  <c:v>31.928139999999999</c:v>
                </c:pt>
                <c:pt idx="393">
                  <c:v>31.476536999999997</c:v>
                </c:pt>
                <c:pt idx="394">
                  <c:v>31.041598</c:v>
                </c:pt>
                <c:pt idx="395">
                  <c:v>30.728406000000003</c:v>
                </c:pt>
                <c:pt idx="396">
                  <c:v>30.457943999999998</c:v>
                </c:pt>
                <c:pt idx="397">
                  <c:v>30.023444999999999</c:v>
                </c:pt>
                <c:pt idx="398">
                  <c:v>29.710033000000003</c:v>
                </c:pt>
                <c:pt idx="399">
                  <c:v>29.396621</c:v>
                </c:pt>
                <c:pt idx="400">
                  <c:v>28.983487</c:v>
                </c:pt>
                <c:pt idx="401">
                  <c:v>28.583279999999998</c:v>
                </c:pt>
                <c:pt idx="402">
                  <c:v>28.169855999999999</c:v>
                </c:pt>
                <c:pt idx="403">
                  <c:v>27.856224000000001</c:v>
                </c:pt>
                <c:pt idx="404">
                  <c:v>27.442800000000002</c:v>
                </c:pt>
                <c:pt idx="405">
                  <c:v>27.17484</c:v>
                </c:pt>
                <c:pt idx="406">
                  <c:v>26.753579999999999</c:v>
                </c:pt>
                <c:pt idx="407">
                  <c:v>26.420632000000001</c:v>
                </c:pt>
                <c:pt idx="408">
                  <c:v>25.999784999999999</c:v>
                </c:pt>
                <c:pt idx="409">
                  <c:v>25.71114</c:v>
                </c:pt>
                <c:pt idx="410">
                  <c:v>25.289934000000002</c:v>
                </c:pt>
                <c:pt idx="411">
                  <c:v>25.082932</c:v>
                </c:pt>
                <c:pt idx="412">
                  <c:v>24.644515000000002</c:v>
                </c:pt>
                <c:pt idx="413">
                  <c:v>24.347718</c:v>
                </c:pt>
                <c:pt idx="414">
                  <c:v>23.933714000000002</c:v>
                </c:pt>
                <c:pt idx="415">
                  <c:v>23.51971</c:v>
                </c:pt>
                <c:pt idx="416">
                  <c:v>23.205638</c:v>
                </c:pt>
                <c:pt idx="417">
                  <c:v>22.891565999999997</c:v>
                </c:pt>
                <c:pt idx="418">
                  <c:v>22.577493999999998</c:v>
                </c:pt>
                <c:pt idx="419">
                  <c:v>22.200749999999999</c:v>
                </c:pt>
                <c:pt idx="420">
                  <c:v>21.757577999999999</c:v>
                </c:pt>
                <c:pt idx="421">
                  <c:v>21.458295999999997</c:v>
                </c:pt>
                <c:pt idx="422">
                  <c:v>21.150932000000001</c:v>
                </c:pt>
                <c:pt idx="423">
                  <c:v>20.714699999999997</c:v>
                </c:pt>
                <c:pt idx="424">
                  <c:v>20.414687999999998</c:v>
                </c:pt>
                <c:pt idx="425">
                  <c:v>20.019690000000001</c:v>
                </c:pt>
                <c:pt idx="426">
                  <c:v>19.691100000000002</c:v>
                </c:pt>
                <c:pt idx="427">
                  <c:v>19.271008000000002</c:v>
                </c:pt>
                <c:pt idx="428">
                  <c:v>18.956496000000001</c:v>
                </c:pt>
                <c:pt idx="429">
                  <c:v>18.652416000000002</c:v>
                </c:pt>
                <c:pt idx="430">
                  <c:v>18.2376</c:v>
                </c:pt>
                <c:pt idx="431">
                  <c:v>17.912887999999999</c:v>
                </c:pt>
                <c:pt idx="432">
                  <c:v>17.61561</c:v>
                </c:pt>
                <c:pt idx="433">
                  <c:v>17.205480000000001</c:v>
                </c:pt>
                <c:pt idx="434">
                  <c:v>16.771440000000002</c:v>
                </c:pt>
                <c:pt idx="435">
                  <c:v>16.456752000000002</c:v>
                </c:pt>
                <c:pt idx="436">
                  <c:v>16.041936</c:v>
                </c:pt>
                <c:pt idx="437">
                  <c:v>15.753635999999998</c:v>
                </c:pt>
                <c:pt idx="438">
                  <c:v>15.438419999999997</c:v>
                </c:pt>
                <c:pt idx="439">
                  <c:v>15.033392999999998</c:v>
                </c:pt>
                <c:pt idx="440">
                  <c:v>14.585965999999999</c:v>
                </c:pt>
                <c:pt idx="441">
                  <c:v>14.271058</c:v>
                </c:pt>
                <c:pt idx="442">
                  <c:v>13.976964000000001</c:v>
                </c:pt>
                <c:pt idx="443">
                  <c:v>13.550503999999998</c:v>
                </c:pt>
                <c:pt idx="444">
                  <c:v>13.235376</c:v>
                </c:pt>
                <c:pt idx="445">
                  <c:v>12.811030000000001</c:v>
                </c:pt>
                <c:pt idx="446">
                  <c:v>12.504852</c:v>
                </c:pt>
                <c:pt idx="447">
                  <c:v>12.189724</c:v>
                </c:pt>
                <c:pt idx="448">
                  <c:v>11.782547999999998</c:v>
                </c:pt>
                <c:pt idx="449">
                  <c:v>11.459200000000001</c:v>
                </c:pt>
                <c:pt idx="450">
                  <c:v>11.151852</c:v>
                </c:pt>
                <c:pt idx="451">
                  <c:v>10.728676</c:v>
                </c:pt>
                <c:pt idx="452">
                  <c:v>10.420817999999999</c:v>
                </c:pt>
                <c:pt idx="453">
                  <c:v>10.005132</c:v>
                </c:pt>
                <c:pt idx="454">
                  <c:v>9.5822789999999998</c:v>
                </c:pt>
                <c:pt idx="455">
                  <c:v>9.2669309999999996</c:v>
                </c:pt>
                <c:pt idx="456">
                  <c:v>8.8574200000000012</c:v>
                </c:pt>
                <c:pt idx="457">
                  <c:v>8.6578739999999996</c:v>
                </c:pt>
                <c:pt idx="458">
                  <c:v>8.2320189999999993</c:v>
                </c:pt>
                <c:pt idx="459">
                  <c:v>7.8103079999999991</c:v>
                </c:pt>
                <c:pt idx="460">
                  <c:v>7.4947399999999993</c:v>
                </c:pt>
                <c:pt idx="461">
                  <c:v>7.1841769999999991</c:v>
                </c:pt>
                <c:pt idx="462">
                  <c:v>6.7679109999999989</c:v>
                </c:pt>
                <c:pt idx="463">
                  <c:v>6.4521229999999994</c:v>
                </c:pt>
                <c:pt idx="464">
                  <c:v>6.0345599999999999</c:v>
                </c:pt>
                <c:pt idx="465">
                  <c:v>5.7240540000000006</c:v>
                </c:pt>
                <c:pt idx="466">
                  <c:v>5.3040060000000002</c:v>
                </c:pt>
                <c:pt idx="467">
                  <c:v>4.9877779999999996</c:v>
                </c:pt>
                <c:pt idx="468">
                  <c:v>4.5753839999999997</c:v>
                </c:pt>
                <c:pt idx="469">
                  <c:v>4.2618079999999994</c:v>
                </c:pt>
                <c:pt idx="470">
                  <c:v>3.8405280000000004</c:v>
                </c:pt>
                <c:pt idx="471">
                  <c:v>3.5260399999999996</c:v>
                </c:pt>
                <c:pt idx="472">
                  <c:v>3.209416</c:v>
                </c:pt>
                <c:pt idx="473">
                  <c:v>2.7848519999999999</c:v>
                </c:pt>
                <c:pt idx="474">
                  <c:v>2.4754239999999998</c:v>
                </c:pt>
                <c:pt idx="475">
                  <c:v>2.1587999999999998</c:v>
                </c:pt>
                <c:pt idx="476">
                  <c:v>1.7354409999999998</c:v>
                </c:pt>
                <c:pt idx="477">
                  <c:v>1.3168679999999999</c:v>
                </c:pt>
                <c:pt idx="478">
                  <c:v>1.001217</c:v>
                </c:pt>
                <c:pt idx="479">
                  <c:v>0.68409500000000001</c:v>
                </c:pt>
                <c:pt idx="480">
                  <c:v>0.26669599999999999</c:v>
                </c:pt>
                <c:pt idx="481">
                  <c:v>-5.0491000000000001E-2</c:v>
                </c:pt>
                <c:pt idx="482">
                  <c:v>-0.46852000000000005</c:v>
                </c:pt>
                <c:pt idx="483">
                  <c:v>-0.893544</c:v>
                </c:pt>
                <c:pt idx="484">
                  <c:v>-1.2106080000000001</c:v>
                </c:pt>
                <c:pt idx="485">
                  <c:v>-1.5276720000000001</c:v>
                </c:pt>
                <c:pt idx="486">
                  <c:v>-1.838805</c:v>
                </c:pt>
                <c:pt idx="487">
                  <c:v>-2.2626840000000001</c:v>
                </c:pt>
                <c:pt idx="488">
                  <c:v>-2.6806320000000001</c:v>
                </c:pt>
                <c:pt idx="489">
                  <c:v>-2.9997759999999998</c:v>
                </c:pt>
                <c:pt idx="490">
                  <c:v>-3.4180139999999999</c:v>
                </c:pt>
                <c:pt idx="491">
                  <c:v>-3.7389239999999999</c:v>
                </c:pt>
                <c:pt idx="492">
                  <c:v>-4.1607469999999998</c:v>
                </c:pt>
                <c:pt idx="493">
                  <c:v>-4.4780310000000005</c:v>
                </c:pt>
                <c:pt idx="494">
                  <c:v>-4.8996640000000005</c:v>
                </c:pt>
                <c:pt idx="495">
                  <c:v>-5.217168</c:v>
                </c:pt>
                <c:pt idx="496">
                  <c:v>-5.530837</c:v>
                </c:pt>
                <c:pt idx="497">
                  <c:v>-5.8449600000000004</c:v>
                </c:pt>
                <c:pt idx="498">
                  <c:v>-6.2707040000000003</c:v>
                </c:pt>
                <c:pt idx="499">
                  <c:v>-6.6892320000000005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23-4311-B275-46698C1A5A34}"/>
            </c:ext>
          </c:extLst>
        </c:ser>
        <c:ser>
          <c:idx val="2"/>
          <c:order val="2"/>
          <c:tx>
            <c:v>Průměrná hodnota Pmax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'Atersa A 130 (MK)'!$U$82:$Z$82</c:f>
              <c:numCache>
                <c:formatCode>0.00</c:formatCode>
                <c:ptCount val="6"/>
                <c:pt idx="0">
                  <c:v>92.969850000000008</c:v>
                </c:pt>
                <c:pt idx="1">
                  <c:v>92.969850000000008</c:v>
                </c:pt>
                <c:pt idx="2">
                  <c:v>92.969850000000008</c:v>
                </c:pt>
                <c:pt idx="3">
                  <c:v>92.969850000000008</c:v>
                </c:pt>
                <c:pt idx="4">
                  <c:v>92.969850000000008</c:v>
                </c:pt>
                <c:pt idx="5">
                  <c:v>92.969850000000008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2E-403B-B3A7-48F6CA303F36}"/>
            </c:ext>
          </c:extLst>
        </c:ser>
        <c:ser>
          <c:idx val="3"/>
          <c:order val="3"/>
          <c:tx>
            <c:v>Horní limit nejistoty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'Atersa A 130 (MK)'!$U$83:$Z$83</c:f>
              <c:numCache>
                <c:formatCode>0.00</c:formatCode>
                <c:ptCount val="6"/>
                <c:pt idx="0">
                  <c:v>95.960144533051377</c:v>
                </c:pt>
                <c:pt idx="1">
                  <c:v>95.960144533051377</c:v>
                </c:pt>
                <c:pt idx="2">
                  <c:v>95.960144533051377</c:v>
                </c:pt>
                <c:pt idx="3">
                  <c:v>95.960144533051377</c:v>
                </c:pt>
                <c:pt idx="4">
                  <c:v>95.960144533051377</c:v>
                </c:pt>
                <c:pt idx="5">
                  <c:v>95.960144533051377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2E-403B-B3A7-48F6CA303F36}"/>
            </c:ext>
          </c:extLst>
        </c:ser>
        <c:ser>
          <c:idx val="4"/>
          <c:order val="4"/>
          <c:tx>
            <c:v>Spodní limit nejistoty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'Atersa A 130 (MK)'!$U$75:$Z$75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'Atersa A 130 (MK)'!$U$84:$Z$84</c:f>
              <c:numCache>
                <c:formatCode>0.00</c:formatCode>
                <c:ptCount val="6"/>
                <c:pt idx="0">
                  <c:v>89.979555466948639</c:v>
                </c:pt>
                <c:pt idx="1">
                  <c:v>89.979555466948639</c:v>
                </c:pt>
                <c:pt idx="2">
                  <c:v>89.979555466948639</c:v>
                </c:pt>
                <c:pt idx="3">
                  <c:v>89.979555466948639</c:v>
                </c:pt>
                <c:pt idx="4">
                  <c:v>89.979555466948639</c:v>
                </c:pt>
                <c:pt idx="5">
                  <c:v>89.979555466948639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2E-403B-B3A7-48F6CA303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132992"/>
        <c:axId val="828153152"/>
      </c:scatterChart>
      <c:valAx>
        <c:axId val="828132992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 [V]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531162795340766"/>
              <c:y val="0.887328394531344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28153152"/>
        <c:crosses val="autoZero"/>
        <c:crossBetween val="midCat"/>
      </c:valAx>
      <c:valAx>
        <c:axId val="828153152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 [W]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5.0044678996221956E-3"/>
              <c:y val="0.414258712396799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28132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3604494814404073E-2"/>
          <c:y val="0.91774929942988803"/>
          <c:w val="0.93839433002120809"/>
          <c:h val="6.45539148534289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96778696416733E-2"/>
          <c:y val="2.3172245587984537E-2"/>
          <c:w val="0.94013367041351759"/>
          <c:h val="0.84966460202986038"/>
        </c:manualLayout>
      </c:layout>
      <c:scatterChart>
        <c:scatterStyle val="lineMarker"/>
        <c:varyColors val="0"/>
        <c:ser>
          <c:idx val="1"/>
          <c:order val="0"/>
          <c:tx>
            <c:v>Naměřené hodnoty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'EPV 50 (a-Si)'!$J$4:$J$23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'EPV 50 (a-Si)'!$Q$4:$Q$23</c:f>
              <c:numCache>
                <c:formatCode>0.00</c:formatCode>
                <c:ptCount val="20"/>
                <c:pt idx="0">
                  <c:v>54.131999999999998</c:v>
                </c:pt>
                <c:pt idx="1">
                  <c:v>54.171999999999997</c:v>
                </c:pt>
                <c:pt idx="2">
                  <c:v>54.201999999999998</c:v>
                </c:pt>
                <c:pt idx="3">
                  <c:v>54.177999999999997</c:v>
                </c:pt>
                <c:pt idx="4">
                  <c:v>54.201999999999998</c:v>
                </c:pt>
                <c:pt idx="5">
                  <c:v>54.185000000000002</c:v>
                </c:pt>
                <c:pt idx="6">
                  <c:v>54.173999999999999</c:v>
                </c:pt>
                <c:pt idx="7">
                  <c:v>54.15</c:v>
                </c:pt>
                <c:pt idx="8">
                  <c:v>54.188000000000002</c:v>
                </c:pt>
                <c:pt idx="9">
                  <c:v>54.201999999999998</c:v>
                </c:pt>
                <c:pt idx="10">
                  <c:v>54.572000000000003</c:v>
                </c:pt>
                <c:pt idx="11">
                  <c:v>54.601999999999997</c:v>
                </c:pt>
                <c:pt idx="12">
                  <c:v>54.576000000000001</c:v>
                </c:pt>
                <c:pt idx="13">
                  <c:v>54.56</c:v>
                </c:pt>
                <c:pt idx="14">
                  <c:v>54.56</c:v>
                </c:pt>
                <c:pt idx="15">
                  <c:v>54.576000000000001</c:v>
                </c:pt>
                <c:pt idx="16">
                  <c:v>54.585000000000001</c:v>
                </c:pt>
                <c:pt idx="17">
                  <c:v>54.601999999999997</c:v>
                </c:pt>
                <c:pt idx="18">
                  <c:v>54.601999999999997</c:v>
                </c:pt>
                <c:pt idx="19">
                  <c:v>54.540999999999997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10-4BD3-9323-5D8162452F80}"/>
            </c:ext>
          </c:extLst>
        </c:ser>
        <c:ser>
          <c:idx val="0"/>
          <c:order val="1"/>
          <c:tx>
            <c:v>Odhad hodnoty maximálního výkonu obou metod měření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'EPV 50 (a-Si)'!$J$4:$J$23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'EPV 50 (a-Si)'!$O$35:$O$54</c:f>
              <c:numCache>
                <c:formatCode>General</c:formatCode>
                <c:ptCount val="20"/>
                <c:pt idx="0">
                  <c:v>54.38</c:v>
                </c:pt>
                <c:pt idx="1">
                  <c:v>54.38</c:v>
                </c:pt>
                <c:pt idx="2">
                  <c:v>54.38</c:v>
                </c:pt>
                <c:pt idx="3">
                  <c:v>54.38</c:v>
                </c:pt>
                <c:pt idx="4">
                  <c:v>54.38</c:v>
                </c:pt>
                <c:pt idx="5">
                  <c:v>54.38</c:v>
                </c:pt>
                <c:pt idx="6">
                  <c:v>54.38</c:v>
                </c:pt>
                <c:pt idx="7">
                  <c:v>54.38</c:v>
                </c:pt>
                <c:pt idx="8">
                  <c:v>54.38</c:v>
                </c:pt>
                <c:pt idx="9">
                  <c:v>54.38</c:v>
                </c:pt>
                <c:pt idx="10">
                  <c:v>54.38</c:v>
                </c:pt>
                <c:pt idx="11">
                  <c:v>54.38</c:v>
                </c:pt>
                <c:pt idx="12">
                  <c:v>54.38</c:v>
                </c:pt>
                <c:pt idx="13">
                  <c:v>54.38</c:v>
                </c:pt>
                <c:pt idx="14">
                  <c:v>54.38</c:v>
                </c:pt>
                <c:pt idx="15">
                  <c:v>54.38</c:v>
                </c:pt>
                <c:pt idx="16">
                  <c:v>54.38</c:v>
                </c:pt>
                <c:pt idx="17">
                  <c:v>54.38</c:v>
                </c:pt>
                <c:pt idx="18">
                  <c:v>54.38</c:v>
                </c:pt>
                <c:pt idx="19">
                  <c:v>54.38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10-4BD3-9323-5D8162452F80}"/>
            </c:ext>
          </c:extLst>
        </c:ser>
        <c:ser>
          <c:idx val="2"/>
          <c:order val="2"/>
          <c:tx>
            <c:v>Odhad hodnoty maximálního výkonu standardní metody</c:v>
          </c:tx>
          <c:spPr>
            <a:ln w="1905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(a-Si)'!$J$4:$J$13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'EPV 50 (a-Si)'!$M$35:$M$54</c:f>
              <c:numCache>
                <c:formatCode>General</c:formatCode>
                <c:ptCount val="20"/>
                <c:pt idx="0">
                  <c:v>54.179000000000002</c:v>
                </c:pt>
                <c:pt idx="1">
                  <c:v>54.179000000000002</c:v>
                </c:pt>
                <c:pt idx="2">
                  <c:v>54.179000000000002</c:v>
                </c:pt>
                <c:pt idx="3">
                  <c:v>54.179000000000002</c:v>
                </c:pt>
                <c:pt idx="4">
                  <c:v>54.179000000000002</c:v>
                </c:pt>
                <c:pt idx="5">
                  <c:v>54.179000000000002</c:v>
                </c:pt>
                <c:pt idx="6">
                  <c:v>54.179000000000002</c:v>
                </c:pt>
                <c:pt idx="7">
                  <c:v>54.179000000000002</c:v>
                </c:pt>
                <c:pt idx="8">
                  <c:v>54.179000000000002</c:v>
                </c:pt>
                <c:pt idx="9">
                  <c:v>54.179000000000002</c:v>
                </c:pt>
                <c:pt idx="10">
                  <c:v>54.179000000000002</c:v>
                </c:pt>
                <c:pt idx="11">
                  <c:v>54.179000000000002</c:v>
                </c:pt>
                <c:pt idx="12">
                  <c:v>54.179000000000002</c:v>
                </c:pt>
                <c:pt idx="13">
                  <c:v>54.179000000000002</c:v>
                </c:pt>
                <c:pt idx="14">
                  <c:v>54.179000000000002</c:v>
                </c:pt>
                <c:pt idx="15">
                  <c:v>54.179000000000002</c:v>
                </c:pt>
                <c:pt idx="16">
                  <c:v>54.179000000000002</c:v>
                </c:pt>
                <c:pt idx="17">
                  <c:v>54.179000000000002</c:v>
                </c:pt>
                <c:pt idx="18">
                  <c:v>54.179000000000002</c:v>
                </c:pt>
                <c:pt idx="19">
                  <c:v>54.179000000000002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10-4BD3-9323-5D8162452F80}"/>
            </c:ext>
          </c:extLst>
        </c:ser>
        <c:ser>
          <c:idx val="3"/>
          <c:order val="3"/>
          <c:tx>
            <c:v>Odhad hodnoty maximálního výkonu reverzní metody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(a-Si)'!$J$14:$J$23</c:f>
              <c:numCache>
                <c:formatCode>General</c:formatCode>
                <c:ptCount val="10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</c:numCache>
            </c:numRef>
          </c:xVal>
          <c:yVal>
            <c:numRef>
              <c:f>'EPV 50 (a-Si)'!$N$35:$N$54</c:f>
              <c:numCache>
                <c:formatCode>General</c:formatCode>
                <c:ptCount val="20"/>
                <c:pt idx="0">
                  <c:v>54.578000000000003</c:v>
                </c:pt>
                <c:pt idx="1">
                  <c:v>54.578000000000003</c:v>
                </c:pt>
                <c:pt idx="2">
                  <c:v>54.578000000000003</c:v>
                </c:pt>
                <c:pt idx="3">
                  <c:v>54.578000000000003</c:v>
                </c:pt>
                <c:pt idx="4">
                  <c:v>54.578000000000003</c:v>
                </c:pt>
                <c:pt idx="5">
                  <c:v>54.578000000000003</c:v>
                </c:pt>
                <c:pt idx="6">
                  <c:v>54.578000000000003</c:v>
                </c:pt>
                <c:pt idx="7">
                  <c:v>54.578000000000003</c:v>
                </c:pt>
                <c:pt idx="8">
                  <c:v>54.578000000000003</c:v>
                </c:pt>
                <c:pt idx="9">
                  <c:v>54.578000000000003</c:v>
                </c:pt>
                <c:pt idx="10">
                  <c:v>54.578000000000003</c:v>
                </c:pt>
                <c:pt idx="11">
                  <c:v>54.578000000000003</c:v>
                </c:pt>
                <c:pt idx="12">
                  <c:v>54.578000000000003</c:v>
                </c:pt>
                <c:pt idx="13">
                  <c:v>54.578000000000003</c:v>
                </c:pt>
                <c:pt idx="14">
                  <c:v>54.578000000000003</c:v>
                </c:pt>
                <c:pt idx="15">
                  <c:v>54.578000000000003</c:v>
                </c:pt>
                <c:pt idx="16">
                  <c:v>54.578000000000003</c:v>
                </c:pt>
                <c:pt idx="17">
                  <c:v>54.578000000000003</c:v>
                </c:pt>
                <c:pt idx="18">
                  <c:v>54.578000000000003</c:v>
                </c:pt>
                <c:pt idx="19">
                  <c:v>54.578000000000003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10-4BD3-9323-5D8162452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106224"/>
        <c:axId val="1992122032"/>
      </c:scatterChart>
      <c:valAx>
        <c:axId val="199210622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8203514193708019"/>
              <c:y val="0.907250496323156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22032"/>
        <c:crosses val="autoZero"/>
        <c:crossBetween val="midCat"/>
        <c:majorUnit val="1"/>
        <c:minorUnit val="0.2"/>
      </c:valAx>
      <c:valAx>
        <c:axId val="1992122032"/>
        <c:scaling>
          <c:orientation val="minMax"/>
          <c:max val="54.65"/>
          <c:min val="54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cs-CZ" sz="1400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MAX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[W]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9.0844014296066512E-3"/>
              <c:y val="0.432714617314483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06224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5611946058137391E-2"/>
          <c:y val="0.92357243785831489"/>
          <c:w val="0.93999166964985703"/>
          <c:h val="7.6427562141685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714248571268636E-2"/>
          <c:y val="2.3172245587984537E-2"/>
          <c:w val="0.9417087576165899"/>
          <c:h val="0.85210938799796732"/>
        </c:manualLayout>
      </c:layout>
      <c:scatterChart>
        <c:scatterStyle val="lineMarker"/>
        <c:varyColors val="0"/>
        <c:ser>
          <c:idx val="1"/>
          <c:order val="0"/>
          <c:tx>
            <c:v>Naměřené hodnoty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'EPV 50 (a-Si)'!$J$4:$J$23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'EPV 50 (a-Si)'!$Q$4:$Q$23</c:f>
              <c:numCache>
                <c:formatCode>0.00</c:formatCode>
                <c:ptCount val="20"/>
                <c:pt idx="0">
                  <c:v>54.131999999999998</c:v>
                </c:pt>
                <c:pt idx="1">
                  <c:v>54.171999999999997</c:v>
                </c:pt>
                <c:pt idx="2">
                  <c:v>54.201999999999998</c:v>
                </c:pt>
                <c:pt idx="3">
                  <c:v>54.177999999999997</c:v>
                </c:pt>
                <c:pt idx="4">
                  <c:v>54.201999999999998</c:v>
                </c:pt>
                <c:pt idx="5">
                  <c:v>54.185000000000002</c:v>
                </c:pt>
                <c:pt idx="6">
                  <c:v>54.173999999999999</c:v>
                </c:pt>
                <c:pt idx="7">
                  <c:v>54.15</c:v>
                </c:pt>
                <c:pt idx="8">
                  <c:v>54.188000000000002</c:v>
                </c:pt>
                <c:pt idx="9">
                  <c:v>54.201999999999998</c:v>
                </c:pt>
                <c:pt idx="10">
                  <c:v>54.572000000000003</c:v>
                </c:pt>
                <c:pt idx="11">
                  <c:v>54.601999999999997</c:v>
                </c:pt>
                <c:pt idx="12">
                  <c:v>54.576000000000001</c:v>
                </c:pt>
                <c:pt idx="13">
                  <c:v>54.56</c:v>
                </c:pt>
                <c:pt idx="14">
                  <c:v>54.56</c:v>
                </c:pt>
                <c:pt idx="15">
                  <c:v>54.576000000000001</c:v>
                </c:pt>
                <c:pt idx="16">
                  <c:v>54.585000000000001</c:v>
                </c:pt>
                <c:pt idx="17">
                  <c:v>54.601999999999997</c:v>
                </c:pt>
                <c:pt idx="18">
                  <c:v>54.601999999999997</c:v>
                </c:pt>
                <c:pt idx="19">
                  <c:v>54.540999999999997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31-45A3-8E4D-DDBF2F822DF0}"/>
            </c:ext>
          </c:extLst>
        </c:ser>
        <c:ser>
          <c:idx val="0"/>
          <c:order val="1"/>
          <c:tx>
            <c:v>Odhad hodnoty maximálního výkonu obou metod měření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'EPV 50 (a-Si)'!$J$4:$J$23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'EPV 50 (a-Si)'!$O$35:$O$54</c:f>
              <c:numCache>
                <c:formatCode>General</c:formatCode>
                <c:ptCount val="20"/>
                <c:pt idx="0">
                  <c:v>54.38</c:v>
                </c:pt>
                <c:pt idx="1">
                  <c:v>54.38</c:v>
                </c:pt>
                <c:pt idx="2">
                  <c:v>54.38</c:v>
                </c:pt>
                <c:pt idx="3">
                  <c:v>54.38</c:v>
                </c:pt>
                <c:pt idx="4">
                  <c:v>54.38</c:v>
                </c:pt>
                <c:pt idx="5">
                  <c:v>54.38</c:v>
                </c:pt>
                <c:pt idx="6">
                  <c:v>54.38</c:v>
                </c:pt>
                <c:pt idx="7">
                  <c:v>54.38</c:v>
                </c:pt>
                <c:pt idx="8">
                  <c:v>54.38</c:v>
                </c:pt>
                <c:pt idx="9">
                  <c:v>54.38</c:v>
                </c:pt>
                <c:pt idx="10">
                  <c:v>54.38</c:v>
                </c:pt>
                <c:pt idx="11">
                  <c:v>54.38</c:v>
                </c:pt>
                <c:pt idx="12">
                  <c:v>54.38</c:v>
                </c:pt>
                <c:pt idx="13">
                  <c:v>54.38</c:v>
                </c:pt>
                <c:pt idx="14">
                  <c:v>54.38</c:v>
                </c:pt>
                <c:pt idx="15">
                  <c:v>54.38</c:v>
                </c:pt>
                <c:pt idx="16">
                  <c:v>54.38</c:v>
                </c:pt>
                <c:pt idx="17">
                  <c:v>54.38</c:v>
                </c:pt>
                <c:pt idx="18">
                  <c:v>54.38</c:v>
                </c:pt>
                <c:pt idx="19">
                  <c:v>54.38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31-45A3-8E4D-DDBF2F822DF0}"/>
            </c:ext>
          </c:extLst>
        </c:ser>
        <c:ser>
          <c:idx val="2"/>
          <c:order val="2"/>
          <c:tx>
            <c:v>Horní limit pro 95 % pravděpodobnost výskytu naměřeného výkonu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'EPV 50 (a-Si)'!$M$56:$AF$56</c:f>
              <c:numCache>
                <c:formatCode>General</c:formatCode>
                <c:ptCount val="20"/>
                <c:pt idx="0">
                  <c:v>56.120000000000005</c:v>
                </c:pt>
                <c:pt idx="1">
                  <c:v>56.120000000000005</c:v>
                </c:pt>
                <c:pt idx="2">
                  <c:v>56.120000000000005</c:v>
                </c:pt>
                <c:pt idx="3">
                  <c:v>56.120000000000005</c:v>
                </c:pt>
                <c:pt idx="4">
                  <c:v>56.120000000000005</c:v>
                </c:pt>
                <c:pt idx="5">
                  <c:v>56.120000000000005</c:v>
                </c:pt>
                <c:pt idx="6">
                  <c:v>56.120000000000005</c:v>
                </c:pt>
                <c:pt idx="7">
                  <c:v>56.120000000000005</c:v>
                </c:pt>
                <c:pt idx="8">
                  <c:v>56.120000000000005</c:v>
                </c:pt>
                <c:pt idx="9">
                  <c:v>56.120000000000005</c:v>
                </c:pt>
                <c:pt idx="10">
                  <c:v>56.120000000000005</c:v>
                </c:pt>
                <c:pt idx="11">
                  <c:v>56.120000000000005</c:v>
                </c:pt>
                <c:pt idx="12">
                  <c:v>56.120000000000005</c:v>
                </c:pt>
                <c:pt idx="13">
                  <c:v>56.120000000000005</c:v>
                </c:pt>
                <c:pt idx="14">
                  <c:v>56.120000000000005</c:v>
                </c:pt>
                <c:pt idx="15">
                  <c:v>56.120000000000005</c:v>
                </c:pt>
                <c:pt idx="16">
                  <c:v>56.120000000000005</c:v>
                </c:pt>
                <c:pt idx="17">
                  <c:v>56.120000000000005</c:v>
                </c:pt>
                <c:pt idx="18">
                  <c:v>56.120000000000005</c:v>
                </c:pt>
                <c:pt idx="19">
                  <c:v>56.120000000000005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31-45A3-8E4D-DDBF2F822DF0}"/>
            </c:ext>
          </c:extLst>
        </c:ser>
        <c:ser>
          <c:idx val="3"/>
          <c:order val="3"/>
          <c:tx>
            <c:v>Spodní limit pro 95 % pravděpodobnost výskytu naměřeného výkonu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'EPV 50 (a-Si)'!$M$57:$AF$57</c:f>
              <c:numCache>
                <c:formatCode>General</c:formatCode>
                <c:ptCount val="20"/>
                <c:pt idx="0">
                  <c:v>52.64</c:v>
                </c:pt>
                <c:pt idx="1">
                  <c:v>52.64</c:v>
                </c:pt>
                <c:pt idx="2">
                  <c:v>52.64</c:v>
                </c:pt>
                <c:pt idx="3">
                  <c:v>52.64</c:v>
                </c:pt>
                <c:pt idx="4">
                  <c:v>52.64</c:v>
                </c:pt>
                <c:pt idx="5">
                  <c:v>52.64</c:v>
                </c:pt>
                <c:pt idx="6">
                  <c:v>52.64</c:v>
                </c:pt>
                <c:pt idx="7">
                  <c:v>52.64</c:v>
                </c:pt>
                <c:pt idx="8">
                  <c:v>52.64</c:v>
                </c:pt>
                <c:pt idx="9">
                  <c:v>52.64</c:v>
                </c:pt>
                <c:pt idx="10">
                  <c:v>52.64</c:v>
                </c:pt>
                <c:pt idx="11">
                  <c:v>52.64</c:v>
                </c:pt>
                <c:pt idx="12">
                  <c:v>52.64</c:v>
                </c:pt>
                <c:pt idx="13">
                  <c:v>52.64</c:v>
                </c:pt>
                <c:pt idx="14">
                  <c:v>52.64</c:v>
                </c:pt>
                <c:pt idx="15">
                  <c:v>52.64</c:v>
                </c:pt>
                <c:pt idx="16">
                  <c:v>52.64</c:v>
                </c:pt>
                <c:pt idx="17">
                  <c:v>52.64</c:v>
                </c:pt>
                <c:pt idx="18">
                  <c:v>52.64</c:v>
                </c:pt>
                <c:pt idx="19">
                  <c:v>52.64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31-45A3-8E4D-DDBF2F822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106224"/>
        <c:axId val="1992122032"/>
      </c:scatterChart>
      <c:valAx>
        <c:axId val="199210622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8609898971073584"/>
              <c:y val="0.911354634069112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22032"/>
        <c:crosses val="autoZero"/>
        <c:crossBetween val="midCat"/>
        <c:majorUnit val="1"/>
        <c:minorUnit val="0.2"/>
      </c:valAx>
      <c:valAx>
        <c:axId val="1992122032"/>
        <c:scaling>
          <c:orientation val="minMax"/>
          <c:max val="56.5"/>
          <c:min val="5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cs-CZ" sz="1400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MAX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[W]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0309548703617047E-2"/>
              <c:y val="0.438761160711476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0622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4289509677673138E-2"/>
          <c:y val="0.93083347827082819"/>
          <c:w val="0.94288884890500047"/>
          <c:h val="6.17129170392881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256507979101377E-2"/>
          <c:y val="1.7916538683756419E-2"/>
          <c:w val="0.94486441544631905"/>
          <c:h val="0.83386764461641361"/>
        </c:manualLayout>
      </c:layout>
      <c:scatterChart>
        <c:scatterStyle val="lineMarker"/>
        <c:varyColors val="0"/>
        <c:ser>
          <c:idx val="0"/>
          <c:order val="0"/>
          <c:tx>
            <c:v>Standardní průběh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'EPV 50 (a-Si)'!$B$51:$B$550</c:f>
              <c:numCache>
                <c:formatCode>0.00</c:formatCode>
                <c:ptCount val="500"/>
                <c:pt idx="0">
                  <c:v>-1.627</c:v>
                </c:pt>
                <c:pt idx="1">
                  <c:v>-1.627</c:v>
                </c:pt>
                <c:pt idx="2">
                  <c:v>-1.627</c:v>
                </c:pt>
                <c:pt idx="3">
                  <c:v>-1.627</c:v>
                </c:pt>
                <c:pt idx="4">
                  <c:v>-1.627</c:v>
                </c:pt>
                <c:pt idx="5">
                  <c:v>-1.579</c:v>
                </c:pt>
                <c:pt idx="6">
                  <c:v>-1.53</c:v>
                </c:pt>
                <c:pt idx="7">
                  <c:v>-1.3839999999999999</c:v>
                </c:pt>
                <c:pt idx="8">
                  <c:v>-1.3240000000000001</c:v>
                </c:pt>
                <c:pt idx="9">
                  <c:v>-1.19</c:v>
                </c:pt>
                <c:pt idx="10">
                  <c:v>-1.093</c:v>
                </c:pt>
                <c:pt idx="11">
                  <c:v>-0.98299999999999998</c:v>
                </c:pt>
                <c:pt idx="12">
                  <c:v>-0.83699999999999997</c:v>
                </c:pt>
                <c:pt idx="13">
                  <c:v>-0.70299999999999996</c:v>
                </c:pt>
                <c:pt idx="14">
                  <c:v>-0.59399999999999997</c:v>
                </c:pt>
                <c:pt idx="15">
                  <c:v>-0.46</c:v>
                </c:pt>
                <c:pt idx="16">
                  <c:v>-0.30299999999999999</c:v>
                </c:pt>
                <c:pt idx="17">
                  <c:v>-0.16800000000000001</c:v>
                </c:pt>
                <c:pt idx="18">
                  <c:v>-0.06</c:v>
                </c:pt>
                <c:pt idx="19">
                  <c:v>0.13400000000000001</c:v>
                </c:pt>
                <c:pt idx="20">
                  <c:v>0.23200000000000001</c:v>
                </c:pt>
                <c:pt idx="21">
                  <c:v>0.32900000000000001</c:v>
                </c:pt>
                <c:pt idx="22">
                  <c:v>0.46300000000000002</c:v>
                </c:pt>
                <c:pt idx="23">
                  <c:v>0.621</c:v>
                </c:pt>
                <c:pt idx="24">
                  <c:v>0.71799999999999997</c:v>
                </c:pt>
                <c:pt idx="25">
                  <c:v>0.86399999999999999</c:v>
                </c:pt>
                <c:pt idx="26">
                  <c:v>1.0089999999999999</c:v>
                </c:pt>
                <c:pt idx="27">
                  <c:v>1.1060000000000001</c:v>
                </c:pt>
                <c:pt idx="28">
                  <c:v>1.252</c:v>
                </c:pt>
                <c:pt idx="29">
                  <c:v>1.3979999999999999</c:v>
                </c:pt>
                <c:pt idx="30">
                  <c:v>1.544</c:v>
                </c:pt>
                <c:pt idx="31">
                  <c:v>1.69</c:v>
                </c:pt>
                <c:pt idx="32">
                  <c:v>1.798</c:v>
                </c:pt>
                <c:pt idx="33">
                  <c:v>1.8839999999999999</c:v>
                </c:pt>
                <c:pt idx="34">
                  <c:v>2.09</c:v>
                </c:pt>
                <c:pt idx="35">
                  <c:v>2.1880000000000002</c:v>
                </c:pt>
                <c:pt idx="36">
                  <c:v>2.3340000000000001</c:v>
                </c:pt>
                <c:pt idx="37">
                  <c:v>2.48</c:v>
                </c:pt>
                <c:pt idx="38">
                  <c:v>2.577</c:v>
                </c:pt>
                <c:pt idx="39">
                  <c:v>2.722</c:v>
                </c:pt>
                <c:pt idx="40">
                  <c:v>2.82</c:v>
                </c:pt>
                <c:pt idx="41">
                  <c:v>2.9660000000000002</c:v>
                </c:pt>
                <c:pt idx="42">
                  <c:v>3.1120000000000001</c:v>
                </c:pt>
                <c:pt idx="43">
                  <c:v>3.2570000000000001</c:v>
                </c:pt>
                <c:pt idx="44">
                  <c:v>3.355</c:v>
                </c:pt>
                <c:pt idx="45">
                  <c:v>3.5</c:v>
                </c:pt>
                <c:pt idx="46">
                  <c:v>3.6459999999999999</c:v>
                </c:pt>
                <c:pt idx="47">
                  <c:v>3.7919999999999998</c:v>
                </c:pt>
                <c:pt idx="48">
                  <c:v>3.8889999999999998</c:v>
                </c:pt>
                <c:pt idx="49">
                  <c:v>4.0839999999999996</c:v>
                </c:pt>
                <c:pt idx="50">
                  <c:v>4.1319999999999997</c:v>
                </c:pt>
                <c:pt idx="51">
                  <c:v>4.327</c:v>
                </c:pt>
                <c:pt idx="52">
                  <c:v>4.4729999999999999</c:v>
                </c:pt>
                <c:pt idx="53">
                  <c:v>4.57</c:v>
                </c:pt>
                <c:pt idx="54">
                  <c:v>4.7160000000000002</c:v>
                </c:pt>
                <c:pt idx="55">
                  <c:v>4.8620000000000001</c:v>
                </c:pt>
                <c:pt idx="56">
                  <c:v>4.9589999999999996</c:v>
                </c:pt>
                <c:pt idx="57">
                  <c:v>5.1050000000000004</c:v>
                </c:pt>
                <c:pt idx="58">
                  <c:v>5.2510000000000003</c:v>
                </c:pt>
                <c:pt idx="59">
                  <c:v>5.3959999999999999</c:v>
                </c:pt>
                <c:pt idx="60">
                  <c:v>5.5419999999999998</c:v>
                </c:pt>
                <c:pt idx="61">
                  <c:v>5.6879999999999997</c:v>
                </c:pt>
                <c:pt idx="62">
                  <c:v>5.7850000000000001</c:v>
                </c:pt>
                <c:pt idx="63">
                  <c:v>5.8819999999999997</c:v>
                </c:pt>
                <c:pt idx="64">
                  <c:v>6.0289999999999999</c:v>
                </c:pt>
                <c:pt idx="65">
                  <c:v>6.1740000000000004</c:v>
                </c:pt>
                <c:pt idx="66">
                  <c:v>6.32</c:v>
                </c:pt>
                <c:pt idx="67">
                  <c:v>6.4660000000000002</c:v>
                </c:pt>
                <c:pt idx="68">
                  <c:v>6.5629999999999997</c:v>
                </c:pt>
                <c:pt idx="69">
                  <c:v>6.7089999999999996</c:v>
                </c:pt>
                <c:pt idx="70">
                  <c:v>6.8550000000000004</c:v>
                </c:pt>
                <c:pt idx="71">
                  <c:v>7.0010000000000003</c:v>
                </c:pt>
                <c:pt idx="72">
                  <c:v>7.1470000000000002</c:v>
                </c:pt>
                <c:pt idx="73">
                  <c:v>7.2439999999999998</c:v>
                </c:pt>
                <c:pt idx="74">
                  <c:v>7.39</c:v>
                </c:pt>
                <c:pt idx="75">
                  <c:v>7.5350000000000001</c:v>
                </c:pt>
                <c:pt idx="76">
                  <c:v>7.633</c:v>
                </c:pt>
                <c:pt idx="77">
                  <c:v>7.827</c:v>
                </c:pt>
                <c:pt idx="78">
                  <c:v>7.9240000000000004</c:v>
                </c:pt>
                <c:pt idx="79">
                  <c:v>8.07</c:v>
                </c:pt>
                <c:pt idx="80">
                  <c:v>8.1679999999999993</c:v>
                </c:pt>
                <c:pt idx="81">
                  <c:v>8.3130000000000006</c:v>
                </c:pt>
                <c:pt idx="82">
                  <c:v>8.4589999999999996</c:v>
                </c:pt>
                <c:pt idx="83">
                  <c:v>8.6539999999999999</c:v>
                </c:pt>
                <c:pt idx="84">
                  <c:v>8.7509999999999994</c:v>
                </c:pt>
                <c:pt idx="85">
                  <c:v>8.8480000000000008</c:v>
                </c:pt>
                <c:pt idx="86">
                  <c:v>8.9939999999999998</c:v>
                </c:pt>
                <c:pt idx="87">
                  <c:v>9.14</c:v>
                </c:pt>
                <c:pt idx="88">
                  <c:v>9.2370000000000001</c:v>
                </c:pt>
                <c:pt idx="89">
                  <c:v>9.3829999999999991</c:v>
                </c:pt>
                <c:pt idx="90">
                  <c:v>9.5289999999999999</c:v>
                </c:pt>
                <c:pt idx="91">
                  <c:v>9.6739999999999995</c:v>
                </c:pt>
                <c:pt idx="92">
                  <c:v>9.7720000000000002</c:v>
                </c:pt>
                <c:pt idx="93">
                  <c:v>9.9659999999999993</c:v>
                </c:pt>
                <c:pt idx="94">
                  <c:v>10.064</c:v>
                </c:pt>
                <c:pt idx="95">
                  <c:v>10.210000000000001</c:v>
                </c:pt>
                <c:pt idx="96">
                  <c:v>10.355</c:v>
                </c:pt>
                <c:pt idx="97">
                  <c:v>10.452</c:v>
                </c:pt>
                <c:pt idx="98">
                  <c:v>10.598000000000001</c:v>
                </c:pt>
                <c:pt idx="99">
                  <c:v>10.744</c:v>
                </c:pt>
                <c:pt idx="100">
                  <c:v>10.89</c:v>
                </c:pt>
                <c:pt idx="101">
                  <c:v>11.036</c:v>
                </c:pt>
                <c:pt idx="102">
                  <c:v>11.132999999999999</c:v>
                </c:pt>
                <c:pt idx="103">
                  <c:v>11.279</c:v>
                </c:pt>
                <c:pt idx="104">
                  <c:v>11.375999999999999</c:v>
                </c:pt>
                <c:pt idx="105">
                  <c:v>11.523</c:v>
                </c:pt>
                <c:pt idx="106">
                  <c:v>11.667999999999999</c:v>
                </c:pt>
                <c:pt idx="107">
                  <c:v>11.765000000000001</c:v>
                </c:pt>
                <c:pt idx="108">
                  <c:v>11.911</c:v>
                </c:pt>
                <c:pt idx="109">
                  <c:v>12.057</c:v>
                </c:pt>
                <c:pt idx="110">
                  <c:v>12.202999999999999</c:v>
                </c:pt>
                <c:pt idx="111">
                  <c:v>12.3</c:v>
                </c:pt>
                <c:pt idx="112">
                  <c:v>12.446</c:v>
                </c:pt>
                <c:pt idx="113">
                  <c:v>12.592000000000001</c:v>
                </c:pt>
                <c:pt idx="114">
                  <c:v>12.689</c:v>
                </c:pt>
                <c:pt idx="115">
                  <c:v>12.884</c:v>
                </c:pt>
                <c:pt idx="116">
                  <c:v>12.981</c:v>
                </c:pt>
                <c:pt idx="117">
                  <c:v>13.127000000000001</c:v>
                </c:pt>
                <c:pt idx="118">
                  <c:v>13.273</c:v>
                </c:pt>
                <c:pt idx="119">
                  <c:v>13.419</c:v>
                </c:pt>
                <c:pt idx="120">
                  <c:v>13.516</c:v>
                </c:pt>
                <c:pt idx="121">
                  <c:v>13.662000000000001</c:v>
                </c:pt>
                <c:pt idx="122">
                  <c:v>13.808</c:v>
                </c:pt>
                <c:pt idx="123">
                  <c:v>13.954000000000001</c:v>
                </c:pt>
                <c:pt idx="124">
                  <c:v>14.099</c:v>
                </c:pt>
                <c:pt idx="125">
                  <c:v>14.196999999999999</c:v>
                </c:pt>
                <c:pt idx="126">
                  <c:v>14.342000000000001</c:v>
                </c:pt>
                <c:pt idx="127">
                  <c:v>14.488</c:v>
                </c:pt>
                <c:pt idx="128">
                  <c:v>14.586</c:v>
                </c:pt>
                <c:pt idx="129">
                  <c:v>14.731</c:v>
                </c:pt>
                <c:pt idx="130">
                  <c:v>14.878</c:v>
                </c:pt>
                <c:pt idx="131">
                  <c:v>15.023</c:v>
                </c:pt>
                <c:pt idx="132">
                  <c:v>15.12</c:v>
                </c:pt>
                <c:pt idx="133">
                  <c:v>15.266</c:v>
                </c:pt>
                <c:pt idx="134">
                  <c:v>15.412000000000001</c:v>
                </c:pt>
                <c:pt idx="135">
                  <c:v>15.558</c:v>
                </c:pt>
                <c:pt idx="136">
                  <c:v>15.654999999999999</c:v>
                </c:pt>
                <c:pt idx="137">
                  <c:v>15.801</c:v>
                </c:pt>
                <c:pt idx="138">
                  <c:v>15.946999999999999</c:v>
                </c:pt>
                <c:pt idx="139">
                  <c:v>16.093</c:v>
                </c:pt>
                <c:pt idx="140">
                  <c:v>16.190000000000001</c:v>
                </c:pt>
                <c:pt idx="141">
                  <c:v>16.385000000000002</c:v>
                </c:pt>
                <c:pt idx="142">
                  <c:v>16.481999999999999</c:v>
                </c:pt>
                <c:pt idx="143">
                  <c:v>16.628</c:v>
                </c:pt>
                <c:pt idx="144">
                  <c:v>16.774000000000001</c:v>
                </c:pt>
                <c:pt idx="145">
                  <c:v>16.920000000000002</c:v>
                </c:pt>
                <c:pt idx="146">
                  <c:v>17.016999999999999</c:v>
                </c:pt>
                <c:pt idx="147">
                  <c:v>17.163</c:v>
                </c:pt>
                <c:pt idx="148">
                  <c:v>17.309000000000001</c:v>
                </c:pt>
                <c:pt idx="149">
                  <c:v>17.405999999999999</c:v>
                </c:pt>
                <c:pt idx="150">
                  <c:v>17.552</c:v>
                </c:pt>
                <c:pt idx="151">
                  <c:v>17.698</c:v>
                </c:pt>
                <c:pt idx="152">
                  <c:v>17.843</c:v>
                </c:pt>
                <c:pt idx="153">
                  <c:v>17.989000000000001</c:v>
                </c:pt>
                <c:pt idx="154">
                  <c:v>18.085999999999999</c:v>
                </c:pt>
                <c:pt idx="155">
                  <c:v>18.231999999999999</c:v>
                </c:pt>
                <c:pt idx="156">
                  <c:v>18.329000000000001</c:v>
                </c:pt>
                <c:pt idx="157">
                  <c:v>18.475999999999999</c:v>
                </c:pt>
                <c:pt idx="158">
                  <c:v>18.670000000000002</c:v>
                </c:pt>
                <c:pt idx="159">
                  <c:v>18.766999999999999</c:v>
                </c:pt>
                <c:pt idx="160">
                  <c:v>18.913</c:v>
                </c:pt>
                <c:pt idx="161">
                  <c:v>19.010000000000002</c:v>
                </c:pt>
                <c:pt idx="162">
                  <c:v>19.155999999999999</c:v>
                </c:pt>
                <c:pt idx="163">
                  <c:v>19.254000000000001</c:v>
                </c:pt>
                <c:pt idx="164">
                  <c:v>19.448</c:v>
                </c:pt>
                <c:pt idx="165">
                  <c:v>19.594000000000001</c:v>
                </c:pt>
                <c:pt idx="166">
                  <c:v>19.690999999999999</c:v>
                </c:pt>
                <c:pt idx="167">
                  <c:v>19.837</c:v>
                </c:pt>
                <c:pt idx="168">
                  <c:v>19.983000000000001</c:v>
                </c:pt>
                <c:pt idx="169">
                  <c:v>20.129000000000001</c:v>
                </c:pt>
                <c:pt idx="170">
                  <c:v>20.225999999999999</c:v>
                </c:pt>
                <c:pt idx="171">
                  <c:v>20.372</c:v>
                </c:pt>
                <c:pt idx="172">
                  <c:v>20.518000000000001</c:v>
                </c:pt>
                <c:pt idx="173">
                  <c:v>20.664000000000001</c:v>
                </c:pt>
                <c:pt idx="174">
                  <c:v>20.760999999999999</c:v>
                </c:pt>
                <c:pt idx="175">
                  <c:v>20.907</c:v>
                </c:pt>
                <c:pt idx="176">
                  <c:v>21.053000000000001</c:v>
                </c:pt>
                <c:pt idx="177">
                  <c:v>21.199000000000002</c:v>
                </c:pt>
                <c:pt idx="178">
                  <c:v>21.295999999999999</c:v>
                </c:pt>
                <c:pt idx="179">
                  <c:v>21.442</c:v>
                </c:pt>
                <c:pt idx="180">
                  <c:v>21.588000000000001</c:v>
                </c:pt>
                <c:pt idx="181">
                  <c:v>21.734000000000002</c:v>
                </c:pt>
                <c:pt idx="182">
                  <c:v>21.831</c:v>
                </c:pt>
                <c:pt idx="183">
                  <c:v>21.977</c:v>
                </c:pt>
                <c:pt idx="184">
                  <c:v>22.123000000000001</c:v>
                </c:pt>
                <c:pt idx="185">
                  <c:v>22.22</c:v>
                </c:pt>
                <c:pt idx="186">
                  <c:v>22.366</c:v>
                </c:pt>
                <c:pt idx="187">
                  <c:v>22.56</c:v>
                </c:pt>
                <c:pt idx="188">
                  <c:v>22.657</c:v>
                </c:pt>
                <c:pt idx="189">
                  <c:v>22.803999999999998</c:v>
                </c:pt>
                <c:pt idx="190">
                  <c:v>22.949000000000002</c:v>
                </c:pt>
                <c:pt idx="191">
                  <c:v>23.058</c:v>
                </c:pt>
                <c:pt idx="192">
                  <c:v>23.193000000000001</c:v>
                </c:pt>
                <c:pt idx="193">
                  <c:v>23.338999999999999</c:v>
                </c:pt>
                <c:pt idx="194">
                  <c:v>23.484000000000002</c:v>
                </c:pt>
                <c:pt idx="195">
                  <c:v>23.582000000000001</c:v>
                </c:pt>
                <c:pt idx="196">
                  <c:v>23.739000000000001</c:v>
                </c:pt>
                <c:pt idx="197">
                  <c:v>23.873999999999999</c:v>
                </c:pt>
                <c:pt idx="198">
                  <c:v>24.02</c:v>
                </c:pt>
                <c:pt idx="199">
                  <c:v>24.164999999999999</c:v>
                </c:pt>
                <c:pt idx="200">
                  <c:v>24.263000000000002</c:v>
                </c:pt>
                <c:pt idx="201">
                  <c:v>24.372</c:v>
                </c:pt>
                <c:pt idx="202">
                  <c:v>24.506</c:v>
                </c:pt>
                <c:pt idx="203">
                  <c:v>24.652000000000001</c:v>
                </c:pt>
                <c:pt idx="204">
                  <c:v>24.797999999999998</c:v>
                </c:pt>
                <c:pt idx="205">
                  <c:v>24.943999999999999</c:v>
                </c:pt>
                <c:pt idx="206">
                  <c:v>25.088999999999999</c:v>
                </c:pt>
                <c:pt idx="207">
                  <c:v>25.187000000000001</c:v>
                </c:pt>
                <c:pt idx="208">
                  <c:v>25.332999999999998</c:v>
                </c:pt>
                <c:pt idx="209">
                  <c:v>25.478999999999999</c:v>
                </c:pt>
                <c:pt idx="210">
                  <c:v>25.576000000000001</c:v>
                </c:pt>
                <c:pt idx="211">
                  <c:v>25.722000000000001</c:v>
                </c:pt>
                <c:pt idx="212">
                  <c:v>25.867999999999999</c:v>
                </c:pt>
                <c:pt idx="213">
                  <c:v>26.013999999999999</c:v>
                </c:pt>
                <c:pt idx="214">
                  <c:v>26.16</c:v>
                </c:pt>
                <c:pt idx="215">
                  <c:v>26.306000000000001</c:v>
                </c:pt>
                <c:pt idx="216">
                  <c:v>26.402999999999999</c:v>
                </c:pt>
                <c:pt idx="217">
                  <c:v>26.548999999999999</c:v>
                </c:pt>
                <c:pt idx="218">
                  <c:v>26.646000000000001</c:v>
                </c:pt>
                <c:pt idx="219">
                  <c:v>26.792000000000002</c:v>
                </c:pt>
                <c:pt idx="220">
                  <c:v>26.937999999999999</c:v>
                </c:pt>
                <c:pt idx="221">
                  <c:v>27.084</c:v>
                </c:pt>
                <c:pt idx="222">
                  <c:v>27.242000000000001</c:v>
                </c:pt>
                <c:pt idx="223">
                  <c:v>27.376000000000001</c:v>
                </c:pt>
                <c:pt idx="224">
                  <c:v>27.472999999999999</c:v>
                </c:pt>
                <c:pt idx="225">
                  <c:v>27.619</c:v>
                </c:pt>
                <c:pt idx="226">
                  <c:v>27.765000000000001</c:v>
                </c:pt>
                <c:pt idx="227">
                  <c:v>27.861999999999998</c:v>
                </c:pt>
                <c:pt idx="228">
                  <c:v>28.007999999999999</c:v>
                </c:pt>
                <c:pt idx="229">
                  <c:v>28.154</c:v>
                </c:pt>
                <c:pt idx="230">
                  <c:v>28.3</c:v>
                </c:pt>
                <c:pt idx="231">
                  <c:v>28.396999999999998</c:v>
                </c:pt>
                <c:pt idx="232">
                  <c:v>28.542999999999999</c:v>
                </c:pt>
                <c:pt idx="233">
                  <c:v>28.689</c:v>
                </c:pt>
                <c:pt idx="234">
                  <c:v>28.835000000000001</c:v>
                </c:pt>
                <c:pt idx="235">
                  <c:v>28.931999999999999</c:v>
                </c:pt>
                <c:pt idx="236">
                  <c:v>29.077999999999999</c:v>
                </c:pt>
                <c:pt idx="237">
                  <c:v>29.224</c:v>
                </c:pt>
                <c:pt idx="238">
                  <c:v>29.382000000000001</c:v>
                </c:pt>
                <c:pt idx="239">
                  <c:v>29.468</c:v>
                </c:pt>
                <c:pt idx="240">
                  <c:v>29.614000000000001</c:v>
                </c:pt>
                <c:pt idx="241">
                  <c:v>29.759</c:v>
                </c:pt>
                <c:pt idx="242">
                  <c:v>29.905000000000001</c:v>
                </c:pt>
                <c:pt idx="243">
                  <c:v>30.050999999999998</c:v>
                </c:pt>
                <c:pt idx="244">
                  <c:v>30.149000000000001</c:v>
                </c:pt>
                <c:pt idx="245">
                  <c:v>30.294</c:v>
                </c:pt>
                <c:pt idx="246">
                  <c:v>30.391999999999999</c:v>
                </c:pt>
                <c:pt idx="247">
                  <c:v>30.538</c:v>
                </c:pt>
                <c:pt idx="248">
                  <c:v>30.684000000000001</c:v>
                </c:pt>
                <c:pt idx="249">
                  <c:v>30.83</c:v>
                </c:pt>
                <c:pt idx="250">
                  <c:v>30.975999999999999</c:v>
                </c:pt>
                <c:pt idx="251">
                  <c:v>31.122</c:v>
                </c:pt>
                <c:pt idx="252">
                  <c:v>31.219000000000001</c:v>
                </c:pt>
                <c:pt idx="253">
                  <c:v>31.376000000000001</c:v>
                </c:pt>
                <c:pt idx="254">
                  <c:v>31.510999999999999</c:v>
                </c:pt>
                <c:pt idx="255">
                  <c:v>31.608000000000001</c:v>
                </c:pt>
                <c:pt idx="256">
                  <c:v>31.754000000000001</c:v>
                </c:pt>
                <c:pt idx="257">
                  <c:v>31.9</c:v>
                </c:pt>
                <c:pt idx="258">
                  <c:v>32.045999999999999</c:v>
                </c:pt>
                <c:pt idx="259">
                  <c:v>32.192</c:v>
                </c:pt>
                <c:pt idx="260">
                  <c:v>32.289000000000001</c:v>
                </c:pt>
                <c:pt idx="261">
                  <c:v>32.484000000000002</c:v>
                </c:pt>
                <c:pt idx="262">
                  <c:v>32.581000000000003</c:v>
                </c:pt>
                <c:pt idx="263">
                  <c:v>32.728000000000002</c:v>
                </c:pt>
                <c:pt idx="264">
                  <c:v>32.825000000000003</c:v>
                </c:pt>
                <c:pt idx="265">
                  <c:v>32.97</c:v>
                </c:pt>
                <c:pt idx="266">
                  <c:v>33.116</c:v>
                </c:pt>
                <c:pt idx="267">
                  <c:v>33.262</c:v>
                </c:pt>
                <c:pt idx="268">
                  <c:v>33.36</c:v>
                </c:pt>
                <c:pt idx="269">
                  <c:v>33.506</c:v>
                </c:pt>
                <c:pt idx="270">
                  <c:v>33.652000000000001</c:v>
                </c:pt>
                <c:pt idx="271">
                  <c:v>33.798000000000002</c:v>
                </c:pt>
                <c:pt idx="272">
                  <c:v>33.906999999999996</c:v>
                </c:pt>
                <c:pt idx="273">
                  <c:v>34.040999999999997</c:v>
                </c:pt>
                <c:pt idx="274">
                  <c:v>34.186999999999998</c:v>
                </c:pt>
                <c:pt idx="275">
                  <c:v>34.283999999999999</c:v>
                </c:pt>
                <c:pt idx="276">
                  <c:v>34.430999999999997</c:v>
                </c:pt>
                <c:pt idx="277">
                  <c:v>34.576000000000001</c:v>
                </c:pt>
                <c:pt idx="278">
                  <c:v>34.686</c:v>
                </c:pt>
                <c:pt idx="279">
                  <c:v>34.82</c:v>
                </c:pt>
                <c:pt idx="280">
                  <c:v>34.966000000000001</c:v>
                </c:pt>
                <c:pt idx="281">
                  <c:v>35.112000000000002</c:v>
                </c:pt>
                <c:pt idx="282">
                  <c:v>35.258000000000003</c:v>
                </c:pt>
                <c:pt idx="283">
                  <c:v>35.404000000000003</c:v>
                </c:pt>
                <c:pt idx="284">
                  <c:v>35.549999999999997</c:v>
                </c:pt>
                <c:pt idx="285">
                  <c:v>35.646999999999998</c:v>
                </c:pt>
                <c:pt idx="286">
                  <c:v>35.805</c:v>
                </c:pt>
                <c:pt idx="287">
                  <c:v>35.939</c:v>
                </c:pt>
                <c:pt idx="288">
                  <c:v>36.048000000000002</c:v>
                </c:pt>
                <c:pt idx="289">
                  <c:v>36.183</c:v>
                </c:pt>
                <c:pt idx="290">
                  <c:v>36.340000000000003</c:v>
                </c:pt>
                <c:pt idx="291">
                  <c:v>36.475000000000001</c:v>
                </c:pt>
                <c:pt idx="292">
                  <c:v>36.584000000000003</c:v>
                </c:pt>
                <c:pt idx="293">
                  <c:v>36.718000000000004</c:v>
                </c:pt>
                <c:pt idx="294">
                  <c:v>36.863999999999997</c:v>
                </c:pt>
                <c:pt idx="295">
                  <c:v>36.962000000000003</c:v>
                </c:pt>
                <c:pt idx="296">
                  <c:v>37.107999999999997</c:v>
                </c:pt>
                <c:pt idx="297">
                  <c:v>37.253999999999998</c:v>
                </c:pt>
                <c:pt idx="298">
                  <c:v>37.363</c:v>
                </c:pt>
                <c:pt idx="299">
                  <c:v>37.497</c:v>
                </c:pt>
                <c:pt idx="300">
                  <c:v>37.643000000000001</c:v>
                </c:pt>
                <c:pt idx="301">
                  <c:v>37.789000000000001</c:v>
                </c:pt>
                <c:pt idx="302">
                  <c:v>37.947000000000003</c:v>
                </c:pt>
                <c:pt idx="303">
                  <c:v>38.093000000000004</c:v>
                </c:pt>
                <c:pt idx="304">
                  <c:v>38.179000000000002</c:v>
                </c:pt>
                <c:pt idx="305">
                  <c:v>38.335999999999999</c:v>
                </c:pt>
                <c:pt idx="306">
                  <c:v>38.482999999999997</c:v>
                </c:pt>
                <c:pt idx="307">
                  <c:v>38.569000000000003</c:v>
                </c:pt>
                <c:pt idx="308">
                  <c:v>38.715000000000003</c:v>
                </c:pt>
                <c:pt idx="309">
                  <c:v>38.86</c:v>
                </c:pt>
                <c:pt idx="310">
                  <c:v>38.957999999999998</c:v>
                </c:pt>
                <c:pt idx="311">
                  <c:v>39.152000000000001</c:v>
                </c:pt>
                <c:pt idx="312">
                  <c:v>39.25</c:v>
                </c:pt>
                <c:pt idx="313">
                  <c:v>39.408000000000001</c:v>
                </c:pt>
                <c:pt idx="314">
                  <c:v>39.542999999999999</c:v>
                </c:pt>
                <c:pt idx="315">
                  <c:v>39.688000000000002</c:v>
                </c:pt>
                <c:pt idx="316">
                  <c:v>39.796999999999997</c:v>
                </c:pt>
                <c:pt idx="317">
                  <c:v>39.932000000000002</c:v>
                </c:pt>
                <c:pt idx="318">
                  <c:v>40.090000000000003</c:v>
                </c:pt>
                <c:pt idx="319">
                  <c:v>40.176000000000002</c:v>
                </c:pt>
                <c:pt idx="320">
                  <c:v>40.322000000000003</c:v>
                </c:pt>
                <c:pt idx="321">
                  <c:v>40.468000000000004</c:v>
                </c:pt>
                <c:pt idx="322">
                  <c:v>40.564999999999998</c:v>
                </c:pt>
                <c:pt idx="323">
                  <c:v>40.710999999999999</c:v>
                </c:pt>
                <c:pt idx="324">
                  <c:v>40.857999999999997</c:v>
                </c:pt>
                <c:pt idx="325">
                  <c:v>41.003999999999998</c:v>
                </c:pt>
                <c:pt idx="326">
                  <c:v>41.161999999999999</c:v>
                </c:pt>
                <c:pt idx="327">
                  <c:v>41.247999999999998</c:v>
                </c:pt>
                <c:pt idx="328">
                  <c:v>41.344999999999999</c:v>
                </c:pt>
                <c:pt idx="329">
                  <c:v>41.54</c:v>
                </c:pt>
                <c:pt idx="330">
                  <c:v>41.637</c:v>
                </c:pt>
                <c:pt idx="331">
                  <c:v>41.783000000000001</c:v>
                </c:pt>
                <c:pt idx="332">
                  <c:v>41.941000000000003</c:v>
                </c:pt>
                <c:pt idx="333">
                  <c:v>42.039000000000001</c:v>
                </c:pt>
                <c:pt idx="334">
                  <c:v>42.173000000000002</c:v>
                </c:pt>
                <c:pt idx="335">
                  <c:v>42.319000000000003</c:v>
                </c:pt>
                <c:pt idx="336">
                  <c:v>42.466000000000001</c:v>
                </c:pt>
                <c:pt idx="337">
                  <c:v>42.612000000000002</c:v>
                </c:pt>
                <c:pt idx="338">
                  <c:v>42.71</c:v>
                </c:pt>
                <c:pt idx="339">
                  <c:v>42.856000000000002</c:v>
                </c:pt>
                <c:pt idx="340">
                  <c:v>43.014000000000003</c:v>
                </c:pt>
                <c:pt idx="341">
                  <c:v>43.148000000000003</c:v>
                </c:pt>
                <c:pt idx="342">
                  <c:v>43.246000000000002</c:v>
                </c:pt>
                <c:pt idx="343">
                  <c:v>43.392000000000003</c:v>
                </c:pt>
                <c:pt idx="344">
                  <c:v>43.537999999999997</c:v>
                </c:pt>
                <c:pt idx="345">
                  <c:v>43.683999999999997</c:v>
                </c:pt>
                <c:pt idx="346">
                  <c:v>43.781999999999996</c:v>
                </c:pt>
                <c:pt idx="347">
                  <c:v>43.927999999999997</c:v>
                </c:pt>
                <c:pt idx="348">
                  <c:v>44.037999999999997</c:v>
                </c:pt>
                <c:pt idx="349">
                  <c:v>44.220999999999997</c:v>
                </c:pt>
                <c:pt idx="350">
                  <c:v>44.366999999999997</c:v>
                </c:pt>
                <c:pt idx="351">
                  <c:v>44.476999999999997</c:v>
                </c:pt>
                <c:pt idx="352">
                  <c:v>44.610999999999997</c:v>
                </c:pt>
                <c:pt idx="353">
                  <c:v>44.758000000000003</c:v>
                </c:pt>
                <c:pt idx="354">
                  <c:v>44.854999999999997</c:v>
                </c:pt>
                <c:pt idx="355">
                  <c:v>45.002000000000002</c:v>
                </c:pt>
                <c:pt idx="356">
                  <c:v>45.16</c:v>
                </c:pt>
                <c:pt idx="357">
                  <c:v>45.293999999999997</c:v>
                </c:pt>
                <c:pt idx="358">
                  <c:v>45.392000000000003</c:v>
                </c:pt>
                <c:pt idx="359">
                  <c:v>45.537999999999997</c:v>
                </c:pt>
                <c:pt idx="360">
                  <c:v>45.685000000000002</c:v>
                </c:pt>
                <c:pt idx="361">
                  <c:v>45.832000000000001</c:v>
                </c:pt>
                <c:pt idx="362">
                  <c:v>45.941000000000003</c:v>
                </c:pt>
                <c:pt idx="363">
                  <c:v>46.075000000000003</c:v>
                </c:pt>
                <c:pt idx="364">
                  <c:v>46.173000000000002</c:v>
                </c:pt>
                <c:pt idx="365">
                  <c:v>46.332000000000001</c:v>
                </c:pt>
                <c:pt idx="366">
                  <c:v>46.466999999999999</c:v>
                </c:pt>
                <c:pt idx="367">
                  <c:v>46.613</c:v>
                </c:pt>
                <c:pt idx="368">
                  <c:v>46.722000000000001</c:v>
                </c:pt>
                <c:pt idx="369">
                  <c:v>46.856999999999999</c:v>
                </c:pt>
                <c:pt idx="370">
                  <c:v>47.015000000000001</c:v>
                </c:pt>
                <c:pt idx="371">
                  <c:v>47.15</c:v>
                </c:pt>
                <c:pt idx="372">
                  <c:v>47.308</c:v>
                </c:pt>
                <c:pt idx="373">
                  <c:v>47.444000000000003</c:v>
                </c:pt>
                <c:pt idx="374">
                  <c:v>47.552999999999997</c:v>
                </c:pt>
                <c:pt idx="375">
                  <c:v>47.688000000000002</c:v>
                </c:pt>
                <c:pt idx="376">
                  <c:v>47.786000000000001</c:v>
                </c:pt>
                <c:pt idx="377">
                  <c:v>47.944000000000003</c:v>
                </c:pt>
                <c:pt idx="378">
                  <c:v>48.079000000000001</c:v>
                </c:pt>
                <c:pt idx="379">
                  <c:v>48.238</c:v>
                </c:pt>
                <c:pt idx="380">
                  <c:v>48.372</c:v>
                </c:pt>
                <c:pt idx="381">
                  <c:v>48.470999999999997</c:v>
                </c:pt>
                <c:pt idx="382">
                  <c:v>48.616999999999997</c:v>
                </c:pt>
                <c:pt idx="383">
                  <c:v>48.715000000000003</c:v>
                </c:pt>
                <c:pt idx="384">
                  <c:v>48.923000000000002</c:v>
                </c:pt>
                <c:pt idx="385">
                  <c:v>49.058</c:v>
                </c:pt>
                <c:pt idx="386">
                  <c:v>49.155999999999999</c:v>
                </c:pt>
                <c:pt idx="387">
                  <c:v>49.302</c:v>
                </c:pt>
                <c:pt idx="388">
                  <c:v>49.411999999999999</c:v>
                </c:pt>
                <c:pt idx="389">
                  <c:v>49.558999999999997</c:v>
                </c:pt>
                <c:pt idx="390">
                  <c:v>49.706000000000003</c:v>
                </c:pt>
                <c:pt idx="391">
                  <c:v>49.853000000000002</c:v>
                </c:pt>
                <c:pt idx="392">
                  <c:v>49.951000000000001</c:v>
                </c:pt>
                <c:pt idx="393">
                  <c:v>50.097999999999999</c:v>
                </c:pt>
                <c:pt idx="394">
                  <c:v>50.232999999999997</c:v>
                </c:pt>
                <c:pt idx="395">
                  <c:v>50.332000000000001</c:v>
                </c:pt>
                <c:pt idx="396">
                  <c:v>50.491</c:v>
                </c:pt>
                <c:pt idx="397">
                  <c:v>50.637</c:v>
                </c:pt>
                <c:pt idx="398">
                  <c:v>50.773000000000003</c:v>
                </c:pt>
                <c:pt idx="399">
                  <c:v>50.932000000000002</c:v>
                </c:pt>
                <c:pt idx="400">
                  <c:v>51.03</c:v>
                </c:pt>
                <c:pt idx="401">
                  <c:v>51.165999999999997</c:v>
                </c:pt>
                <c:pt idx="402">
                  <c:v>51.325000000000003</c:v>
                </c:pt>
                <c:pt idx="403">
                  <c:v>51.423000000000002</c:v>
                </c:pt>
                <c:pt idx="404">
                  <c:v>51.57</c:v>
                </c:pt>
                <c:pt idx="405">
                  <c:v>51.716999999999999</c:v>
                </c:pt>
                <c:pt idx="406">
                  <c:v>51.816000000000003</c:v>
                </c:pt>
                <c:pt idx="407">
                  <c:v>51.963000000000001</c:v>
                </c:pt>
                <c:pt idx="408">
                  <c:v>52.110999999999997</c:v>
                </c:pt>
                <c:pt idx="409">
                  <c:v>52.258000000000003</c:v>
                </c:pt>
                <c:pt idx="410">
                  <c:v>52.405000000000001</c:v>
                </c:pt>
                <c:pt idx="411">
                  <c:v>52.503999999999998</c:v>
                </c:pt>
                <c:pt idx="412">
                  <c:v>52.64</c:v>
                </c:pt>
                <c:pt idx="413">
                  <c:v>52.798999999999999</c:v>
                </c:pt>
                <c:pt idx="414">
                  <c:v>52.898000000000003</c:v>
                </c:pt>
                <c:pt idx="415">
                  <c:v>53.045000000000002</c:v>
                </c:pt>
                <c:pt idx="416">
                  <c:v>53.133000000000003</c:v>
                </c:pt>
                <c:pt idx="417">
                  <c:v>53.292000000000002</c:v>
                </c:pt>
                <c:pt idx="418">
                  <c:v>53.439</c:v>
                </c:pt>
                <c:pt idx="419">
                  <c:v>53.587000000000003</c:v>
                </c:pt>
                <c:pt idx="420">
                  <c:v>53.734999999999999</c:v>
                </c:pt>
                <c:pt idx="421">
                  <c:v>53.834000000000003</c:v>
                </c:pt>
                <c:pt idx="422">
                  <c:v>53.981999999999999</c:v>
                </c:pt>
                <c:pt idx="423">
                  <c:v>54.128999999999998</c:v>
                </c:pt>
                <c:pt idx="424">
                  <c:v>54.228999999999999</c:v>
                </c:pt>
                <c:pt idx="425">
                  <c:v>54.377000000000002</c:v>
                </c:pt>
                <c:pt idx="426">
                  <c:v>54.524999999999999</c:v>
                </c:pt>
                <c:pt idx="427">
                  <c:v>54.624000000000002</c:v>
                </c:pt>
                <c:pt idx="428">
                  <c:v>54.76</c:v>
                </c:pt>
                <c:pt idx="429">
                  <c:v>54.92</c:v>
                </c:pt>
                <c:pt idx="430">
                  <c:v>55.067999999999998</c:v>
                </c:pt>
                <c:pt idx="431">
                  <c:v>55.167999999999999</c:v>
                </c:pt>
                <c:pt idx="432">
                  <c:v>55.316000000000003</c:v>
                </c:pt>
                <c:pt idx="433">
                  <c:v>55.414999999999999</c:v>
                </c:pt>
                <c:pt idx="434">
                  <c:v>55.612000000000002</c:v>
                </c:pt>
                <c:pt idx="435">
                  <c:v>55.712000000000003</c:v>
                </c:pt>
                <c:pt idx="436">
                  <c:v>55.86</c:v>
                </c:pt>
                <c:pt idx="437">
                  <c:v>55.96</c:v>
                </c:pt>
                <c:pt idx="438">
                  <c:v>56.095999999999997</c:v>
                </c:pt>
                <c:pt idx="439">
                  <c:v>56.256</c:v>
                </c:pt>
                <c:pt idx="440">
                  <c:v>56.356000000000002</c:v>
                </c:pt>
                <c:pt idx="441">
                  <c:v>56.505000000000003</c:v>
                </c:pt>
                <c:pt idx="442">
                  <c:v>56.652999999999999</c:v>
                </c:pt>
                <c:pt idx="443">
                  <c:v>56.753</c:v>
                </c:pt>
                <c:pt idx="444">
                  <c:v>56.902000000000001</c:v>
                </c:pt>
                <c:pt idx="445">
                  <c:v>57.05</c:v>
                </c:pt>
                <c:pt idx="446">
                  <c:v>57.15</c:v>
                </c:pt>
                <c:pt idx="447">
                  <c:v>57.286999999999999</c:v>
                </c:pt>
                <c:pt idx="448">
                  <c:v>57.496000000000002</c:v>
                </c:pt>
                <c:pt idx="449">
                  <c:v>57.595999999999997</c:v>
                </c:pt>
                <c:pt idx="450">
                  <c:v>57.695999999999998</c:v>
                </c:pt>
                <c:pt idx="451">
                  <c:v>57.893999999999998</c:v>
                </c:pt>
                <c:pt idx="452">
                  <c:v>57.994999999999997</c:v>
                </c:pt>
                <c:pt idx="453">
                  <c:v>58.143999999999998</c:v>
                </c:pt>
                <c:pt idx="454">
                  <c:v>58.292000000000002</c:v>
                </c:pt>
                <c:pt idx="455">
                  <c:v>58.393000000000001</c:v>
                </c:pt>
                <c:pt idx="456">
                  <c:v>58.542000000000002</c:v>
                </c:pt>
                <c:pt idx="457">
                  <c:v>58.691000000000003</c:v>
                </c:pt>
                <c:pt idx="458">
                  <c:v>58.790999999999997</c:v>
                </c:pt>
                <c:pt idx="459">
                  <c:v>58.892000000000003</c:v>
                </c:pt>
                <c:pt idx="460">
                  <c:v>59.088999999999999</c:v>
                </c:pt>
                <c:pt idx="461">
                  <c:v>59.19</c:v>
                </c:pt>
                <c:pt idx="462">
                  <c:v>59.338999999999999</c:v>
                </c:pt>
                <c:pt idx="463">
                  <c:v>59.488999999999997</c:v>
                </c:pt>
                <c:pt idx="464">
                  <c:v>59.588999999999999</c:v>
                </c:pt>
                <c:pt idx="465">
                  <c:v>59.738</c:v>
                </c:pt>
                <c:pt idx="466">
                  <c:v>59.887999999999998</c:v>
                </c:pt>
                <c:pt idx="467">
                  <c:v>59.988999999999997</c:v>
                </c:pt>
                <c:pt idx="468">
                  <c:v>60.137999999999998</c:v>
                </c:pt>
                <c:pt idx="469">
                  <c:v>60.286999999999999</c:v>
                </c:pt>
                <c:pt idx="470">
                  <c:v>60.387999999999998</c:v>
                </c:pt>
                <c:pt idx="471">
                  <c:v>60.536999999999999</c:v>
                </c:pt>
                <c:pt idx="472">
                  <c:v>60.686999999999998</c:v>
                </c:pt>
                <c:pt idx="473">
                  <c:v>60.776000000000003</c:v>
                </c:pt>
                <c:pt idx="474">
                  <c:v>60.887999999999998</c:v>
                </c:pt>
                <c:pt idx="475">
                  <c:v>61.087000000000003</c:v>
                </c:pt>
                <c:pt idx="476">
                  <c:v>61.188000000000002</c:v>
                </c:pt>
                <c:pt idx="477">
                  <c:v>61.338000000000001</c:v>
                </c:pt>
                <c:pt idx="478">
                  <c:v>61.487000000000002</c:v>
                </c:pt>
                <c:pt idx="479">
                  <c:v>61.588000000000001</c:v>
                </c:pt>
                <c:pt idx="480">
                  <c:v>61.737000000000002</c:v>
                </c:pt>
                <c:pt idx="481">
                  <c:v>61.887999999999998</c:v>
                </c:pt>
                <c:pt idx="482">
                  <c:v>61.988</c:v>
                </c:pt>
                <c:pt idx="483">
                  <c:v>62.137999999999998</c:v>
                </c:pt>
                <c:pt idx="484">
                  <c:v>62.276000000000003</c:v>
                </c:pt>
                <c:pt idx="485">
                  <c:v>62.438000000000002</c:v>
                </c:pt>
                <c:pt idx="486">
                  <c:v>62.539000000000001</c:v>
                </c:pt>
                <c:pt idx="487">
                  <c:v>62.689</c:v>
                </c:pt>
                <c:pt idx="488">
                  <c:v>62.838000000000001</c:v>
                </c:pt>
                <c:pt idx="489">
                  <c:v>62.988999999999997</c:v>
                </c:pt>
                <c:pt idx="490">
                  <c:v>63.09</c:v>
                </c:pt>
                <c:pt idx="491">
                  <c:v>63.238999999999997</c:v>
                </c:pt>
                <c:pt idx="492">
                  <c:v>63.341000000000001</c:v>
                </c:pt>
                <c:pt idx="493">
                  <c:v>63.491</c:v>
                </c:pt>
                <c:pt idx="494">
                  <c:v>63.64</c:v>
                </c:pt>
                <c:pt idx="495">
                  <c:v>63.741999999999997</c:v>
                </c:pt>
                <c:pt idx="496">
                  <c:v>63.892000000000003</c:v>
                </c:pt>
                <c:pt idx="497">
                  <c:v>64.040999999999997</c:v>
                </c:pt>
                <c:pt idx="498">
                  <c:v>64.191000000000003</c:v>
                </c:pt>
                <c:pt idx="499">
                  <c:v>64.293000000000006</c:v>
                </c:pt>
              </c:numCache>
            </c:numRef>
          </c:xVal>
          <c:yVal>
            <c:numRef>
              <c:f>'EPV 50 (a-Si)'!$C$51:$C$550</c:f>
              <c:numCache>
                <c:formatCode>0.00</c:formatCode>
                <c:ptCount val="500"/>
                <c:pt idx="0">
                  <c:v>1.395</c:v>
                </c:pt>
                <c:pt idx="1">
                  <c:v>1.395</c:v>
                </c:pt>
                <c:pt idx="2">
                  <c:v>1.395</c:v>
                </c:pt>
                <c:pt idx="3">
                  <c:v>1.395</c:v>
                </c:pt>
                <c:pt idx="4">
                  <c:v>1.395</c:v>
                </c:pt>
                <c:pt idx="5">
                  <c:v>1.3939999999999999</c:v>
                </c:pt>
                <c:pt idx="6">
                  <c:v>1.395</c:v>
                </c:pt>
                <c:pt idx="7">
                  <c:v>1.3939999999999999</c:v>
                </c:pt>
                <c:pt idx="8">
                  <c:v>1.3919999999999999</c:v>
                </c:pt>
                <c:pt idx="9">
                  <c:v>1.3939999999999999</c:v>
                </c:pt>
                <c:pt idx="10">
                  <c:v>1.3939999999999999</c:v>
                </c:pt>
                <c:pt idx="11">
                  <c:v>1.391</c:v>
                </c:pt>
                <c:pt idx="12">
                  <c:v>1.391</c:v>
                </c:pt>
                <c:pt idx="13">
                  <c:v>1.3919999999999999</c:v>
                </c:pt>
                <c:pt idx="14">
                  <c:v>1.391</c:v>
                </c:pt>
                <c:pt idx="15">
                  <c:v>1.3919999999999999</c:v>
                </c:pt>
                <c:pt idx="16">
                  <c:v>1.3919999999999999</c:v>
                </c:pt>
                <c:pt idx="17">
                  <c:v>1.391</c:v>
                </c:pt>
                <c:pt idx="18">
                  <c:v>1.389</c:v>
                </c:pt>
                <c:pt idx="19">
                  <c:v>1.391</c:v>
                </c:pt>
                <c:pt idx="20">
                  <c:v>1.391</c:v>
                </c:pt>
                <c:pt idx="21">
                  <c:v>1.391</c:v>
                </c:pt>
                <c:pt idx="22">
                  <c:v>1.3919999999999999</c:v>
                </c:pt>
                <c:pt idx="23">
                  <c:v>1.389</c:v>
                </c:pt>
                <c:pt idx="24">
                  <c:v>1.389</c:v>
                </c:pt>
                <c:pt idx="25">
                  <c:v>1.389</c:v>
                </c:pt>
                <c:pt idx="26">
                  <c:v>1.391</c:v>
                </c:pt>
                <c:pt idx="27">
                  <c:v>1.391</c:v>
                </c:pt>
                <c:pt idx="28">
                  <c:v>1.391</c:v>
                </c:pt>
                <c:pt idx="29">
                  <c:v>1.389</c:v>
                </c:pt>
                <c:pt idx="30">
                  <c:v>1.389</c:v>
                </c:pt>
                <c:pt idx="31">
                  <c:v>1.389</c:v>
                </c:pt>
                <c:pt idx="32">
                  <c:v>1.389</c:v>
                </c:pt>
                <c:pt idx="33">
                  <c:v>1.389</c:v>
                </c:pt>
                <c:pt idx="34">
                  <c:v>1.3879999999999999</c:v>
                </c:pt>
                <c:pt idx="35">
                  <c:v>1.3859999999999999</c:v>
                </c:pt>
                <c:pt idx="36">
                  <c:v>1.3859999999999999</c:v>
                </c:pt>
                <c:pt idx="37">
                  <c:v>1.3859999999999999</c:v>
                </c:pt>
                <c:pt idx="38">
                  <c:v>1.3859999999999999</c:v>
                </c:pt>
                <c:pt idx="39">
                  <c:v>1.3879999999999999</c:v>
                </c:pt>
                <c:pt idx="40">
                  <c:v>1.3859999999999999</c:v>
                </c:pt>
                <c:pt idx="41">
                  <c:v>1.3859999999999999</c:v>
                </c:pt>
                <c:pt idx="42">
                  <c:v>1.385</c:v>
                </c:pt>
                <c:pt idx="43">
                  <c:v>1.385</c:v>
                </c:pt>
                <c:pt idx="44">
                  <c:v>1.385</c:v>
                </c:pt>
                <c:pt idx="45">
                  <c:v>1.385</c:v>
                </c:pt>
                <c:pt idx="46">
                  <c:v>1.385</c:v>
                </c:pt>
                <c:pt idx="47">
                  <c:v>1.385</c:v>
                </c:pt>
                <c:pt idx="48">
                  <c:v>1.385</c:v>
                </c:pt>
                <c:pt idx="49">
                  <c:v>1.385</c:v>
                </c:pt>
                <c:pt idx="50">
                  <c:v>1.385</c:v>
                </c:pt>
                <c:pt idx="51">
                  <c:v>1.383</c:v>
                </c:pt>
                <c:pt idx="52">
                  <c:v>1.383</c:v>
                </c:pt>
                <c:pt idx="53">
                  <c:v>1.383</c:v>
                </c:pt>
                <c:pt idx="54">
                  <c:v>1.3819999999999999</c:v>
                </c:pt>
                <c:pt idx="55">
                  <c:v>1.3819999999999999</c:v>
                </c:pt>
                <c:pt idx="56">
                  <c:v>1.383</c:v>
                </c:pt>
                <c:pt idx="57">
                  <c:v>1.383</c:v>
                </c:pt>
                <c:pt idx="58">
                  <c:v>1.3819999999999999</c:v>
                </c:pt>
                <c:pt idx="59">
                  <c:v>1.3819999999999999</c:v>
                </c:pt>
                <c:pt idx="60">
                  <c:v>1.3819999999999999</c:v>
                </c:pt>
                <c:pt idx="61">
                  <c:v>1.3819999999999999</c:v>
                </c:pt>
                <c:pt idx="62">
                  <c:v>1.3819999999999999</c:v>
                </c:pt>
                <c:pt idx="63">
                  <c:v>1.3819999999999999</c:v>
                </c:pt>
                <c:pt idx="64">
                  <c:v>1.381</c:v>
                </c:pt>
                <c:pt idx="65">
                  <c:v>1.381</c:v>
                </c:pt>
                <c:pt idx="66">
                  <c:v>1.381</c:v>
                </c:pt>
                <c:pt idx="67">
                  <c:v>1.381</c:v>
                </c:pt>
                <c:pt idx="68">
                  <c:v>1.381</c:v>
                </c:pt>
                <c:pt idx="69">
                  <c:v>1.381</c:v>
                </c:pt>
                <c:pt idx="70">
                  <c:v>1.379</c:v>
                </c:pt>
                <c:pt idx="71">
                  <c:v>1.381</c:v>
                </c:pt>
                <c:pt idx="72">
                  <c:v>1.379</c:v>
                </c:pt>
                <c:pt idx="73">
                  <c:v>1.381</c:v>
                </c:pt>
                <c:pt idx="74">
                  <c:v>1.379</c:v>
                </c:pt>
                <c:pt idx="75">
                  <c:v>1.379</c:v>
                </c:pt>
                <c:pt idx="76">
                  <c:v>1.3779999999999999</c:v>
                </c:pt>
                <c:pt idx="77">
                  <c:v>1.379</c:v>
                </c:pt>
                <c:pt idx="78">
                  <c:v>1.379</c:v>
                </c:pt>
                <c:pt idx="79">
                  <c:v>1.3779999999999999</c:v>
                </c:pt>
                <c:pt idx="80">
                  <c:v>1.3779999999999999</c:v>
                </c:pt>
                <c:pt idx="81">
                  <c:v>1.3779999999999999</c:v>
                </c:pt>
                <c:pt idx="82">
                  <c:v>1.3779999999999999</c:v>
                </c:pt>
                <c:pt idx="83">
                  <c:v>1.3779999999999999</c:v>
                </c:pt>
                <c:pt idx="84">
                  <c:v>1.3779999999999999</c:v>
                </c:pt>
                <c:pt idx="85">
                  <c:v>1.3779999999999999</c:v>
                </c:pt>
                <c:pt idx="86">
                  <c:v>1.3779999999999999</c:v>
                </c:pt>
                <c:pt idx="87">
                  <c:v>1.3779999999999999</c:v>
                </c:pt>
                <c:pt idx="88">
                  <c:v>1.3759999999999999</c:v>
                </c:pt>
                <c:pt idx="89">
                  <c:v>1.3759999999999999</c:v>
                </c:pt>
                <c:pt idx="90">
                  <c:v>1.3759999999999999</c:v>
                </c:pt>
                <c:pt idx="91">
                  <c:v>1.3779999999999999</c:v>
                </c:pt>
                <c:pt idx="92">
                  <c:v>1.3759999999999999</c:v>
                </c:pt>
                <c:pt idx="93">
                  <c:v>1.375</c:v>
                </c:pt>
                <c:pt idx="94">
                  <c:v>1.375</c:v>
                </c:pt>
                <c:pt idx="95">
                  <c:v>1.373</c:v>
                </c:pt>
                <c:pt idx="96">
                  <c:v>1.375</c:v>
                </c:pt>
                <c:pt idx="97">
                  <c:v>1.375</c:v>
                </c:pt>
                <c:pt idx="98">
                  <c:v>1.375</c:v>
                </c:pt>
                <c:pt idx="99">
                  <c:v>1.373</c:v>
                </c:pt>
                <c:pt idx="100">
                  <c:v>1.373</c:v>
                </c:pt>
                <c:pt idx="101">
                  <c:v>1.373</c:v>
                </c:pt>
                <c:pt idx="102">
                  <c:v>1.373</c:v>
                </c:pt>
                <c:pt idx="103">
                  <c:v>1.373</c:v>
                </c:pt>
                <c:pt idx="104">
                  <c:v>1.3720000000000001</c:v>
                </c:pt>
                <c:pt idx="105">
                  <c:v>1.37</c:v>
                </c:pt>
                <c:pt idx="106">
                  <c:v>1.3720000000000001</c:v>
                </c:pt>
                <c:pt idx="107">
                  <c:v>1.3720000000000001</c:v>
                </c:pt>
                <c:pt idx="108">
                  <c:v>1.3720000000000001</c:v>
                </c:pt>
                <c:pt idx="109">
                  <c:v>1.3720000000000001</c:v>
                </c:pt>
                <c:pt idx="110">
                  <c:v>1.37</c:v>
                </c:pt>
                <c:pt idx="111">
                  <c:v>1.37</c:v>
                </c:pt>
                <c:pt idx="112">
                  <c:v>1.369</c:v>
                </c:pt>
                <c:pt idx="113">
                  <c:v>1.37</c:v>
                </c:pt>
                <c:pt idx="114">
                  <c:v>1.369</c:v>
                </c:pt>
                <c:pt idx="115">
                  <c:v>1.369</c:v>
                </c:pt>
                <c:pt idx="116">
                  <c:v>1.367</c:v>
                </c:pt>
                <c:pt idx="117">
                  <c:v>1.367</c:v>
                </c:pt>
                <c:pt idx="118">
                  <c:v>1.367</c:v>
                </c:pt>
                <c:pt idx="119">
                  <c:v>1.367</c:v>
                </c:pt>
                <c:pt idx="120">
                  <c:v>1.367</c:v>
                </c:pt>
                <c:pt idx="121">
                  <c:v>1.367</c:v>
                </c:pt>
                <c:pt idx="122">
                  <c:v>1.3660000000000001</c:v>
                </c:pt>
                <c:pt idx="123">
                  <c:v>1.3660000000000001</c:v>
                </c:pt>
                <c:pt idx="124">
                  <c:v>1.3660000000000001</c:v>
                </c:pt>
                <c:pt idx="125">
                  <c:v>1.3660000000000001</c:v>
                </c:pt>
                <c:pt idx="126">
                  <c:v>1.3660000000000001</c:v>
                </c:pt>
                <c:pt idx="127">
                  <c:v>1.3660000000000001</c:v>
                </c:pt>
                <c:pt idx="128">
                  <c:v>1.365</c:v>
                </c:pt>
                <c:pt idx="129">
                  <c:v>1.365</c:v>
                </c:pt>
                <c:pt idx="130">
                  <c:v>1.363</c:v>
                </c:pt>
                <c:pt idx="131">
                  <c:v>1.365</c:v>
                </c:pt>
                <c:pt idx="132">
                  <c:v>1.365</c:v>
                </c:pt>
                <c:pt idx="133">
                  <c:v>1.365</c:v>
                </c:pt>
                <c:pt idx="134">
                  <c:v>1.363</c:v>
                </c:pt>
                <c:pt idx="135">
                  <c:v>1.363</c:v>
                </c:pt>
                <c:pt idx="136">
                  <c:v>1.363</c:v>
                </c:pt>
                <c:pt idx="137">
                  <c:v>1.363</c:v>
                </c:pt>
                <c:pt idx="138">
                  <c:v>1.3620000000000001</c:v>
                </c:pt>
                <c:pt idx="139">
                  <c:v>1.3620000000000001</c:v>
                </c:pt>
                <c:pt idx="140">
                  <c:v>1.3620000000000001</c:v>
                </c:pt>
                <c:pt idx="141">
                  <c:v>1.36</c:v>
                </c:pt>
                <c:pt idx="142">
                  <c:v>1.3620000000000001</c:v>
                </c:pt>
                <c:pt idx="143">
                  <c:v>1.36</c:v>
                </c:pt>
                <c:pt idx="144">
                  <c:v>1.36</c:v>
                </c:pt>
                <c:pt idx="145">
                  <c:v>1.359</c:v>
                </c:pt>
                <c:pt idx="146">
                  <c:v>1.359</c:v>
                </c:pt>
                <c:pt idx="147">
                  <c:v>1.359</c:v>
                </c:pt>
                <c:pt idx="148">
                  <c:v>1.359</c:v>
                </c:pt>
                <c:pt idx="149">
                  <c:v>1.359</c:v>
                </c:pt>
                <c:pt idx="150">
                  <c:v>1.359</c:v>
                </c:pt>
                <c:pt idx="151">
                  <c:v>1.357</c:v>
                </c:pt>
                <c:pt idx="152">
                  <c:v>1.357</c:v>
                </c:pt>
                <c:pt idx="153">
                  <c:v>1.357</c:v>
                </c:pt>
                <c:pt idx="154">
                  <c:v>1.357</c:v>
                </c:pt>
                <c:pt idx="155">
                  <c:v>1.357</c:v>
                </c:pt>
                <c:pt idx="156">
                  <c:v>1.357</c:v>
                </c:pt>
                <c:pt idx="157">
                  <c:v>1.3540000000000001</c:v>
                </c:pt>
                <c:pt idx="158">
                  <c:v>1.3560000000000001</c:v>
                </c:pt>
                <c:pt idx="159">
                  <c:v>1.3560000000000001</c:v>
                </c:pt>
                <c:pt idx="160">
                  <c:v>1.3560000000000001</c:v>
                </c:pt>
                <c:pt idx="161">
                  <c:v>1.3560000000000001</c:v>
                </c:pt>
                <c:pt idx="162">
                  <c:v>1.3540000000000001</c:v>
                </c:pt>
                <c:pt idx="163">
                  <c:v>1.3540000000000001</c:v>
                </c:pt>
                <c:pt idx="164">
                  <c:v>1.3540000000000001</c:v>
                </c:pt>
                <c:pt idx="165">
                  <c:v>1.3540000000000001</c:v>
                </c:pt>
                <c:pt idx="166">
                  <c:v>1.3540000000000001</c:v>
                </c:pt>
                <c:pt idx="167">
                  <c:v>1.351</c:v>
                </c:pt>
                <c:pt idx="168">
                  <c:v>1.353</c:v>
                </c:pt>
                <c:pt idx="169">
                  <c:v>1.351</c:v>
                </c:pt>
                <c:pt idx="170">
                  <c:v>1.351</c:v>
                </c:pt>
                <c:pt idx="171">
                  <c:v>1.351</c:v>
                </c:pt>
                <c:pt idx="172">
                  <c:v>1.351</c:v>
                </c:pt>
                <c:pt idx="173">
                  <c:v>1.351</c:v>
                </c:pt>
                <c:pt idx="174">
                  <c:v>1.35</c:v>
                </c:pt>
                <c:pt idx="175">
                  <c:v>1.35</c:v>
                </c:pt>
                <c:pt idx="176">
                  <c:v>1.3480000000000001</c:v>
                </c:pt>
                <c:pt idx="177">
                  <c:v>1.3480000000000001</c:v>
                </c:pt>
                <c:pt idx="178">
                  <c:v>1.3480000000000001</c:v>
                </c:pt>
                <c:pt idx="179">
                  <c:v>1.3480000000000001</c:v>
                </c:pt>
                <c:pt idx="180">
                  <c:v>1.347</c:v>
                </c:pt>
                <c:pt idx="181">
                  <c:v>1.347</c:v>
                </c:pt>
                <c:pt idx="182">
                  <c:v>1.347</c:v>
                </c:pt>
                <c:pt idx="183">
                  <c:v>1.347</c:v>
                </c:pt>
                <c:pt idx="184">
                  <c:v>1.347</c:v>
                </c:pt>
                <c:pt idx="185">
                  <c:v>1.3460000000000001</c:v>
                </c:pt>
                <c:pt idx="186">
                  <c:v>1.3460000000000001</c:v>
                </c:pt>
                <c:pt idx="187">
                  <c:v>1.3460000000000001</c:v>
                </c:pt>
                <c:pt idx="188">
                  <c:v>1.3460000000000001</c:v>
                </c:pt>
                <c:pt idx="189">
                  <c:v>1.3440000000000001</c:v>
                </c:pt>
                <c:pt idx="190">
                  <c:v>1.3440000000000001</c:v>
                </c:pt>
                <c:pt idx="191">
                  <c:v>1.343</c:v>
                </c:pt>
                <c:pt idx="192">
                  <c:v>1.343</c:v>
                </c:pt>
                <c:pt idx="193">
                  <c:v>1.343</c:v>
                </c:pt>
                <c:pt idx="194">
                  <c:v>1.343</c:v>
                </c:pt>
                <c:pt idx="195">
                  <c:v>1.341</c:v>
                </c:pt>
                <c:pt idx="196">
                  <c:v>1.34</c:v>
                </c:pt>
                <c:pt idx="197">
                  <c:v>1.34</c:v>
                </c:pt>
                <c:pt idx="198">
                  <c:v>1.34</c:v>
                </c:pt>
                <c:pt idx="199">
                  <c:v>1.34</c:v>
                </c:pt>
                <c:pt idx="200">
                  <c:v>1.34</c:v>
                </c:pt>
                <c:pt idx="201">
                  <c:v>1.3380000000000001</c:v>
                </c:pt>
                <c:pt idx="202">
                  <c:v>1.3380000000000001</c:v>
                </c:pt>
                <c:pt idx="203">
                  <c:v>1.3380000000000001</c:v>
                </c:pt>
                <c:pt idx="204">
                  <c:v>1.337</c:v>
                </c:pt>
                <c:pt idx="205">
                  <c:v>1.335</c:v>
                </c:pt>
                <c:pt idx="206">
                  <c:v>1.337</c:v>
                </c:pt>
                <c:pt idx="207">
                  <c:v>1.335</c:v>
                </c:pt>
                <c:pt idx="208">
                  <c:v>1.335</c:v>
                </c:pt>
                <c:pt idx="209">
                  <c:v>1.3340000000000001</c:v>
                </c:pt>
                <c:pt idx="210">
                  <c:v>1.3340000000000001</c:v>
                </c:pt>
                <c:pt idx="211">
                  <c:v>1.3340000000000001</c:v>
                </c:pt>
                <c:pt idx="212">
                  <c:v>1.3340000000000001</c:v>
                </c:pt>
                <c:pt idx="213">
                  <c:v>1.3340000000000001</c:v>
                </c:pt>
                <c:pt idx="214">
                  <c:v>1.3320000000000001</c:v>
                </c:pt>
                <c:pt idx="215">
                  <c:v>1.3320000000000001</c:v>
                </c:pt>
                <c:pt idx="216">
                  <c:v>1.331</c:v>
                </c:pt>
                <c:pt idx="217">
                  <c:v>1.331</c:v>
                </c:pt>
                <c:pt idx="218">
                  <c:v>1.331</c:v>
                </c:pt>
                <c:pt idx="219">
                  <c:v>1.331</c:v>
                </c:pt>
                <c:pt idx="220">
                  <c:v>1.329</c:v>
                </c:pt>
                <c:pt idx="221">
                  <c:v>1.3280000000000001</c:v>
                </c:pt>
                <c:pt idx="222">
                  <c:v>1.327</c:v>
                </c:pt>
                <c:pt idx="223">
                  <c:v>1.3280000000000001</c:v>
                </c:pt>
                <c:pt idx="224">
                  <c:v>1.3280000000000001</c:v>
                </c:pt>
                <c:pt idx="225">
                  <c:v>1.3280000000000001</c:v>
                </c:pt>
                <c:pt idx="226">
                  <c:v>1.327</c:v>
                </c:pt>
                <c:pt idx="227">
                  <c:v>1.327</c:v>
                </c:pt>
                <c:pt idx="228">
                  <c:v>1.325</c:v>
                </c:pt>
                <c:pt idx="229">
                  <c:v>1.325</c:v>
                </c:pt>
                <c:pt idx="230">
                  <c:v>1.325</c:v>
                </c:pt>
                <c:pt idx="231">
                  <c:v>1.325</c:v>
                </c:pt>
                <c:pt idx="232">
                  <c:v>1.3240000000000001</c:v>
                </c:pt>
                <c:pt idx="233">
                  <c:v>1.3220000000000001</c:v>
                </c:pt>
                <c:pt idx="234">
                  <c:v>1.3220000000000001</c:v>
                </c:pt>
                <c:pt idx="235">
                  <c:v>1.3220000000000001</c:v>
                </c:pt>
                <c:pt idx="236">
                  <c:v>1.3220000000000001</c:v>
                </c:pt>
                <c:pt idx="237">
                  <c:v>1.321</c:v>
                </c:pt>
                <c:pt idx="238">
                  <c:v>1.3180000000000001</c:v>
                </c:pt>
                <c:pt idx="239">
                  <c:v>1.3180000000000001</c:v>
                </c:pt>
                <c:pt idx="240">
                  <c:v>1.3180000000000001</c:v>
                </c:pt>
                <c:pt idx="241">
                  <c:v>1.319</c:v>
                </c:pt>
                <c:pt idx="242">
                  <c:v>1.3180000000000001</c:v>
                </c:pt>
                <c:pt idx="243">
                  <c:v>1.3160000000000001</c:v>
                </c:pt>
                <c:pt idx="244">
                  <c:v>1.3160000000000001</c:v>
                </c:pt>
                <c:pt idx="245">
                  <c:v>1.3160000000000001</c:v>
                </c:pt>
                <c:pt idx="246">
                  <c:v>1.3149999999999999</c:v>
                </c:pt>
                <c:pt idx="247">
                  <c:v>1.3149999999999999</c:v>
                </c:pt>
                <c:pt idx="248">
                  <c:v>1.3129999999999999</c:v>
                </c:pt>
                <c:pt idx="249">
                  <c:v>1.3129999999999999</c:v>
                </c:pt>
                <c:pt idx="250">
                  <c:v>1.3129999999999999</c:v>
                </c:pt>
                <c:pt idx="251">
                  <c:v>1.3120000000000001</c:v>
                </c:pt>
                <c:pt idx="252">
                  <c:v>1.3120000000000001</c:v>
                </c:pt>
                <c:pt idx="253">
                  <c:v>1.3109999999999999</c:v>
                </c:pt>
                <c:pt idx="254">
                  <c:v>1.31</c:v>
                </c:pt>
                <c:pt idx="255">
                  <c:v>1.3089999999999999</c:v>
                </c:pt>
                <c:pt idx="256">
                  <c:v>1.3089999999999999</c:v>
                </c:pt>
                <c:pt idx="257">
                  <c:v>1.3080000000000001</c:v>
                </c:pt>
                <c:pt idx="258">
                  <c:v>1.3089999999999999</c:v>
                </c:pt>
                <c:pt idx="259">
                  <c:v>1.3080000000000001</c:v>
                </c:pt>
                <c:pt idx="260">
                  <c:v>1.3080000000000001</c:v>
                </c:pt>
                <c:pt idx="261">
                  <c:v>1.306</c:v>
                </c:pt>
                <c:pt idx="262">
                  <c:v>1.3049999999999999</c:v>
                </c:pt>
                <c:pt idx="263">
                  <c:v>1.3029999999999999</c:v>
                </c:pt>
                <c:pt idx="264">
                  <c:v>1.3029999999999999</c:v>
                </c:pt>
                <c:pt idx="265">
                  <c:v>1.3029999999999999</c:v>
                </c:pt>
                <c:pt idx="266">
                  <c:v>1.3029999999999999</c:v>
                </c:pt>
                <c:pt idx="267">
                  <c:v>1.302</c:v>
                </c:pt>
                <c:pt idx="268">
                  <c:v>1.3</c:v>
                </c:pt>
                <c:pt idx="269">
                  <c:v>1.3</c:v>
                </c:pt>
                <c:pt idx="270">
                  <c:v>1.3</c:v>
                </c:pt>
                <c:pt idx="271">
                  <c:v>1.2989999999999999</c:v>
                </c:pt>
                <c:pt idx="272">
                  <c:v>1.296</c:v>
                </c:pt>
                <c:pt idx="273">
                  <c:v>1.2969999999999999</c:v>
                </c:pt>
                <c:pt idx="274">
                  <c:v>1.296</c:v>
                </c:pt>
                <c:pt idx="275">
                  <c:v>1.296</c:v>
                </c:pt>
                <c:pt idx="276">
                  <c:v>1.294</c:v>
                </c:pt>
                <c:pt idx="277">
                  <c:v>1.294</c:v>
                </c:pt>
                <c:pt idx="278">
                  <c:v>1.292</c:v>
                </c:pt>
                <c:pt idx="279">
                  <c:v>1.2909999999999999</c:v>
                </c:pt>
                <c:pt idx="280">
                  <c:v>1.2909999999999999</c:v>
                </c:pt>
                <c:pt idx="281">
                  <c:v>1.29</c:v>
                </c:pt>
                <c:pt idx="282">
                  <c:v>1.29</c:v>
                </c:pt>
                <c:pt idx="283">
                  <c:v>1.2889999999999999</c:v>
                </c:pt>
                <c:pt idx="284">
                  <c:v>1.2889999999999999</c:v>
                </c:pt>
                <c:pt idx="285">
                  <c:v>1.2869999999999999</c:v>
                </c:pt>
                <c:pt idx="286">
                  <c:v>1.284</c:v>
                </c:pt>
                <c:pt idx="287">
                  <c:v>1.2869999999999999</c:v>
                </c:pt>
                <c:pt idx="288">
                  <c:v>1.284</c:v>
                </c:pt>
                <c:pt idx="289">
                  <c:v>1.284</c:v>
                </c:pt>
                <c:pt idx="290">
                  <c:v>1.2829999999999999</c:v>
                </c:pt>
                <c:pt idx="291">
                  <c:v>1.2829999999999999</c:v>
                </c:pt>
                <c:pt idx="292">
                  <c:v>1.278</c:v>
                </c:pt>
                <c:pt idx="293">
                  <c:v>1.2809999999999999</c:v>
                </c:pt>
                <c:pt idx="294">
                  <c:v>1.28</c:v>
                </c:pt>
                <c:pt idx="295">
                  <c:v>1.278</c:v>
                </c:pt>
                <c:pt idx="296">
                  <c:v>1.2769999999999999</c:v>
                </c:pt>
                <c:pt idx="297">
                  <c:v>1.2749999999999999</c:v>
                </c:pt>
                <c:pt idx="298">
                  <c:v>1.2729999999999999</c:v>
                </c:pt>
                <c:pt idx="299">
                  <c:v>1.2749999999999999</c:v>
                </c:pt>
                <c:pt idx="300">
                  <c:v>1.274</c:v>
                </c:pt>
                <c:pt idx="301">
                  <c:v>1.272</c:v>
                </c:pt>
                <c:pt idx="302">
                  <c:v>1.27</c:v>
                </c:pt>
                <c:pt idx="303">
                  <c:v>1.268</c:v>
                </c:pt>
                <c:pt idx="304">
                  <c:v>1.27</c:v>
                </c:pt>
                <c:pt idx="305">
                  <c:v>1.2669999999999999</c:v>
                </c:pt>
                <c:pt idx="306">
                  <c:v>1.2649999999999999</c:v>
                </c:pt>
                <c:pt idx="307">
                  <c:v>1.2649999999999999</c:v>
                </c:pt>
                <c:pt idx="308">
                  <c:v>1.264</c:v>
                </c:pt>
                <c:pt idx="309">
                  <c:v>1.264</c:v>
                </c:pt>
                <c:pt idx="310">
                  <c:v>1.262</c:v>
                </c:pt>
                <c:pt idx="311">
                  <c:v>1.262</c:v>
                </c:pt>
                <c:pt idx="312">
                  <c:v>1.2609999999999999</c:v>
                </c:pt>
                <c:pt idx="313">
                  <c:v>1.258</c:v>
                </c:pt>
                <c:pt idx="314">
                  <c:v>1.256</c:v>
                </c:pt>
                <c:pt idx="315">
                  <c:v>1.256</c:v>
                </c:pt>
                <c:pt idx="316">
                  <c:v>1.2549999999999999</c:v>
                </c:pt>
                <c:pt idx="317">
                  <c:v>1.2549999999999999</c:v>
                </c:pt>
                <c:pt idx="318">
                  <c:v>1.252</c:v>
                </c:pt>
                <c:pt idx="319">
                  <c:v>1.2509999999999999</c:v>
                </c:pt>
                <c:pt idx="320">
                  <c:v>1.2490000000000001</c:v>
                </c:pt>
                <c:pt idx="321">
                  <c:v>1.248</c:v>
                </c:pt>
                <c:pt idx="322">
                  <c:v>1.248</c:v>
                </c:pt>
                <c:pt idx="323">
                  <c:v>1.246</c:v>
                </c:pt>
                <c:pt idx="324">
                  <c:v>1.2450000000000001</c:v>
                </c:pt>
                <c:pt idx="325">
                  <c:v>1.2430000000000001</c:v>
                </c:pt>
                <c:pt idx="326">
                  <c:v>1.24</c:v>
                </c:pt>
                <c:pt idx="327">
                  <c:v>1.2390000000000001</c:v>
                </c:pt>
                <c:pt idx="328">
                  <c:v>1.2390000000000001</c:v>
                </c:pt>
                <c:pt idx="329">
                  <c:v>1.2370000000000001</c:v>
                </c:pt>
                <c:pt idx="330">
                  <c:v>1.236</c:v>
                </c:pt>
                <c:pt idx="331">
                  <c:v>1.234</c:v>
                </c:pt>
                <c:pt idx="332">
                  <c:v>1.232</c:v>
                </c:pt>
                <c:pt idx="333">
                  <c:v>1.23</c:v>
                </c:pt>
                <c:pt idx="334">
                  <c:v>1.23</c:v>
                </c:pt>
                <c:pt idx="335">
                  <c:v>1.2290000000000001</c:v>
                </c:pt>
                <c:pt idx="336">
                  <c:v>1.226</c:v>
                </c:pt>
                <c:pt idx="337">
                  <c:v>1.224</c:v>
                </c:pt>
                <c:pt idx="338">
                  <c:v>1.2230000000000001</c:v>
                </c:pt>
                <c:pt idx="339">
                  <c:v>1.2210000000000001</c:v>
                </c:pt>
                <c:pt idx="340">
                  <c:v>1.2190000000000001</c:v>
                </c:pt>
                <c:pt idx="341">
                  <c:v>1.218</c:v>
                </c:pt>
                <c:pt idx="342">
                  <c:v>1.2150000000000001</c:v>
                </c:pt>
                <c:pt idx="343">
                  <c:v>1.214</c:v>
                </c:pt>
                <c:pt idx="344">
                  <c:v>1.2130000000000001</c:v>
                </c:pt>
                <c:pt idx="345">
                  <c:v>1.2110000000000001</c:v>
                </c:pt>
                <c:pt idx="346">
                  <c:v>1.21</c:v>
                </c:pt>
                <c:pt idx="347">
                  <c:v>1.208</c:v>
                </c:pt>
                <c:pt idx="348">
                  <c:v>1.204</c:v>
                </c:pt>
                <c:pt idx="349">
                  <c:v>1.202</c:v>
                </c:pt>
                <c:pt idx="350">
                  <c:v>1.2010000000000001</c:v>
                </c:pt>
                <c:pt idx="351">
                  <c:v>1.198</c:v>
                </c:pt>
                <c:pt idx="352">
                  <c:v>1.196</c:v>
                </c:pt>
                <c:pt idx="353">
                  <c:v>1.1950000000000001</c:v>
                </c:pt>
                <c:pt idx="354">
                  <c:v>1.1919999999999999</c:v>
                </c:pt>
                <c:pt idx="355">
                  <c:v>1.1890000000000001</c:v>
                </c:pt>
                <c:pt idx="356">
                  <c:v>1.1859999999999999</c:v>
                </c:pt>
                <c:pt idx="357">
                  <c:v>1.1879999999999999</c:v>
                </c:pt>
                <c:pt idx="358">
                  <c:v>1.1830000000000001</c:v>
                </c:pt>
                <c:pt idx="359">
                  <c:v>1.1819999999999999</c:v>
                </c:pt>
                <c:pt idx="360">
                  <c:v>1.179</c:v>
                </c:pt>
                <c:pt idx="361">
                  <c:v>1.175</c:v>
                </c:pt>
                <c:pt idx="362">
                  <c:v>1.1719999999999999</c:v>
                </c:pt>
                <c:pt idx="363">
                  <c:v>1.1719999999999999</c:v>
                </c:pt>
                <c:pt idx="364">
                  <c:v>1.169</c:v>
                </c:pt>
                <c:pt idx="365">
                  <c:v>1.1639999999999999</c:v>
                </c:pt>
                <c:pt idx="366">
                  <c:v>1.161</c:v>
                </c:pt>
                <c:pt idx="367">
                  <c:v>1.1599999999999999</c:v>
                </c:pt>
                <c:pt idx="368">
                  <c:v>1.1559999999999999</c:v>
                </c:pt>
                <c:pt idx="369">
                  <c:v>1.1539999999999999</c:v>
                </c:pt>
                <c:pt idx="370">
                  <c:v>1.1499999999999999</c:v>
                </c:pt>
                <c:pt idx="371">
                  <c:v>1.1479999999999999</c:v>
                </c:pt>
                <c:pt idx="372">
                  <c:v>1.1439999999999999</c:v>
                </c:pt>
                <c:pt idx="373">
                  <c:v>1.141</c:v>
                </c:pt>
                <c:pt idx="374">
                  <c:v>1.1379999999999999</c:v>
                </c:pt>
                <c:pt idx="375">
                  <c:v>1.137</c:v>
                </c:pt>
                <c:pt idx="376">
                  <c:v>1.1339999999999999</c:v>
                </c:pt>
                <c:pt idx="377">
                  <c:v>1.1279999999999999</c:v>
                </c:pt>
                <c:pt idx="378">
                  <c:v>1.125</c:v>
                </c:pt>
                <c:pt idx="379">
                  <c:v>1.121</c:v>
                </c:pt>
                <c:pt idx="380">
                  <c:v>1.119</c:v>
                </c:pt>
                <c:pt idx="381">
                  <c:v>1.115</c:v>
                </c:pt>
                <c:pt idx="382">
                  <c:v>1.1120000000000001</c:v>
                </c:pt>
                <c:pt idx="383">
                  <c:v>1.107</c:v>
                </c:pt>
                <c:pt idx="384">
                  <c:v>1.1020000000000001</c:v>
                </c:pt>
                <c:pt idx="385">
                  <c:v>1.099</c:v>
                </c:pt>
                <c:pt idx="386">
                  <c:v>1.0960000000000001</c:v>
                </c:pt>
                <c:pt idx="387">
                  <c:v>1.093</c:v>
                </c:pt>
                <c:pt idx="388">
                  <c:v>1.0860000000000001</c:v>
                </c:pt>
                <c:pt idx="389">
                  <c:v>1.083</c:v>
                </c:pt>
                <c:pt idx="390">
                  <c:v>1.077</c:v>
                </c:pt>
                <c:pt idx="391">
                  <c:v>1.0720000000000001</c:v>
                </c:pt>
                <c:pt idx="392">
                  <c:v>1.069</c:v>
                </c:pt>
                <c:pt idx="393">
                  <c:v>1.0649999999999999</c:v>
                </c:pt>
                <c:pt idx="394">
                  <c:v>1.0609999999999999</c:v>
                </c:pt>
                <c:pt idx="395">
                  <c:v>1.0549999999999999</c:v>
                </c:pt>
                <c:pt idx="396">
                  <c:v>1.0489999999999999</c:v>
                </c:pt>
                <c:pt idx="397">
                  <c:v>1.0449999999999999</c:v>
                </c:pt>
                <c:pt idx="398">
                  <c:v>1.042</c:v>
                </c:pt>
                <c:pt idx="399">
                  <c:v>1.034</c:v>
                </c:pt>
                <c:pt idx="400">
                  <c:v>1.0289999999999999</c:v>
                </c:pt>
                <c:pt idx="401">
                  <c:v>1.024</c:v>
                </c:pt>
                <c:pt idx="402">
                  <c:v>1.0169999999999999</c:v>
                </c:pt>
                <c:pt idx="403">
                  <c:v>1.0129999999999999</c:v>
                </c:pt>
                <c:pt idx="404">
                  <c:v>1.0069999999999999</c:v>
                </c:pt>
                <c:pt idx="405">
                  <c:v>1.0009999999999999</c:v>
                </c:pt>
                <c:pt idx="406">
                  <c:v>0.995</c:v>
                </c:pt>
                <c:pt idx="407">
                  <c:v>0.98899999999999999</c:v>
                </c:pt>
                <c:pt idx="408">
                  <c:v>0.98199999999999998</c:v>
                </c:pt>
                <c:pt idx="409">
                  <c:v>0.97699999999999998</c:v>
                </c:pt>
                <c:pt idx="410">
                  <c:v>0.97</c:v>
                </c:pt>
                <c:pt idx="411">
                  <c:v>0.96399999999999997</c:v>
                </c:pt>
                <c:pt idx="412">
                  <c:v>0.95799999999999996</c:v>
                </c:pt>
                <c:pt idx="413">
                  <c:v>0.95</c:v>
                </c:pt>
                <c:pt idx="414">
                  <c:v>0.94399999999999995</c:v>
                </c:pt>
                <c:pt idx="415">
                  <c:v>0.93700000000000006</c:v>
                </c:pt>
                <c:pt idx="416">
                  <c:v>0.93100000000000005</c:v>
                </c:pt>
                <c:pt idx="417">
                  <c:v>0.92200000000000004</c:v>
                </c:pt>
                <c:pt idx="418">
                  <c:v>0.91500000000000004</c:v>
                </c:pt>
                <c:pt idx="419">
                  <c:v>0.90600000000000003</c:v>
                </c:pt>
                <c:pt idx="420">
                  <c:v>0.89900000000000002</c:v>
                </c:pt>
                <c:pt idx="421">
                  <c:v>0.89100000000000001</c:v>
                </c:pt>
                <c:pt idx="422">
                  <c:v>0.88300000000000001</c:v>
                </c:pt>
                <c:pt idx="423">
                  <c:v>0.875</c:v>
                </c:pt>
                <c:pt idx="424">
                  <c:v>0.86599999999999999</c:v>
                </c:pt>
                <c:pt idx="425">
                  <c:v>0.85599999999999998</c:v>
                </c:pt>
                <c:pt idx="426">
                  <c:v>0.84899999999999998</c:v>
                </c:pt>
                <c:pt idx="427">
                  <c:v>0.84</c:v>
                </c:pt>
                <c:pt idx="428">
                  <c:v>0.83299999999999996</c:v>
                </c:pt>
                <c:pt idx="429">
                  <c:v>0.82299999999999995</c:v>
                </c:pt>
                <c:pt idx="430">
                  <c:v>0.81200000000000006</c:v>
                </c:pt>
                <c:pt idx="431">
                  <c:v>0.80200000000000005</c:v>
                </c:pt>
                <c:pt idx="432">
                  <c:v>0.79300000000000004</c:v>
                </c:pt>
                <c:pt idx="433">
                  <c:v>0.78500000000000003</c:v>
                </c:pt>
                <c:pt idx="434">
                  <c:v>0.77400000000000002</c:v>
                </c:pt>
                <c:pt idx="435">
                  <c:v>0.76400000000000001</c:v>
                </c:pt>
                <c:pt idx="436">
                  <c:v>0.755</c:v>
                </c:pt>
                <c:pt idx="437">
                  <c:v>0.74399999999999999</c:v>
                </c:pt>
                <c:pt idx="438">
                  <c:v>0.73499999999999999</c:v>
                </c:pt>
                <c:pt idx="439">
                  <c:v>0.72499999999999998</c:v>
                </c:pt>
                <c:pt idx="440">
                  <c:v>0.71299999999999997</c:v>
                </c:pt>
                <c:pt idx="441">
                  <c:v>0.70099999999999996</c:v>
                </c:pt>
                <c:pt idx="442">
                  <c:v>0.69</c:v>
                </c:pt>
                <c:pt idx="443">
                  <c:v>0.67900000000000005</c:v>
                </c:pt>
                <c:pt idx="444">
                  <c:v>0.66800000000000004</c:v>
                </c:pt>
                <c:pt idx="445">
                  <c:v>0.65800000000000003</c:v>
                </c:pt>
                <c:pt idx="446">
                  <c:v>0.64400000000000002</c:v>
                </c:pt>
                <c:pt idx="447">
                  <c:v>0.63400000000000001</c:v>
                </c:pt>
                <c:pt idx="448">
                  <c:v>0.621</c:v>
                </c:pt>
                <c:pt idx="449">
                  <c:v>0.60899999999999999</c:v>
                </c:pt>
                <c:pt idx="450">
                  <c:v>0.59799999999999998</c:v>
                </c:pt>
                <c:pt idx="451">
                  <c:v>0.58399999999999996</c:v>
                </c:pt>
                <c:pt idx="452">
                  <c:v>0.57099999999999995</c:v>
                </c:pt>
                <c:pt idx="453">
                  <c:v>0.55800000000000005</c:v>
                </c:pt>
                <c:pt idx="454">
                  <c:v>0.54600000000000004</c:v>
                </c:pt>
                <c:pt idx="455">
                  <c:v>0.53300000000000003</c:v>
                </c:pt>
                <c:pt idx="456">
                  <c:v>0.52</c:v>
                </c:pt>
                <c:pt idx="457">
                  <c:v>0.50700000000000001</c:v>
                </c:pt>
                <c:pt idx="458">
                  <c:v>0.49399999999999999</c:v>
                </c:pt>
                <c:pt idx="459">
                  <c:v>0.47899999999999998</c:v>
                </c:pt>
                <c:pt idx="460">
                  <c:v>0.46600000000000003</c:v>
                </c:pt>
                <c:pt idx="461">
                  <c:v>0.45200000000000001</c:v>
                </c:pt>
                <c:pt idx="462">
                  <c:v>0.438</c:v>
                </c:pt>
                <c:pt idx="463">
                  <c:v>0.42399999999999999</c:v>
                </c:pt>
                <c:pt idx="464">
                  <c:v>0.41099999999999998</c:v>
                </c:pt>
                <c:pt idx="465">
                  <c:v>0.39600000000000002</c:v>
                </c:pt>
                <c:pt idx="466">
                  <c:v>0.38</c:v>
                </c:pt>
                <c:pt idx="467">
                  <c:v>0.36699999999999999</c:v>
                </c:pt>
                <c:pt idx="468">
                  <c:v>0.35199999999999998</c:v>
                </c:pt>
                <c:pt idx="469">
                  <c:v>0.33800000000000002</c:v>
                </c:pt>
                <c:pt idx="470">
                  <c:v>0.32200000000000001</c:v>
                </c:pt>
                <c:pt idx="471">
                  <c:v>0.31</c:v>
                </c:pt>
                <c:pt idx="472">
                  <c:v>0.29399999999999998</c:v>
                </c:pt>
                <c:pt idx="473">
                  <c:v>0.28000000000000003</c:v>
                </c:pt>
                <c:pt idx="474">
                  <c:v>0.26500000000000001</c:v>
                </c:pt>
                <c:pt idx="475">
                  <c:v>0.247</c:v>
                </c:pt>
                <c:pt idx="476">
                  <c:v>0.23200000000000001</c:v>
                </c:pt>
                <c:pt idx="477">
                  <c:v>0.216</c:v>
                </c:pt>
                <c:pt idx="478">
                  <c:v>0.2</c:v>
                </c:pt>
                <c:pt idx="479">
                  <c:v>0.187</c:v>
                </c:pt>
                <c:pt idx="480">
                  <c:v>0.17100000000000001</c:v>
                </c:pt>
                <c:pt idx="481">
                  <c:v>0.154</c:v>
                </c:pt>
                <c:pt idx="482">
                  <c:v>0.13900000000000001</c:v>
                </c:pt>
                <c:pt idx="483">
                  <c:v>0.123</c:v>
                </c:pt>
                <c:pt idx="484">
                  <c:v>0.107</c:v>
                </c:pt>
                <c:pt idx="485">
                  <c:v>8.8999999999999996E-2</c:v>
                </c:pt>
                <c:pt idx="486">
                  <c:v>7.1999999999999995E-2</c:v>
                </c:pt>
                <c:pt idx="487">
                  <c:v>5.7000000000000002E-2</c:v>
                </c:pt>
                <c:pt idx="488">
                  <c:v>4.1000000000000002E-2</c:v>
                </c:pt>
                <c:pt idx="489">
                  <c:v>2.1999999999999999E-2</c:v>
                </c:pt>
                <c:pt idx="490">
                  <c:v>7.0000000000000001E-3</c:v>
                </c:pt>
                <c:pt idx="491">
                  <c:v>-8.9999999999999993E-3</c:v>
                </c:pt>
                <c:pt idx="492">
                  <c:v>-2.5999999999999999E-2</c:v>
                </c:pt>
                <c:pt idx="493">
                  <c:v>-4.2000000000000003E-2</c:v>
                </c:pt>
                <c:pt idx="494">
                  <c:v>-5.8000000000000003E-2</c:v>
                </c:pt>
                <c:pt idx="495">
                  <c:v>-7.5999999999999998E-2</c:v>
                </c:pt>
                <c:pt idx="496">
                  <c:v>-9.1999999999999998E-2</c:v>
                </c:pt>
                <c:pt idx="497">
                  <c:v>-0.107</c:v>
                </c:pt>
                <c:pt idx="498">
                  <c:v>-0.126</c:v>
                </c:pt>
                <c:pt idx="499">
                  <c:v>-0.14199999999999999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B6-4BD7-B016-6ED93415B88D}"/>
            </c:ext>
          </c:extLst>
        </c:ser>
        <c:ser>
          <c:idx val="1"/>
          <c:order val="1"/>
          <c:tx>
            <c:v>Reverzní průběh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'EPV 50 (a-Si)'!$D$51:$D$550</c:f>
              <c:numCache>
                <c:formatCode>0.00</c:formatCode>
                <c:ptCount val="500"/>
                <c:pt idx="0">
                  <c:v>64.858000000000004</c:v>
                </c:pt>
                <c:pt idx="1">
                  <c:v>64.858000000000004</c:v>
                </c:pt>
                <c:pt idx="2">
                  <c:v>64.858000000000004</c:v>
                </c:pt>
                <c:pt idx="3">
                  <c:v>64.906999999999996</c:v>
                </c:pt>
                <c:pt idx="4">
                  <c:v>64.858000000000004</c:v>
                </c:pt>
                <c:pt idx="5">
                  <c:v>64.808000000000007</c:v>
                </c:pt>
                <c:pt idx="6">
                  <c:v>64.769000000000005</c:v>
                </c:pt>
                <c:pt idx="7">
                  <c:v>64.718000000000004</c:v>
                </c:pt>
                <c:pt idx="8">
                  <c:v>64.605999999999995</c:v>
                </c:pt>
                <c:pt idx="9">
                  <c:v>64.516999999999996</c:v>
                </c:pt>
                <c:pt idx="10">
                  <c:v>64.405000000000001</c:v>
                </c:pt>
                <c:pt idx="11">
                  <c:v>64.254999999999995</c:v>
                </c:pt>
                <c:pt idx="12">
                  <c:v>64.153999999999996</c:v>
                </c:pt>
                <c:pt idx="13">
                  <c:v>64.004999999999995</c:v>
                </c:pt>
                <c:pt idx="14">
                  <c:v>63.866999999999997</c:v>
                </c:pt>
                <c:pt idx="15">
                  <c:v>63.765000000000001</c:v>
                </c:pt>
                <c:pt idx="16">
                  <c:v>63.616</c:v>
                </c:pt>
                <c:pt idx="17">
                  <c:v>63.514000000000003</c:v>
                </c:pt>
                <c:pt idx="18">
                  <c:v>63.363999999999997</c:v>
                </c:pt>
                <c:pt idx="19">
                  <c:v>63.215000000000003</c:v>
                </c:pt>
                <c:pt idx="20">
                  <c:v>63.113</c:v>
                </c:pt>
                <c:pt idx="21">
                  <c:v>62.963999999999999</c:v>
                </c:pt>
                <c:pt idx="22">
                  <c:v>62.814</c:v>
                </c:pt>
                <c:pt idx="23">
                  <c:v>62.713000000000001</c:v>
                </c:pt>
                <c:pt idx="24">
                  <c:v>62.612000000000002</c:v>
                </c:pt>
                <c:pt idx="25">
                  <c:v>62.462000000000003</c:v>
                </c:pt>
                <c:pt idx="26">
                  <c:v>62.311999999999998</c:v>
                </c:pt>
                <c:pt idx="27">
                  <c:v>62.222999999999999</c:v>
                </c:pt>
                <c:pt idx="28">
                  <c:v>62.012999999999998</c:v>
                </c:pt>
                <c:pt idx="29">
                  <c:v>61.923000000000002</c:v>
                </c:pt>
                <c:pt idx="30">
                  <c:v>61.774000000000001</c:v>
                </c:pt>
                <c:pt idx="31">
                  <c:v>61.576000000000001</c:v>
                </c:pt>
                <c:pt idx="32">
                  <c:v>61.475000000000001</c:v>
                </c:pt>
                <c:pt idx="33">
                  <c:v>61.374000000000002</c:v>
                </c:pt>
                <c:pt idx="34">
                  <c:v>61.225000000000001</c:v>
                </c:pt>
                <c:pt idx="35">
                  <c:v>61.075000000000003</c:v>
                </c:pt>
                <c:pt idx="36">
                  <c:v>60.962000000000003</c:v>
                </c:pt>
                <c:pt idx="37">
                  <c:v>60.872999999999998</c:v>
                </c:pt>
                <c:pt idx="38">
                  <c:v>60.674999999999997</c:v>
                </c:pt>
                <c:pt idx="39">
                  <c:v>60.573999999999998</c:v>
                </c:pt>
                <c:pt idx="40">
                  <c:v>60.423999999999999</c:v>
                </c:pt>
                <c:pt idx="41">
                  <c:v>60.274999999999999</c:v>
                </c:pt>
                <c:pt idx="42">
                  <c:v>60.125999999999998</c:v>
                </c:pt>
                <c:pt idx="43">
                  <c:v>60.024999999999999</c:v>
                </c:pt>
                <c:pt idx="44">
                  <c:v>59.875</c:v>
                </c:pt>
                <c:pt idx="45">
                  <c:v>59.774999999999999</c:v>
                </c:pt>
                <c:pt idx="46">
                  <c:v>59.625</c:v>
                </c:pt>
                <c:pt idx="47">
                  <c:v>59.475999999999999</c:v>
                </c:pt>
                <c:pt idx="48">
                  <c:v>59.326999999999998</c:v>
                </c:pt>
                <c:pt idx="49">
                  <c:v>59.225999999999999</c:v>
                </c:pt>
                <c:pt idx="50">
                  <c:v>59.125</c:v>
                </c:pt>
                <c:pt idx="51">
                  <c:v>58.975999999999999</c:v>
                </c:pt>
                <c:pt idx="52">
                  <c:v>58.826999999999998</c:v>
                </c:pt>
                <c:pt idx="53">
                  <c:v>58.677999999999997</c:v>
                </c:pt>
                <c:pt idx="54">
                  <c:v>58.529000000000003</c:v>
                </c:pt>
                <c:pt idx="55">
                  <c:v>58.429000000000002</c:v>
                </c:pt>
                <c:pt idx="56">
                  <c:v>58.329000000000001</c:v>
                </c:pt>
                <c:pt idx="57">
                  <c:v>58.179000000000002</c:v>
                </c:pt>
                <c:pt idx="58">
                  <c:v>58.03</c:v>
                </c:pt>
                <c:pt idx="59">
                  <c:v>57.881999999999998</c:v>
                </c:pt>
                <c:pt idx="60">
                  <c:v>57.732999999999997</c:v>
                </c:pt>
                <c:pt idx="61">
                  <c:v>57.633000000000003</c:v>
                </c:pt>
                <c:pt idx="62">
                  <c:v>57.484000000000002</c:v>
                </c:pt>
                <c:pt idx="63">
                  <c:v>57.335000000000001</c:v>
                </c:pt>
                <c:pt idx="64">
                  <c:v>57.234999999999999</c:v>
                </c:pt>
                <c:pt idx="65">
                  <c:v>57.087000000000003</c:v>
                </c:pt>
                <c:pt idx="66">
                  <c:v>56.938000000000002</c:v>
                </c:pt>
                <c:pt idx="67">
                  <c:v>56.838000000000001</c:v>
                </c:pt>
                <c:pt idx="68">
                  <c:v>56.69</c:v>
                </c:pt>
                <c:pt idx="69">
                  <c:v>56.540999999999997</c:v>
                </c:pt>
                <c:pt idx="70">
                  <c:v>56.441000000000003</c:v>
                </c:pt>
                <c:pt idx="71">
                  <c:v>56.292999999999999</c:v>
                </c:pt>
                <c:pt idx="72">
                  <c:v>56.143999999999998</c:v>
                </c:pt>
                <c:pt idx="73">
                  <c:v>56.043999999999997</c:v>
                </c:pt>
                <c:pt idx="74">
                  <c:v>55.896000000000001</c:v>
                </c:pt>
                <c:pt idx="75">
                  <c:v>55.747</c:v>
                </c:pt>
                <c:pt idx="76">
                  <c:v>55.598999999999997</c:v>
                </c:pt>
                <c:pt idx="77">
                  <c:v>55.5</c:v>
                </c:pt>
                <c:pt idx="78">
                  <c:v>55.350999999999999</c:v>
                </c:pt>
                <c:pt idx="79">
                  <c:v>55.203000000000003</c:v>
                </c:pt>
                <c:pt idx="80">
                  <c:v>55.103999999999999</c:v>
                </c:pt>
                <c:pt idx="81">
                  <c:v>54.906999999999996</c:v>
                </c:pt>
                <c:pt idx="82">
                  <c:v>54.808</c:v>
                </c:pt>
                <c:pt idx="83">
                  <c:v>54.66</c:v>
                </c:pt>
                <c:pt idx="84">
                  <c:v>54.512</c:v>
                </c:pt>
                <c:pt idx="85">
                  <c:v>54.412999999999997</c:v>
                </c:pt>
                <c:pt idx="86">
                  <c:v>54.265000000000001</c:v>
                </c:pt>
                <c:pt idx="87">
                  <c:v>54.116999999999997</c:v>
                </c:pt>
                <c:pt idx="88">
                  <c:v>54.017000000000003</c:v>
                </c:pt>
                <c:pt idx="89">
                  <c:v>53.87</c:v>
                </c:pt>
                <c:pt idx="90">
                  <c:v>53.771000000000001</c:v>
                </c:pt>
                <c:pt idx="91">
                  <c:v>53.622999999999998</c:v>
                </c:pt>
                <c:pt idx="92">
                  <c:v>53.475000000000001</c:v>
                </c:pt>
                <c:pt idx="93">
                  <c:v>53.328000000000003</c:v>
                </c:pt>
                <c:pt idx="94">
                  <c:v>53.228999999999999</c:v>
                </c:pt>
                <c:pt idx="95">
                  <c:v>53.081000000000003</c:v>
                </c:pt>
                <c:pt idx="96">
                  <c:v>52.933999999999997</c:v>
                </c:pt>
                <c:pt idx="97">
                  <c:v>52.835000000000001</c:v>
                </c:pt>
                <c:pt idx="98">
                  <c:v>52.686999999999998</c:v>
                </c:pt>
                <c:pt idx="99">
                  <c:v>52.54</c:v>
                </c:pt>
                <c:pt idx="100">
                  <c:v>52.392000000000003</c:v>
                </c:pt>
                <c:pt idx="101">
                  <c:v>52.293999999999997</c:v>
                </c:pt>
                <c:pt idx="102">
                  <c:v>52.146000000000001</c:v>
                </c:pt>
                <c:pt idx="103">
                  <c:v>51.999000000000002</c:v>
                </c:pt>
                <c:pt idx="104">
                  <c:v>51.850999999999999</c:v>
                </c:pt>
                <c:pt idx="105">
                  <c:v>51.753</c:v>
                </c:pt>
                <c:pt idx="106">
                  <c:v>51.606000000000002</c:v>
                </c:pt>
                <c:pt idx="107">
                  <c:v>51.506999999999998</c:v>
                </c:pt>
                <c:pt idx="108">
                  <c:v>51.311</c:v>
                </c:pt>
                <c:pt idx="109">
                  <c:v>51.213000000000001</c:v>
                </c:pt>
                <c:pt idx="110">
                  <c:v>51.066000000000003</c:v>
                </c:pt>
                <c:pt idx="111">
                  <c:v>50.918999999999997</c:v>
                </c:pt>
                <c:pt idx="112">
                  <c:v>50.771000000000001</c:v>
                </c:pt>
                <c:pt idx="113">
                  <c:v>50.673000000000002</c:v>
                </c:pt>
                <c:pt idx="114">
                  <c:v>50.526000000000003</c:v>
                </c:pt>
                <c:pt idx="115">
                  <c:v>50.378999999999998</c:v>
                </c:pt>
                <c:pt idx="116">
                  <c:v>50.280999999999999</c:v>
                </c:pt>
                <c:pt idx="117">
                  <c:v>50.146000000000001</c:v>
                </c:pt>
                <c:pt idx="118">
                  <c:v>49.987000000000002</c:v>
                </c:pt>
                <c:pt idx="119">
                  <c:v>49.9</c:v>
                </c:pt>
                <c:pt idx="120">
                  <c:v>49.741</c:v>
                </c:pt>
                <c:pt idx="121">
                  <c:v>49.594999999999999</c:v>
                </c:pt>
                <c:pt idx="122">
                  <c:v>49.448</c:v>
                </c:pt>
                <c:pt idx="123">
                  <c:v>49.35</c:v>
                </c:pt>
                <c:pt idx="124">
                  <c:v>49.203000000000003</c:v>
                </c:pt>
                <c:pt idx="125">
                  <c:v>49.055999999999997</c:v>
                </c:pt>
                <c:pt idx="126">
                  <c:v>48.91</c:v>
                </c:pt>
                <c:pt idx="127">
                  <c:v>48.811</c:v>
                </c:pt>
                <c:pt idx="128">
                  <c:v>48.664999999999999</c:v>
                </c:pt>
                <c:pt idx="129">
                  <c:v>48.566000000000003</c:v>
                </c:pt>
                <c:pt idx="130">
                  <c:v>48.42</c:v>
                </c:pt>
                <c:pt idx="131">
                  <c:v>48.273000000000003</c:v>
                </c:pt>
                <c:pt idx="132">
                  <c:v>48.125999999999998</c:v>
                </c:pt>
                <c:pt idx="133">
                  <c:v>47.98</c:v>
                </c:pt>
                <c:pt idx="134">
                  <c:v>47.832999999999998</c:v>
                </c:pt>
                <c:pt idx="135">
                  <c:v>47.734999999999999</c:v>
                </c:pt>
                <c:pt idx="136">
                  <c:v>47.588999999999999</c:v>
                </c:pt>
                <c:pt idx="137">
                  <c:v>47.442</c:v>
                </c:pt>
                <c:pt idx="138">
                  <c:v>47.295000000000002</c:v>
                </c:pt>
                <c:pt idx="139">
                  <c:v>47.198</c:v>
                </c:pt>
                <c:pt idx="140">
                  <c:v>47.063000000000002</c:v>
                </c:pt>
                <c:pt idx="141">
                  <c:v>46.953000000000003</c:v>
                </c:pt>
                <c:pt idx="142">
                  <c:v>46.807000000000002</c:v>
                </c:pt>
                <c:pt idx="143">
                  <c:v>46.66</c:v>
                </c:pt>
                <c:pt idx="144">
                  <c:v>46.514000000000003</c:v>
                </c:pt>
                <c:pt idx="145">
                  <c:v>46.415999999999997</c:v>
                </c:pt>
                <c:pt idx="146">
                  <c:v>46.268999999999998</c:v>
                </c:pt>
                <c:pt idx="147">
                  <c:v>46.122999999999998</c:v>
                </c:pt>
                <c:pt idx="148">
                  <c:v>45.988</c:v>
                </c:pt>
                <c:pt idx="149">
                  <c:v>45.890999999999998</c:v>
                </c:pt>
                <c:pt idx="150">
                  <c:v>45.744</c:v>
                </c:pt>
                <c:pt idx="151">
                  <c:v>45.585999999999999</c:v>
                </c:pt>
                <c:pt idx="152">
                  <c:v>45.44</c:v>
                </c:pt>
                <c:pt idx="153">
                  <c:v>45.353999999999999</c:v>
                </c:pt>
                <c:pt idx="154">
                  <c:v>45.195</c:v>
                </c:pt>
                <c:pt idx="155">
                  <c:v>45.048999999999999</c:v>
                </c:pt>
                <c:pt idx="156">
                  <c:v>44.902999999999999</c:v>
                </c:pt>
                <c:pt idx="157">
                  <c:v>44.805</c:v>
                </c:pt>
                <c:pt idx="158">
                  <c:v>44.658999999999999</c:v>
                </c:pt>
                <c:pt idx="159">
                  <c:v>44.512</c:v>
                </c:pt>
                <c:pt idx="160">
                  <c:v>44.366</c:v>
                </c:pt>
                <c:pt idx="161">
                  <c:v>44.22</c:v>
                </c:pt>
                <c:pt idx="162">
                  <c:v>44.122</c:v>
                </c:pt>
                <c:pt idx="163">
                  <c:v>43.975999999999999</c:v>
                </c:pt>
                <c:pt idx="164">
                  <c:v>43.83</c:v>
                </c:pt>
                <c:pt idx="165">
                  <c:v>43.731999999999999</c:v>
                </c:pt>
                <c:pt idx="166">
                  <c:v>43.585999999999999</c:v>
                </c:pt>
                <c:pt idx="167">
                  <c:v>43.451999999999998</c:v>
                </c:pt>
                <c:pt idx="168">
                  <c:v>43.292999999999999</c:v>
                </c:pt>
                <c:pt idx="169">
                  <c:v>43.158999999999999</c:v>
                </c:pt>
                <c:pt idx="170">
                  <c:v>43.061</c:v>
                </c:pt>
                <c:pt idx="171">
                  <c:v>42.902999999999999</c:v>
                </c:pt>
                <c:pt idx="172">
                  <c:v>42.768999999999998</c:v>
                </c:pt>
                <c:pt idx="173">
                  <c:v>42.658999999999999</c:v>
                </c:pt>
                <c:pt idx="174">
                  <c:v>42.524999999999999</c:v>
                </c:pt>
                <c:pt idx="175">
                  <c:v>42.415999999999997</c:v>
                </c:pt>
                <c:pt idx="176">
                  <c:v>42.232999999999997</c:v>
                </c:pt>
                <c:pt idx="177">
                  <c:v>42.134999999999998</c:v>
                </c:pt>
                <c:pt idx="178">
                  <c:v>41.988999999999997</c:v>
                </c:pt>
                <c:pt idx="179">
                  <c:v>41.831000000000003</c:v>
                </c:pt>
                <c:pt idx="180">
                  <c:v>41.685000000000002</c:v>
                </c:pt>
                <c:pt idx="181">
                  <c:v>41.587000000000003</c:v>
                </c:pt>
                <c:pt idx="182">
                  <c:v>41.441000000000003</c:v>
                </c:pt>
                <c:pt idx="183">
                  <c:v>41.307000000000002</c:v>
                </c:pt>
                <c:pt idx="184">
                  <c:v>41.161000000000001</c:v>
                </c:pt>
                <c:pt idx="185">
                  <c:v>41.063000000000002</c:v>
                </c:pt>
                <c:pt idx="186">
                  <c:v>40.868000000000002</c:v>
                </c:pt>
                <c:pt idx="187">
                  <c:v>40.759</c:v>
                </c:pt>
                <c:pt idx="188">
                  <c:v>40.613</c:v>
                </c:pt>
                <c:pt idx="189">
                  <c:v>40.515000000000001</c:v>
                </c:pt>
                <c:pt idx="190">
                  <c:v>40.381</c:v>
                </c:pt>
                <c:pt idx="191">
                  <c:v>40.234999999999999</c:v>
                </c:pt>
                <c:pt idx="192">
                  <c:v>40.088999999999999</c:v>
                </c:pt>
                <c:pt idx="193">
                  <c:v>39.942999999999998</c:v>
                </c:pt>
                <c:pt idx="194">
                  <c:v>39.796999999999997</c:v>
                </c:pt>
                <c:pt idx="195">
                  <c:v>39.686999999999998</c:v>
                </c:pt>
                <c:pt idx="196">
                  <c:v>39.552999999999997</c:v>
                </c:pt>
                <c:pt idx="197">
                  <c:v>39.395000000000003</c:v>
                </c:pt>
                <c:pt idx="198">
                  <c:v>39.298000000000002</c:v>
                </c:pt>
                <c:pt idx="199">
                  <c:v>39.152000000000001</c:v>
                </c:pt>
                <c:pt idx="200">
                  <c:v>39.006</c:v>
                </c:pt>
                <c:pt idx="201">
                  <c:v>38.92</c:v>
                </c:pt>
                <c:pt idx="202">
                  <c:v>38.762</c:v>
                </c:pt>
                <c:pt idx="203">
                  <c:v>38.628</c:v>
                </c:pt>
                <c:pt idx="204">
                  <c:v>38.518999999999998</c:v>
                </c:pt>
                <c:pt idx="205">
                  <c:v>38.372999999999998</c:v>
                </c:pt>
                <c:pt idx="206">
                  <c:v>38.225999999999999</c:v>
                </c:pt>
                <c:pt idx="207">
                  <c:v>38.08</c:v>
                </c:pt>
                <c:pt idx="208">
                  <c:v>37.933999999999997</c:v>
                </c:pt>
                <c:pt idx="209">
                  <c:v>37.848999999999997</c:v>
                </c:pt>
                <c:pt idx="210">
                  <c:v>37.691000000000003</c:v>
                </c:pt>
                <c:pt idx="211">
                  <c:v>37.545000000000002</c:v>
                </c:pt>
                <c:pt idx="212">
                  <c:v>37.399000000000001</c:v>
                </c:pt>
                <c:pt idx="213">
                  <c:v>37.313000000000002</c:v>
                </c:pt>
                <c:pt idx="214">
                  <c:v>37.106999999999999</c:v>
                </c:pt>
                <c:pt idx="215">
                  <c:v>37.009</c:v>
                </c:pt>
                <c:pt idx="216">
                  <c:v>36.863</c:v>
                </c:pt>
                <c:pt idx="217">
                  <c:v>36.716999999999999</c:v>
                </c:pt>
                <c:pt idx="218">
                  <c:v>36.570999999999998</c:v>
                </c:pt>
                <c:pt idx="219">
                  <c:v>36.485999999999997</c:v>
                </c:pt>
                <c:pt idx="220">
                  <c:v>36.340000000000003</c:v>
                </c:pt>
                <c:pt idx="221">
                  <c:v>36.229999999999997</c:v>
                </c:pt>
                <c:pt idx="222">
                  <c:v>36.036000000000001</c:v>
                </c:pt>
                <c:pt idx="223">
                  <c:v>35.938000000000002</c:v>
                </c:pt>
                <c:pt idx="224">
                  <c:v>35.804000000000002</c:v>
                </c:pt>
                <c:pt idx="225">
                  <c:v>35.658000000000001</c:v>
                </c:pt>
                <c:pt idx="226">
                  <c:v>35.512</c:v>
                </c:pt>
                <c:pt idx="227">
                  <c:v>35.402999999999999</c:v>
                </c:pt>
                <c:pt idx="228">
                  <c:v>35.256999999999998</c:v>
                </c:pt>
                <c:pt idx="229">
                  <c:v>35.122999999999998</c:v>
                </c:pt>
                <c:pt idx="230">
                  <c:v>35.012999999999998</c:v>
                </c:pt>
                <c:pt idx="231">
                  <c:v>34.868000000000002</c:v>
                </c:pt>
                <c:pt idx="232">
                  <c:v>34.722000000000001</c:v>
                </c:pt>
                <c:pt idx="233">
                  <c:v>34.576000000000001</c:v>
                </c:pt>
                <c:pt idx="234">
                  <c:v>34.429000000000002</c:v>
                </c:pt>
                <c:pt idx="235">
                  <c:v>34.295000000000002</c:v>
                </c:pt>
                <c:pt idx="236">
                  <c:v>34.186</c:v>
                </c:pt>
                <c:pt idx="237">
                  <c:v>34.04</c:v>
                </c:pt>
                <c:pt idx="238">
                  <c:v>33.893999999999998</c:v>
                </c:pt>
                <c:pt idx="239">
                  <c:v>33.747999999999998</c:v>
                </c:pt>
                <c:pt idx="240">
                  <c:v>33.651000000000003</c:v>
                </c:pt>
                <c:pt idx="241">
                  <c:v>33.505000000000003</c:v>
                </c:pt>
                <c:pt idx="242">
                  <c:v>33.359000000000002</c:v>
                </c:pt>
                <c:pt idx="243">
                  <c:v>33.262</c:v>
                </c:pt>
                <c:pt idx="244">
                  <c:v>33.116</c:v>
                </c:pt>
                <c:pt idx="245">
                  <c:v>32.97</c:v>
                </c:pt>
                <c:pt idx="246">
                  <c:v>32.823999999999998</c:v>
                </c:pt>
                <c:pt idx="247">
                  <c:v>32.69</c:v>
                </c:pt>
                <c:pt idx="248">
                  <c:v>32.531999999999996</c:v>
                </c:pt>
                <c:pt idx="249">
                  <c:v>32.433999999999997</c:v>
                </c:pt>
                <c:pt idx="250">
                  <c:v>32.289000000000001</c:v>
                </c:pt>
                <c:pt idx="251">
                  <c:v>32.191000000000003</c:v>
                </c:pt>
                <c:pt idx="252">
                  <c:v>32.045000000000002</c:v>
                </c:pt>
                <c:pt idx="253">
                  <c:v>31.9</c:v>
                </c:pt>
                <c:pt idx="254">
                  <c:v>31.754000000000001</c:v>
                </c:pt>
                <c:pt idx="255">
                  <c:v>31.608000000000001</c:v>
                </c:pt>
                <c:pt idx="256">
                  <c:v>31.462</c:v>
                </c:pt>
                <c:pt idx="257">
                  <c:v>31.364000000000001</c:v>
                </c:pt>
                <c:pt idx="258">
                  <c:v>31.218</c:v>
                </c:pt>
                <c:pt idx="259">
                  <c:v>31.120999999999999</c:v>
                </c:pt>
                <c:pt idx="260">
                  <c:v>30.975000000000001</c:v>
                </c:pt>
                <c:pt idx="261">
                  <c:v>30.829000000000001</c:v>
                </c:pt>
                <c:pt idx="262">
                  <c:v>30.683</c:v>
                </c:pt>
                <c:pt idx="263">
                  <c:v>30.536999999999999</c:v>
                </c:pt>
                <c:pt idx="264">
                  <c:v>30.44</c:v>
                </c:pt>
                <c:pt idx="265">
                  <c:v>30.305</c:v>
                </c:pt>
                <c:pt idx="266">
                  <c:v>30.148</c:v>
                </c:pt>
                <c:pt idx="267">
                  <c:v>30.001999999999999</c:v>
                </c:pt>
                <c:pt idx="268">
                  <c:v>29.856000000000002</c:v>
                </c:pt>
                <c:pt idx="269">
                  <c:v>29.759</c:v>
                </c:pt>
                <c:pt idx="270">
                  <c:v>29.613</c:v>
                </c:pt>
                <c:pt idx="271">
                  <c:v>29.466999999999999</c:v>
                </c:pt>
                <c:pt idx="272">
                  <c:v>29.321000000000002</c:v>
                </c:pt>
                <c:pt idx="273">
                  <c:v>29.224</c:v>
                </c:pt>
                <c:pt idx="274">
                  <c:v>29.088999999999999</c:v>
                </c:pt>
                <c:pt idx="275">
                  <c:v>28.931999999999999</c:v>
                </c:pt>
                <c:pt idx="276">
                  <c:v>28.786000000000001</c:v>
                </c:pt>
                <c:pt idx="277">
                  <c:v>28.687999999999999</c:v>
                </c:pt>
                <c:pt idx="278">
                  <c:v>28.542999999999999</c:v>
                </c:pt>
                <c:pt idx="279">
                  <c:v>28.396999999999998</c:v>
                </c:pt>
                <c:pt idx="280">
                  <c:v>28.3</c:v>
                </c:pt>
                <c:pt idx="281">
                  <c:v>28.152999999999999</c:v>
                </c:pt>
                <c:pt idx="282">
                  <c:v>28.007000000000001</c:v>
                </c:pt>
                <c:pt idx="283">
                  <c:v>27.861999999999998</c:v>
                </c:pt>
                <c:pt idx="284">
                  <c:v>27.727</c:v>
                </c:pt>
                <c:pt idx="285">
                  <c:v>27.619</c:v>
                </c:pt>
                <c:pt idx="286">
                  <c:v>27.472000000000001</c:v>
                </c:pt>
                <c:pt idx="287">
                  <c:v>27.375</c:v>
                </c:pt>
                <c:pt idx="288">
                  <c:v>27.228999999999999</c:v>
                </c:pt>
                <c:pt idx="289">
                  <c:v>27.082999999999998</c:v>
                </c:pt>
                <c:pt idx="290">
                  <c:v>26.937999999999999</c:v>
                </c:pt>
                <c:pt idx="291">
                  <c:v>26.852</c:v>
                </c:pt>
                <c:pt idx="292">
                  <c:v>26.706</c:v>
                </c:pt>
                <c:pt idx="293">
                  <c:v>26.547999999999998</c:v>
                </c:pt>
                <c:pt idx="294">
                  <c:v>26.414000000000001</c:v>
                </c:pt>
                <c:pt idx="295">
                  <c:v>26.268000000000001</c:v>
                </c:pt>
                <c:pt idx="296">
                  <c:v>26.111000000000001</c:v>
                </c:pt>
                <c:pt idx="297">
                  <c:v>26.013000000000002</c:v>
                </c:pt>
                <c:pt idx="298">
                  <c:v>25.867000000000001</c:v>
                </c:pt>
                <c:pt idx="299">
                  <c:v>25.722000000000001</c:v>
                </c:pt>
                <c:pt idx="300">
                  <c:v>25.574999999999999</c:v>
                </c:pt>
                <c:pt idx="301">
                  <c:v>25.478000000000002</c:v>
                </c:pt>
                <c:pt idx="302">
                  <c:v>25.332000000000001</c:v>
                </c:pt>
                <c:pt idx="303">
                  <c:v>25.187000000000001</c:v>
                </c:pt>
                <c:pt idx="304">
                  <c:v>25.04</c:v>
                </c:pt>
                <c:pt idx="305">
                  <c:v>24.954999999999998</c:v>
                </c:pt>
                <c:pt idx="306">
                  <c:v>24.797000000000001</c:v>
                </c:pt>
                <c:pt idx="307">
                  <c:v>24.7</c:v>
                </c:pt>
                <c:pt idx="308">
                  <c:v>24.506</c:v>
                </c:pt>
                <c:pt idx="309">
                  <c:v>24.408000000000001</c:v>
                </c:pt>
                <c:pt idx="310">
                  <c:v>24.263000000000002</c:v>
                </c:pt>
                <c:pt idx="311">
                  <c:v>24.116</c:v>
                </c:pt>
                <c:pt idx="312">
                  <c:v>24.018999999999998</c:v>
                </c:pt>
                <c:pt idx="313">
                  <c:v>23.873000000000001</c:v>
                </c:pt>
                <c:pt idx="314">
                  <c:v>23.727</c:v>
                </c:pt>
                <c:pt idx="315">
                  <c:v>23.63</c:v>
                </c:pt>
                <c:pt idx="316">
                  <c:v>23.436</c:v>
                </c:pt>
                <c:pt idx="317">
                  <c:v>23.338000000000001</c:v>
                </c:pt>
                <c:pt idx="318">
                  <c:v>23.192</c:v>
                </c:pt>
                <c:pt idx="319">
                  <c:v>23.047000000000001</c:v>
                </c:pt>
                <c:pt idx="320">
                  <c:v>22.949000000000002</c:v>
                </c:pt>
                <c:pt idx="321">
                  <c:v>22.803999999999998</c:v>
                </c:pt>
                <c:pt idx="322">
                  <c:v>22.657</c:v>
                </c:pt>
                <c:pt idx="323">
                  <c:v>22.512</c:v>
                </c:pt>
                <c:pt idx="324">
                  <c:v>22.366</c:v>
                </c:pt>
                <c:pt idx="325">
                  <c:v>22.268999999999998</c:v>
                </c:pt>
                <c:pt idx="326">
                  <c:v>22.123000000000001</c:v>
                </c:pt>
                <c:pt idx="327">
                  <c:v>21.977</c:v>
                </c:pt>
                <c:pt idx="328">
                  <c:v>21.83</c:v>
                </c:pt>
                <c:pt idx="329">
                  <c:v>21.733000000000001</c:v>
                </c:pt>
                <c:pt idx="330">
                  <c:v>21.599</c:v>
                </c:pt>
                <c:pt idx="331">
                  <c:v>21.442</c:v>
                </c:pt>
                <c:pt idx="332">
                  <c:v>21.295999999999999</c:v>
                </c:pt>
                <c:pt idx="333">
                  <c:v>21.15</c:v>
                </c:pt>
                <c:pt idx="334">
                  <c:v>21.053000000000001</c:v>
                </c:pt>
                <c:pt idx="335">
                  <c:v>20.907</c:v>
                </c:pt>
                <c:pt idx="336">
                  <c:v>20.760999999999999</c:v>
                </c:pt>
                <c:pt idx="337">
                  <c:v>20.664000000000001</c:v>
                </c:pt>
                <c:pt idx="338">
                  <c:v>20.518000000000001</c:v>
                </c:pt>
                <c:pt idx="339">
                  <c:v>20.372</c:v>
                </c:pt>
                <c:pt idx="340">
                  <c:v>20.274000000000001</c:v>
                </c:pt>
                <c:pt idx="341">
                  <c:v>20.128</c:v>
                </c:pt>
                <c:pt idx="342">
                  <c:v>19.983000000000001</c:v>
                </c:pt>
                <c:pt idx="343">
                  <c:v>19.885999999999999</c:v>
                </c:pt>
                <c:pt idx="344">
                  <c:v>19.690999999999999</c:v>
                </c:pt>
                <c:pt idx="345">
                  <c:v>19.594000000000001</c:v>
                </c:pt>
                <c:pt idx="346">
                  <c:v>19.448</c:v>
                </c:pt>
                <c:pt idx="347">
                  <c:v>19.302</c:v>
                </c:pt>
                <c:pt idx="348">
                  <c:v>19.204999999999998</c:v>
                </c:pt>
                <c:pt idx="349">
                  <c:v>19.059000000000001</c:v>
                </c:pt>
                <c:pt idx="350">
                  <c:v>18.913</c:v>
                </c:pt>
                <c:pt idx="351">
                  <c:v>18.766999999999999</c:v>
                </c:pt>
                <c:pt idx="352">
                  <c:v>18.681999999999999</c:v>
                </c:pt>
                <c:pt idx="353">
                  <c:v>18.524000000000001</c:v>
                </c:pt>
                <c:pt idx="354">
                  <c:v>18.378</c:v>
                </c:pt>
                <c:pt idx="355">
                  <c:v>18.231999999999999</c:v>
                </c:pt>
                <c:pt idx="356">
                  <c:v>18.085999999999999</c:v>
                </c:pt>
                <c:pt idx="357">
                  <c:v>18.001000000000001</c:v>
                </c:pt>
                <c:pt idx="358">
                  <c:v>17.843</c:v>
                </c:pt>
                <c:pt idx="359">
                  <c:v>17.709</c:v>
                </c:pt>
                <c:pt idx="360">
                  <c:v>17.552</c:v>
                </c:pt>
                <c:pt idx="361">
                  <c:v>17.454999999999998</c:v>
                </c:pt>
                <c:pt idx="362">
                  <c:v>17.308</c:v>
                </c:pt>
                <c:pt idx="363">
                  <c:v>17.173999999999999</c:v>
                </c:pt>
                <c:pt idx="364">
                  <c:v>17.065000000000001</c:v>
                </c:pt>
                <c:pt idx="365">
                  <c:v>16.920000000000002</c:v>
                </c:pt>
                <c:pt idx="366">
                  <c:v>16.786000000000001</c:v>
                </c:pt>
                <c:pt idx="367">
                  <c:v>16.628</c:v>
                </c:pt>
                <c:pt idx="368">
                  <c:v>16.481999999999999</c:v>
                </c:pt>
                <c:pt idx="369">
                  <c:v>16.396000000000001</c:v>
                </c:pt>
                <c:pt idx="370">
                  <c:v>16.239000000000001</c:v>
                </c:pt>
                <c:pt idx="371">
                  <c:v>16.140999999999998</c:v>
                </c:pt>
                <c:pt idx="372">
                  <c:v>15.996</c:v>
                </c:pt>
                <c:pt idx="373">
                  <c:v>15.85</c:v>
                </c:pt>
                <c:pt idx="374">
                  <c:v>15.704000000000001</c:v>
                </c:pt>
                <c:pt idx="375">
                  <c:v>15.618</c:v>
                </c:pt>
                <c:pt idx="376">
                  <c:v>15.412000000000001</c:v>
                </c:pt>
                <c:pt idx="377">
                  <c:v>15.327</c:v>
                </c:pt>
                <c:pt idx="378">
                  <c:v>15.169</c:v>
                </c:pt>
                <c:pt idx="379">
                  <c:v>15.023</c:v>
                </c:pt>
                <c:pt idx="380">
                  <c:v>14.877000000000001</c:v>
                </c:pt>
                <c:pt idx="381">
                  <c:v>14.792</c:v>
                </c:pt>
                <c:pt idx="382">
                  <c:v>14.646000000000001</c:v>
                </c:pt>
                <c:pt idx="383">
                  <c:v>14.5</c:v>
                </c:pt>
                <c:pt idx="384">
                  <c:v>14.343</c:v>
                </c:pt>
                <c:pt idx="385">
                  <c:v>14.244999999999999</c:v>
                </c:pt>
                <c:pt idx="386">
                  <c:v>14.111000000000001</c:v>
                </c:pt>
                <c:pt idx="387">
                  <c:v>13.965</c:v>
                </c:pt>
                <c:pt idx="388">
                  <c:v>13.819000000000001</c:v>
                </c:pt>
                <c:pt idx="389">
                  <c:v>13.71</c:v>
                </c:pt>
                <c:pt idx="390">
                  <c:v>13.576000000000001</c:v>
                </c:pt>
                <c:pt idx="391">
                  <c:v>13.417999999999999</c:v>
                </c:pt>
                <c:pt idx="392">
                  <c:v>13.273</c:v>
                </c:pt>
                <c:pt idx="393">
                  <c:v>13.186999999999999</c:v>
                </c:pt>
                <c:pt idx="394">
                  <c:v>13.041</c:v>
                </c:pt>
                <c:pt idx="395">
                  <c:v>12.895</c:v>
                </c:pt>
                <c:pt idx="396">
                  <c:v>12.738</c:v>
                </c:pt>
                <c:pt idx="397">
                  <c:v>12.651999999999999</c:v>
                </c:pt>
                <c:pt idx="398">
                  <c:v>12.507</c:v>
                </c:pt>
                <c:pt idx="399">
                  <c:v>12.36</c:v>
                </c:pt>
                <c:pt idx="400">
                  <c:v>12.202999999999999</c:v>
                </c:pt>
                <c:pt idx="401">
                  <c:v>12.106</c:v>
                </c:pt>
                <c:pt idx="402">
                  <c:v>11.972</c:v>
                </c:pt>
                <c:pt idx="403">
                  <c:v>11.814</c:v>
                </c:pt>
                <c:pt idx="404">
                  <c:v>11.68</c:v>
                </c:pt>
                <c:pt idx="405">
                  <c:v>11.571</c:v>
                </c:pt>
                <c:pt idx="406">
                  <c:v>11.425000000000001</c:v>
                </c:pt>
                <c:pt idx="407">
                  <c:v>11.34</c:v>
                </c:pt>
                <c:pt idx="408">
                  <c:v>11.145</c:v>
                </c:pt>
                <c:pt idx="409">
                  <c:v>11.048</c:v>
                </c:pt>
                <c:pt idx="410">
                  <c:v>10.89</c:v>
                </c:pt>
                <c:pt idx="411">
                  <c:v>10.744</c:v>
                </c:pt>
                <c:pt idx="412">
                  <c:v>10.598000000000001</c:v>
                </c:pt>
                <c:pt idx="413">
                  <c:v>10.513</c:v>
                </c:pt>
                <c:pt idx="414">
                  <c:v>10.367000000000001</c:v>
                </c:pt>
                <c:pt idx="415">
                  <c:v>10.221</c:v>
                </c:pt>
                <c:pt idx="416">
                  <c:v>10.076000000000001</c:v>
                </c:pt>
                <c:pt idx="417">
                  <c:v>9.9779999999999998</c:v>
                </c:pt>
                <c:pt idx="418">
                  <c:v>9.82</c:v>
                </c:pt>
                <c:pt idx="419">
                  <c:v>9.6859999999999999</c:v>
                </c:pt>
                <c:pt idx="420">
                  <c:v>9.5410000000000004</c:v>
                </c:pt>
                <c:pt idx="421">
                  <c:v>9.4429999999999996</c:v>
                </c:pt>
                <c:pt idx="422">
                  <c:v>9.2970000000000006</c:v>
                </c:pt>
                <c:pt idx="423">
                  <c:v>9.1509999999999998</c:v>
                </c:pt>
                <c:pt idx="424">
                  <c:v>9.0060000000000002</c:v>
                </c:pt>
                <c:pt idx="425">
                  <c:v>8.9090000000000007</c:v>
                </c:pt>
                <c:pt idx="426">
                  <c:v>8.7629999999999999</c:v>
                </c:pt>
                <c:pt idx="427">
                  <c:v>8.6649999999999991</c:v>
                </c:pt>
                <c:pt idx="428">
                  <c:v>8.5190000000000001</c:v>
                </c:pt>
                <c:pt idx="429">
                  <c:v>8.3740000000000006</c:v>
                </c:pt>
                <c:pt idx="430">
                  <c:v>8.2159999999999993</c:v>
                </c:pt>
                <c:pt idx="431">
                  <c:v>8.07</c:v>
                </c:pt>
                <c:pt idx="432">
                  <c:v>7.9729999999999999</c:v>
                </c:pt>
                <c:pt idx="433">
                  <c:v>7.8390000000000004</c:v>
                </c:pt>
                <c:pt idx="434">
                  <c:v>7.6929999999999996</c:v>
                </c:pt>
                <c:pt idx="435">
                  <c:v>7.5359999999999996</c:v>
                </c:pt>
                <c:pt idx="436">
                  <c:v>7.4379999999999997</c:v>
                </c:pt>
                <c:pt idx="437">
                  <c:v>7.2930000000000001</c:v>
                </c:pt>
                <c:pt idx="438">
                  <c:v>7.1459999999999999</c:v>
                </c:pt>
                <c:pt idx="439">
                  <c:v>7.0010000000000003</c:v>
                </c:pt>
                <c:pt idx="440">
                  <c:v>6.8550000000000004</c:v>
                </c:pt>
                <c:pt idx="441">
                  <c:v>6.7210000000000001</c:v>
                </c:pt>
                <c:pt idx="442">
                  <c:v>6.6239999999999997</c:v>
                </c:pt>
                <c:pt idx="443">
                  <c:v>6.4779999999999998</c:v>
                </c:pt>
                <c:pt idx="444">
                  <c:v>6.3319999999999999</c:v>
                </c:pt>
                <c:pt idx="445">
                  <c:v>6.2350000000000003</c:v>
                </c:pt>
                <c:pt idx="446">
                  <c:v>6.0890000000000004</c:v>
                </c:pt>
                <c:pt idx="447">
                  <c:v>5.9429999999999996</c:v>
                </c:pt>
                <c:pt idx="448">
                  <c:v>5.798</c:v>
                </c:pt>
                <c:pt idx="449">
                  <c:v>5.6509999999999998</c:v>
                </c:pt>
                <c:pt idx="450">
                  <c:v>5.5540000000000003</c:v>
                </c:pt>
                <c:pt idx="451">
                  <c:v>5.3959999999999999</c:v>
                </c:pt>
                <c:pt idx="452">
                  <c:v>5.25</c:v>
                </c:pt>
                <c:pt idx="453">
                  <c:v>5.1159999999999997</c:v>
                </c:pt>
                <c:pt idx="454">
                  <c:v>5.0199999999999996</c:v>
                </c:pt>
                <c:pt idx="455">
                  <c:v>4.8730000000000002</c:v>
                </c:pt>
                <c:pt idx="456">
                  <c:v>4.7279999999999998</c:v>
                </c:pt>
                <c:pt idx="457">
                  <c:v>4.63</c:v>
                </c:pt>
                <c:pt idx="458">
                  <c:v>4.4850000000000003</c:v>
                </c:pt>
                <c:pt idx="459">
                  <c:v>4.3390000000000004</c:v>
                </c:pt>
                <c:pt idx="460">
                  <c:v>4.1929999999999996</c:v>
                </c:pt>
                <c:pt idx="461">
                  <c:v>4.0469999999999997</c:v>
                </c:pt>
                <c:pt idx="462">
                  <c:v>3.9009999999999998</c:v>
                </c:pt>
                <c:pt idx="463">
                  <c:v>3.8039999999999998</c:v>
                </c:pt>
                <c:pt idx="464">
                  <c:v>3.6579999999999999</c:v>
                </c:pt>
                <c:pt idx="465">
                  <c:v>3.5609999999999999</c:v>
                </c:pt>
                <c:pt idx="466">
                  <c:v>3.367</c:v>
                </c:pt>
                <c:pt idx="467">
                  <c:v>3.2570000000000001</c:v>
                </c:pt>
                <c:pt idx="468">
                  <c:v>3.1110000000000002</c:v>
                </c:pt>
                <c:pt idx="469">
                  <c:v>2.9769999999999999</c:v>
                </c:pt>
                <c:pt idx="470">
                  <c:v>2.8319999999999999</c:v>
                </c:pt>
                <c:pt idx="471">
                  <c:v>2.734</c:v>
                </c:pt>
                <c:pt idx="472">
                  <c:v>2.577</c:v>
                </c:pt>
                <c:pt idx="473">
                  <c:v>2.4430000000000001</c:v>
                </c:pt>
                <c:pt idx="474">
                  <c:v>2.3450000000000002</c:v>
                </c:pt>
                <c:pt idx="475">
                  <c:v>2.2000000000000002</c:v>
                </c:pt>
                <c:pt idx="476">
                  <c:v>2.0049999999999999</c:v>
                </c:pt>
                <c:pt idx="477">
                  <c:v>1.9079999999999999</c:v>
                </c:pt>
                <c:pt idx="478">
                  <c:v>1.762</c:v>
                </c:pt>
                <c:pt idx="479">
                  <c:v>1.665</c:v>
                </c:pt>
                <c:pt idx="480">
                  <c:v>1.5189999999999999</c:v>
                </c:pt>
                <c:pt idx="481">
                  <c:v>1.373</c:v>
                </c:pt>
                <c:pt idx="482">
                  <c:v>1.2150000000000001</c:v>
                </c:pt>
                <c:pt idx="483">
                  <c:v>1.119</c:v>
                </c:pt>
                <c:pt idx="484">
                  <c:v>0.98399999999999999</c:v>
                </c:pt>
                <c:pt idx="485">
                  <c:v>0.82599999999999996</c:v>
                </c:pt>
                <c:pt idx="486">
                  <c:v>0.64400000000000002</c:v>
                </c:pt>
                <c:pt idx="487">
                  <c:v>0.53500000000000003</c:v>
                </c:pt>
                <c:pt idx="488">
                  <c:v>0.38900000000000001</c:v>
                </c:pt>
                <c:pt idx="489">
                  <c:v>0.29199999999999998</c:v>
                </c:pt>
                <c:pt idx="490">
                  <c:v>0.109</c:v>
                </c:pt>
                <c:pt idx="491">
                  <c:v>6.0999999999999999E-2</c:v>
                </c:pt>
                <c:pt idx="492">
                  <c:v>-8.5000000000000006E-2</c:v>
                </c:pt>
                <c:pt idx="493">
                  <c:v>-0.23100000000000001</c:v>
                </c:pt>
                <c:pt idx="494">
                  <c:v>-0.38900000000000001</c:v>
                </c:pt>
                <c:pt idx="495">
                  <c:v>-0.47399999999999998</c:v>
                </c:pt>
                <c:pt idx="496">
                  <c:v>-0.62</c:v>
                </c:pt>
                <c:pt idx="497">
                  <c:v>-0.77700000000000002</c:v>
                </c:pt>
                <c:pt idx="498">
                  <c:v>-0.91200000000000003</c:v>
                </c:pt>
                <c:pt idx="499">
                  <c:v>-1.0580000000000001</c:v>
                </c:pt>
              </c:numCache>
            </c:numRef>
          </c:xVal>
          <c:yVal>
            <c:numRef>
              <c:f>'EPV 50 (a-Si)'!$E$51:$E$550</c:f>
              <c:numCache>
                <c:formatCode>0.00</c:formatCode>
                <c:ptCount val="500"/>
                <c:pt idx="0">
                  <c:v>-0.20899999999999999</c:v>
                </c:pt>
                <c:pt idx="1">
                  <c:v>-0.20799999999999999</c:v>
                </c:pt>
                <c:pt idx="2">
                  <c:v>-0.20899999999999999</c:v>
                </c:pt>
                <c:pt idx="3">
                  <c:v>-0.20799999999999999</c:v>
                </c:pt>
                <c:pt idx="4">
                  <c:v>-0.20599999999999999</c:v>
                </c:pt>
                <c:pt idx="5">
                  <c:v>-0.2</c:v>
                </c:pt>
                <c:pt idx="6">
                  <c:v>-0.19400000000000001</c:v>
                </c:pt>
                <c:pt idx="7">
                  <c:v>-0.186</c:v>
                </c:pt>
                <c:pt idx="8">
                  <c:v>-0.17100000000000001</c:v>
                </c:pt>
                <c:pt idx="9">
                  <c:v>-0.158</c:v>
                </c:pt>
                <c:pt idx="10">
                  <c:v>-0.14299999999999999</c:v>
                </c:pt>
                <c:pt idx="11">
                  <c:v>-0.126</c:v>
                </c:pt>
                <c:pt idx="12">
                  <c:v>-0.111</c:v>
                </c:pt>
                <c:pt idx="13">
                  <c:v>-9.8000000000000004E-2</c:v>
                </c:pt>
                <c:pt idx="14">
                  <c:v>-8.2000000000000003E-2</c:v>
                </c:pt>
                <c:pt idx="15">
                  <c:v>-6.4000000000000001E-2</c:v>
                </c:pt>
                <c:pt idx="16">
                  <c:v>-4.8000000000000001E-2</c:v>
                </c:pt>
                <c:pt idx="17">
                  <c:v>-3.1E-2</c:v>
                </c:pt>
                <c:pt idx="18">
                  <c:v>-1.4999999999999999E-2</c:v>
                </c:pt>
                <c:pt idx="19">
                  <c:v>-2E-3</c:v>
                </c:pt>
                <c:pt idx="20">
                  <c:v>1.9E-2</c:v>
                </c:pt>
                <c:pt idx="21">
                  <c:v>3.4000000000000002E-2</c:v>
                </c:pt>
                <c:pt idx="22">
                  <c:v>4.8000000000000001E-2</c:v>
                </c:pt>
                <c:pt idx="23">
                  <c:v>6.7000000000000004E-2</c:v>
                </c:pt>
                <c:pt idx="24">
                  <c:v>8.2000000000000003E-2</c:v>
                </c:pt>
                <c:pt idx="25">
                  <c:v>9.8000000000000004E-2</c:v>
                </c:pt>
                <c:pt idx="26">
                  <c:v>0.114</c:v>
                </c:pt>
                <c:pt idx="27">
                  <c:v>0.129</c:v>
                </c:pt>
                <c:pt idx="28">
                  <c:v>0.14499999999999999</c:v>
                </c:pt>
                <c:pt idx="29">
                  <c:v>0.16400000000000001</c:v>
                </c:pt>
                <c:pt idx="30">
                  <c:v>0.17699999999999999</c:v>
                </c:pt>
                <c:pt idx="31">
                  <c:v>0.191</c:v>
                </c:pt>
                <c:pt idx="32">
                  <c:v>0.20599999999999999</c:v>
                </c:pt>
                <c:pt idx="33">
                  <c:v>0.222</c:v>
                </c:pt>
                <c:pt idx="34">
                  <c:v>0.23699999999999999</c:v>
                </c:pt>
                <c:pt idx="35">
                  <c:v>0.253</c:v>
                </c:pt>
                <c:pt idx="36">
                  <c:v>0.26900000000000002</c:v>
                </c:pt>
                <c:pt idx="37">
                  <c:v>0.28299999999999997</c:v>
                </c:pt>
                <c:pt idx="38">
                  <c:v>0.29899999999999999</c:v>
                </c:pt>
                <c:pt idx="39">
                  <c:v>0.313</c:v>
                </c:pt>
                <c:pt idx="40">
                  <c:v>0.32900000000000001</c:v>
                </c:pt>
                <c:pt idx="41">
                  <c:v>0.34499999999999997</c:v>
                </c:pt>
                <c:pt idx="42">
                  <c:v>0.35799999999999998</c:v>
                </c:pt>
                <c:pt idx="43">
                  <c:v>0.373</c:v>
                </c:pt>
                <c:pt idx="44">
                  <c:v>0.38900000000000001</c:v>
                </c:pt>
                <c:pt idx="45">
                  <c:v>0.40200000000000002</c:v>
                </c:pt>
                <c:pt idx="46">
                  <c:v>0.41799999999999998</c:v>
                </c:pt>
                <c:pt idx="47">
                  <c:v>0.43099999999999999</c:v>
                </c:pt>
                <c:pt idx="48">
                  <c:v>0.44400000000000001</c:v>
                </c:pt>
                <c:pt idx="49">
                  <c:v>0.45900000000000002</c:v>
                </c:pt>
                <c:pt idx="50">
                  <c:v>0.47299999999999998</c:v>
                </c:pt>
                <c:pt idx="51">
                  <c:v>0.48599999999999999</c:v>
                </c:pt>
                <c:pt idx="52">
                  <c:v>0.501</c:v>
                </c:pt>
                <c:pt idx="53">
                  <c:v>0.51400000000000001</c:v>
                </c:pt>
                <c:pt idx="54">
                  <c:v>0.52600000000000002</c:v>
                </c:pt>
                <c:pt idx="55">
                  <c:v>0.53900000000000003</c:v>
                </c:pt>
                <c:pt idx="56">
                  <c:v>0.55200000000000005</c:v>
                </c:pt>
                <c:pt idx="57">
                  <c:v>0.56499999999999995</c:v>
                </c:pt>
                <c:pt idx="58">
                  <c:v>0.57899999999999996</c:v>
                </c:pt>
                <c:pt idx="59">
                  <c:v>0.59</c:v>
                </c:pt>
                <c:pt idx="60">
                  <c:v>0.60199999999999998</c:v>
                </c:pt>
                <c:pt idx="61">
                  <c:v>0.61499999999999999</c:v>
                </c:pt>
                <c:pt idx="62">
                  <c:v>0.627</c:v>
                </c:pt>
                <c:pt idx="63">
                  <c:v>0.63800000000000001</c:v>
                </c:pt>
                <c:pt idx="64">
                  <c:v>0.65</c:v>
                </c:pt>
                <c:pt idx="65">
                  <c:v>0.66200000000000003</c:v>
                </c:pt>
                <c:pt idx="66">
                  <c:v>0.67300000000000004</c:v>
                </c:pt>
                <c:pt idx="67">
                  <c:v>0.68500000000000005</c:v>
                </c:pt>
                <c:pt idx="68">
                  <c:v>0.69499999999999995</c:v>
                </c:pt>
                <c:pt idx="69">
                  <c:v>0.70699999999999996</c:v>
                </c:pt>
                <c:pt idx="70">
                  <c:v>0.71899999999999997</c:v>
                </c:pt>
                <c:pt idx="71">
                  <c:v>0.72899999999999998</c:v>
                </c:pt>
                <c:pt idx="72">
                  <c:v>0.74099999999999999</c:v>
                </c:pt>
                <c:pt idx="73">
                  <c:v>0.752</c:v>
                </c:pt>
                <c:pt idx="74">
                  <c:v>0.76100000000000001</c:v>
                </c:pt>
                <c:pt idx="75">
                  <c:v>0.77400000000000002</c:v>
                </c:pt>
                <c:pt idx="76">
                  <c:v>0.78200000000000003</c:v>
                </c:pt>
                <c:pt idx="77">
                  <c:v>0.79200000000000004</c:v>
                </c:pt>
                <c:pt idx="78">
                  <c:v>0.80200000000000005</c:v>
                </c:pt>
                <c:pt idx="79">
                  <c:v>0.81200000000000006</c:v>
                </c:pt>
                <c:pt idx="80">
                  <c:v>0.82099999999999995</c:v>
                </c:pt>
                <c:pt idx="81">
                  <c:v>0.83</c:v>
                </c:pt>
                <c:pt idx="82">
                  <c:v>0.83899999999999997</c:v>
                </c:pt>
                <c:pt idx="83">
                  <c:v>0.84699999999999998</c:v>
                </c:pt>
                <c:pt idx="84">
                  <c:v>0.85599999999999998</c:v>
                </c:pt>
                <c:pt idx="85">
                  <c:v>0.86499999999999999</c:v>
                </c:pt>
                <c:pt idx="86">
                  <c:v>0.874</c:v>
                </c:pt>
                <c:pt idx="87">
                  <c:v>0.88200000000000001</c:v>
                </c:pt>
                <c:pt idx="88">
                  <c:v>0.89100000000000001</c:v>
                </c:pt>
                <c:pt idx="89">
                  <c:v>0.89800000000000002</c:v>
                </c:pt>
                <c:pt idx="90">
                  <c:v>0.90600000000000003</c:v>
                </c:pt>
                <c:pt idx="91">
                  <c:v>0.91300000000000003</c:v>
                </c:pt>
                <c:pt idx="92">
                  <c:v>0.92200000000000004</c:v>
                </c:pt>
                <c:pt idx="93">
                  <c:v>0.92800000000000005</c:v>
                </c:pt>
                <c:pt idx="94">
                  <c:v>0.93600000000000005</c:v>
                </c:pt>
                <c:pt idx="95">
                  <c:v>0.94399999999999995</c:v>
                </c:pt>
                <c:pt idx="96">
                  <c:v>0.95099999999999996</c:v>
                </c:pt>
                <c:pt idx="97">
                  <c:v>0.95799999999999996</c:v>
                </c:pt>
                <c:pt idx="98">
                  <c:v>0.96599999999999997</c:v>
                </c:pt>
                <c:pt idx="99">
                  <c:v>0.97199999999999998</c:v>
                </c:pt>
                <c:pt idx="100">
                  <c:v>0.97899999999999998</c:v>
                </c:pt>
                <c:pt idx="101">
                  <c:v>0.98499999999999999</c:v>
                </c:pt>
                <c:pt idx="102">
                  <c:v>0.99199999999999999</c:v>
                </c:pt>
                <c:pt idx="103">
                  <c:v>0.996</c:v>
                </c:pt>
                <c:pt idx="104">
                  <c:v>1.0049999999999999</c:v>
                </c:pt>
                <c:pt idx="105">
                  <c:v>1.0089999999999999</c:v>
                </c:pt>
                <c:pt idx="106">
                  <c:v>1.0149999999999999</c:v>
                </c:pt>
                <c:pt idx="107">
                  <c:v>1.02</c:v>
                </c:pt>
                <c:pt idx="108">
                  <c:v>1.0269999999999999</c:v>
                </c:pt>
                <c:pt idx="109">
                  <c:v>1.0309999999999999</c:v>
                </c:pt>
                <c:pt idx="110">
                  <c:v>1.0369999999999999</c:v>
                </c:pt>
                <c:pt idx="111">
                  <c:v>1.0429999999999999</c:v>
                </c:pt>
                <c:pt idx="112">
                  <c:v>1.0489999999999999</c:v>
                </c:pt>
                <c:pt idx="113">
                  <c:v>1.0529999999999999</c:v>
                </c:pt>
                <c:pt idx="114">
                  <c:v>1.0589999999999999</c:v>
                </c:pt>
                <c:pt idx="115">
                  <c:v>1.0649999999999999</c:v>
                </c:pt>
                <c:pt idx="116">
                  <c:v>1.0680000000000001</c:v>
                </c:pt>
                <c:pt idx="117">
                  <c:v>1.071</c:v>
                </c:pt>
                <c:pt idx="118">
                  <c:v>1.0780000000000001</c:v>
                </c:pt>
                <c:pt idx="119">
                  <c:v>1.081</c:v>
                </c:pt>
                <c:pt idx="120">
                  <c:v>1.087</c:v>
                </c:pt>
                <c:pt idx="121">
                  <c:v>1.091</c:v>
                </c:pt>
                <c:pt idx="122">
                  <c:v>1.0940000000000001</c:v>
                </c:pt>
                <c:pt idx="123">
                  <c:v>1.099</c:v>
                </c:pt>
                <c:pt idx="124">
                  <c:v>1.103</c:v>
                </c:pt>
                <c:pt idx="125">
                  <c:v>1.107</c:v>
                </c:pt>
                <c:pt idx="126">
                  <c:v>1.1100000000000001</c:v>
                </c:pt>
                <c:pt idx="127">
                  <c:v>1.115</c:v>
                </c:pt>
                <c:pt idx="128">
                  <c:v>1.1180000000000001</c:v>
                </c:pt>
                <c:pt idx="129">
                  <c:v>1.1220000000000001</c:v>
                </c:pt>
                <c:pt idx="130">
                  <c:v>1.1259999999999999</c:v>
                </c:pt>
                <c:pt idx="131">
                  <c:v>1.129</c:v>
                </c:pt>
                <c:pt idx="132">
                  <c:v>1.1339999999999999</c:v>
                </c:pt>
                <c:pt idx="133">
                  <c:v>1.137</c:v>
                </c:pt>
                <c:pt idx="134">
                  <c:v>1.1399999999999999</c:v>
                </c:pt>
                <c:pt idx="135">
                  <c:v>1.1419999999999999</c:v>
                </c:pt>
                <c:pt idx="136">
                  <c:v>1.145</c:v>
                </c:pt>
                <c:pt idx="137">
                  <c:v>1.1499999999999999</c:v>
                </c:pt>
                <c:pt idx="138">
                  <c:v>1.153</c:v>
                </c:pt>
                <c:pt idx="139">
                  <c:v>1.1559999999999999</c:v>
                </c:pt>
                <c:pt idx="140">
                  <c:v>1.157</c:v>
                </c:pt>
                <c:pt idx="141">
                  <c:v>1.1599999999999999</c:v>
                </c:pt>
                <c:pt idx="142">
                  <c:v>1.1639999999999999</c:v>
                </c:pt>
                <c:pt idx="143">
                  <c:v>1.167</c:v>
                </c:pt>
                <c:pt idx="144">
                  <c:v>1.17</c:v>
                </c:pt>
                <c:pt idx="145">
                  <c:v>1.1719999999999999</c:v>
                </c:pt>
                <c:pt idx="146">
                  <c:v>1.175</c:v>
                </c:pt>
                <c:pt idx="147">
                  <c:v>1.1779999999999999</c:v>
                </c:pt>
                <c:pt idx="148">
                  <c:v>1.179</c:v>
                </c:pt>
                <c:pt idx="149">
                  <c:v>1.181</c:v>
                </c:pt>
                <c:pt idx="150">
                  <c:v>1.1830000000000001</c:v>
                </c:pt>
                <c:pt idx="151">
                  <c:v>1.1879999999999999</c:v>
                </c:pt>
                <c:pt idx="152">
                  <c:v>1.1890000000000001</c:v>
                </c:pt>
                <c:pt idx="153">
                  <c:v>1.1910000000000001</c:v>
                </c:pt>
                <c:pt idx="154">
                  <c:v>1.1950000000000001</c:v>
                </c:pt>
                <c:pt idx="155">
                  <c:v>1.196</c:v>
                </c:pt>
                <c:pt idx="156">
                  <c:v>1.1990000000000001</c:v>
                </c:pt>
                <c:pt idx="157">
                  <c:v>1.2010000000000001</c:v>
                </c:pt>
                <c:pt idx="158">
                  <c:v>1.202</c:v>
                </c:pt>
                <c:pt idx="159">
                  <c:v>1.2050000000000001</c:v>
                </c:pt>
                <c:pt idx="160">
                  <c:v>1.208</c:v>
                </c:pt>
                <c:pt idx="161">
                  <c:v>1.21</c:v>
                </c:pt>
                <c:pt idx="162">
                  <c:v>1.2110000000000001</c:v>
                </c:pt>
                <c:pt idx="163">
                  <c:v>1.2130000000000001</c:v>
                </c:pt>
                <c:pt idx="164">
                  <c:v>1.2150000000000001</c:v>
                </c:pt>
                <c:pt idx="165">
                  <c:v>1.2170000000000001</c:v>
                </c:pt>
                <c:pt idx="166">
                  <c:v>1.218</c:v>
                </c:pt>
                <c:pt idx="167">
                  <c:v>1.2190000000000001</c:v>
                </c:pt>
                <c:pt idx="168">
                  <c:v>1.2230000000000001</c:v>
                </c:pt>
                <c:pt idx="169">
                  <c:v>1.2230000000000001</c:v>
                </c:pt>
                <c:pt idx="170">
                  <c:v>1.224</c:v>
                </c:pt>
                <c:pt idx="171">
                  <c:v>1.2270000000000001</c:v>
                </c:pt>
                <c:pt idx="172">
                  <c:v>1.2270000000000001</c:v>
                </c:pt>
                <c:pt idx="173">
                  <c:v>1.232</c:v>
                </c:pt>
                <c:pt idx="174">
                  <c:v>1.23</c:v>
                </c:pt>
                <c:pt idx="175">
                  <c:v>1.2330000000000001</c:v>
                </c:pt>
                <c:pt idx="176">
                  <c:v>1.2350000000000001</c:v>
                </c:pt>
                <c:pt idx="177">
                  <c:v>1.238</c:v>
                </c:pt>
                <c:pt idx="178">
                  <c:v>1.2390000000000001</c:v>
                </c:pt>
                <c:pt idx="179">
                  <c:v>1.24</c:v>
                </c:pt>
                <c:pt idx="180">
                  <c:v>1.242</c:v>
                </c:pt>
                <c:pt idx="181">
                  <c:v>1.2430000000000001</c:v>
                </c:pt>
                <c:pt idx="182">
                  <c:v>1.2450000000000001</c:v>
                </c:pt>
                <c:pt idx="183">
                  <c:v>1.2450000000000001</c:v>
                </c:pt>
                <c:pt idx="184">
                  <c:v>1.246</c:v>
                </c:pt>
                <c:pt idx="185">
                  <c:v>1.248</c:v>
                </c:pt>
                <c:pt idx="186">
                  <c:v>1.2490000000000001</c:v>
                </c:pt>
                <c:pt idx="187">
                  <c:v>1.252</c:v>
                </c:pt>
                <c:pt idx="188">
                  <c:v>1.2529999999999999</c:v>
                </c:pt>
                <c:pt idx="189">
                  <c:v>1.2549999999999999</c:v>
                </c:pt>
                <c:pt idx="190">
                  <c:v>1.2549999999999999</c:v>
                </c:pt>
                <c:pt idx="191">
                  <c:v>1.2549999999999999</c:v>
                </c:pt>
                <c:pt idx="192">
                  <c:v>1.256</c:v>
                </c:pt>
                <c:pt idx="193">
                  <c:v>1.258</c:v>
                </c:pt>
                <c:pt idx="194">
                  <c:v>1.2589999999999999</c:v>
                </c:pt>
                <c:pt idx="195">
                  <c:v>1.262</c:v>
                </c:pt>
                <c:pt idx="196">
                  <c:v>1.262</c:v>
                </c:pt>
                <c:pt idx="197">
                  <c:v>1.264</c:v>
                </c:pt>
                <c:pt idx="198">
                  <c:v>1.2649999999999999</c:v>
                </c:pt>
                <c:pt idx="199">
                  <c:v>1.2649999999999999</c:v>
                </c:pt>
                <c:pt idx="200">
                  <c:v>1.268</c:v>
                </c:pt>
                <c:pt idx="201">
                  <c:v>1.268</c:v>
                </c:pt>
                <c:pt idx="202">
                  <c:v>1.2709999999999999</c:v>
                </c:pt>
                <c:pt idx="203">
                  <c:v>1.27</c:v>
                </c:pt>
                <c:pt idx="204">
                  <c:v>1.2709999999999999</c:v>
                </c:pt>
                <c:pt idx="205">
                  <c:v>1.272</c:v>
                </c:pt>
                <c:pt idx="206">
                  <c:v>1.2749999999999999</c:v>
                </c:pt>
                <c:pt idx="207">
                  <c:v>1.2769999999999999</c:v>
                </c:pt>
                <c:pt idx="208">
                  <c:v>1.2769999999999999</c:v>
                </c:pt>
                <c:pt idx="209">
                  <c:v>1.2749999999999999</c:v>
                </c:pt>
                <c:pt idx="210">
                  <c:v>1.278</c:v>
                </c:pt>
                <c:pt idx="211">
                  <c:v>1.28</c:v>
                </c:pt>
                <c:pt idx="212">
                  <c:v>1.2809999999999999</c:v>
                </c:pt>
                <c:pt idx="213">
                  <c:v>1.2809999999999999</c:v>
                </c:pt>
                <c:pt idx="214">
                  <c:v>1.2829999999999999</c:v>
                </c:pt>
                <c:pt idx="215">
                  <c:v>1.284</c:v>
                </c:pt>
                <c:pt idx="216">
                  <c:v>1.284</c:v>
                </c:pt>
                <c:pt idx="217">
                  <c:v>1.286</c:v>
                </c:pt>
                <c:pt idx="218">
                  <c:v>1.2869999999999999</c:v>
                </c:pt>
                <c:pt idx="219">
                  <c:v>1.286</c:v>
                </c:pt>
                <c:pt idx="220">
                  <c:v>1.286</c:v>
                </c:pt>
                <c:pt idx="221">
                  <c:v>1.2889999999999999</c:v>
                </c:pt>
                <c:pt idx="222">
                  <c:v>1.2889999999999999</c:v>
                </c:pt>
                <c:pt idx="223">
                  <c:v>1.29</c:v>
                </c:pt>
                <c:pt idx="224">
                  <c:v>1.29</c:v>
                </c:pt>
                <c:pt idx="225">
                  <c:v>1.292</c:v>
                </c:pt>
                <c:pt idx="226">
                  <c:v>1.292</c:v>
                </c:pt>
                <c:pt idx="227">
                  <c:v>1.2929999999999999</c:v>
                </c:pt>
                <c:pt idx="228">
                  <c:v>1.294</c:v>
                </c:pt>
                <c:pt idx="229">
                  <c:v>1.294</c:v>
                </c:pt>
                <c:pt idx="230">
                  <c:v>1.2969999999999999</c:v>
                </c:pt>
                <c:pt idx="231">
                  <c:v>1.2969999999999999</c:v>
                </c:pt>
                <c:pt idx="232">
                  <c:v>1.2969999999999999</c:v>
                </c:pt>
                <c:pt idx="233">
                  <c:v>1.2969999999999999</c:v>
                </c:pt>
                <c:pt idx="234">
                  <c:v>1.3</c:v>
                </c:pt>
                <c:pt idx="235">
                  <c:v>1.2989999999999999</c:v>
                </c:pt>
                <c:pt idx="236">
                  <c:v>1.3</c:v>
                </c:pt>
                <c:pt idx="237">
                  <c:v>1.302</c:v>
                </c:pt>
                <c:pt idx="238">
                  <c:v>1.3029999999999999</c:v>
                </c:pt>
                <c:pt idx="239">
                  <c:v>1.3029999999999999</c:v>
                </c:pt>
                <c:pt idx="240">
                  <c:v>1.3029999999999999</c:v>
                </c:pt>
                <c:pt idx="241">
                  <c:v>1.3049999999999999</c:v>
                </c:pt>
                <c:pt idx="242">
                  <c:v>1.3049999999999999</c:v>
                </c:pt>
                <c:pt idx="243">
                  <c:v>1.306</c:v>
                </c:pt>
                <c:pt idx="244">
                  <c:v>1.306</c:v>
                </c:pt>
                <c:pt idx="245">
                  <c:v>1.3080000000000001</c:v>
                </c:pt>
                <c:pt idx="246">
                  <c:v>1.3089999999999999</c:v>
                </c:pt>
                <c:pt idx="247">
                  <c:v>1.3080000000000001</c:v>
                </c:pt>
                <c:pt idx="248">
                  <c:v>1.3089999999999999</c:v>
                </c:pt>
                <c:pt idx="249">
                  <c:v>1.31</c:v>
                </c:pt>
                <c:pt idx="250">
                  <c:v>1.31</c:v>
                </c:pt>
                <c:pt idx="251">
                  <c:v>1.31</c:v>
                </c:pt>
                <c:pt idx="252">
                  <c:v>1.3120000000000001</c:v>
                </c:pt>
                <c:pt idx="253">
                  <c:v>1.3120000000000001</c:v>
                </c:pt>
                <c:pt idx="254">
                  <c:v>1.3120000000000001</c:v>
                </c:pt>
                <c:pt idx="255">
                  <c:v>1.3129999999999999</c:v>
                </c:pt>
                <c:pt idx="256">
                  <c:v>1.3129999999999999</c:v>
                </c:pt>
                <c:pt idx="257">
                  <c:v>1.3149999999999999</c:v>
                </c:pt>
                <c:pt idx="258">
                  <c:v>1.3149999999999999</c:v>
                </c:pt>
                <c:pt idx="259">
                  <c:v>1.3160000000000001</c:v>
                </c:pt>
                <c:pt idx="260">
                  <c:v>1.3180000000000001</c:v>
                </c:pt>
                <c:pt idx="261">
                  <c:v>1.3160000000000001</c:v>
                </c:pt>
                <c:pt idx="262">
                  <c:v>1.3180000000000001</c:v>
                </c:pt>
                <c:pt idx="263">
                  <c:v>1.319</c:v>
                </c:pt>
                <c:pt idx="264">
                  <c:v>1.319</c:v>
                </c:pt>
                <c:pt idx="265">
                  <c:v>1.319</c:v>
                </c:pt>
                <c:pt idx="266">
                  <c:v>1.319</c:v>
                </c:pt>
                <c:pt idx="267">
                  <c:v>1.319</c:v>
                </c:pt>
                <c:pt idx="268">
                  <c:v>1.321</c:v>
                </c:pt>
                <c:pt idx="269">
                  <c:v>1.3220000000000001</c:v>
                </c:pt>
                <c:pt idx="270">
                  <c:v>1.3220000000000001</c:v>
                </c:pt>
                <c:pt idx="271">
                  <c:v>1.3240000000000001</c:v>
                </c:pt>
                <c:pt idx="272">
                  <c:v>1.3240000000000001</c:v>
                </c:pt>
                <c:pt idx="273">
                  <c:v>1.3240000000000001</c:v>
                </c:pt>
                <c:pt idx="274">
                  <c:v>1.3240000000000001</c:v>
                </c:pt>
                <c:pt idx="275">
                  <c:v>1.325</c:v>
                </c:pt>
                <c:pt idx="276">
                  <c:v>1.327</c:v>
                </c:pt>
                <c:pt idx="277">
                  <c:v>1.327</c:v>
                </c:pt>
                <c:pt idx="278">
                  <c:v>1.327</c:v>
                </c:pt>
                <c:pt idx="279">
                  <c:v>1.327</c:v>
                </c:pt>
                <c:pt idx="280">
                  <c:v>1.327</c:v>
                </c:pt>
                <c:pt idx="281">
                  <c:v>1.329</c:v>
                </c:pt>
                <c:pt idx="282">
                  <c:v>1.329</c:v>
                </c:pt>
                <c:pt idx="283">
                  <c:v>1.329</c:v>
                </c:pt>
                <c:pt idx="284">
                  <c:v>1.33</c:v>
                </c:pt>
                <c:pt idx="285">
                  <c:v>1.329</c:v>
                </c:pt>
                <c:pt idx="286">
                  <c:v>1.331</c:v>
                </c:pt>
                <c:pt idx="287">
                  <c:v>1.3320000000000001</c:v>
                </c:pt>
                <c:pt idx="288">
                  <c:v>1.3320000000000001</c:v>
                </c:pt>
                <c:pt idx="289">
                  <c:v>1.3320000000000001</c:v>
                </c:pt>
                <c:pt idx="290">
                  <c:v>1.3320000000000001</c:v>
                </c:pt>
                <c:pt idx="291">
                  <c:v>1.331</c:v>
                </c:pt>
                <c:pt idx="292">
                  <c:v>1.3320000000000001</c:v>
                </c:pt>
                <c:pt idx="293">
                  <c:v>1.335</c:v>
                </c:pt>
                <c:pt idx="294">
                  <c:v>1.3340000000000001</c:v>
                </c:pt>
                <c:pt idx="295">
                  <c:v>1.3340000000000001</c:v>
                </c:pt>
                <c:pt idx="296">
                  <c:v>1.335</c:v>
                </c:pt>
                <c:pt idx="297">
                  <c:v>1.337</c:v>
                </c:pt>
                <c:pt idx="298">
                  <c:v>1.337</c:v>
                </c:pt>
                <c:pt idx="299">
                  <c:v>1.337</c:v>
                </c:pt>
                <c:pt idx="300">
                  <c:v>1.3380000000000001</c:v>
                </c:pt>
                <c:pt idx="301">
                  <c:v>1.3380000000000001</c:v>
                </c:pt>
                <c:pt idx="302">
                  <c:v>1.3380000000000001</c:v>
                </c:pt>
                <c:pt idx="303">
                  <c:v>1.3380000000000001</c:v>
                </c:pt>
                <c:pt idx="304">
                  <c:v>1.34</c:v>
                </c:pt>
                <c:pt idx="305">
                  <c:v>1.3380000000000001</c:v>
                </c:pt>
                <c:pt idx="306">
                  <c:v>1.341</c:v>
                </c:pt>
                <c:pt idx="307">
                  <c:v>1.34</c:v>
                </c:pt>
                <c:pt idx="308">
                  <c:v>1.341</c:v>
                </c:pt>
                <c:pt idx="309">
                  <c:v>1.341</c:v>
                </c:pt>
                <c:pt idx="310">
                  <c:v>1.341</c:v>
                </c:pt>
                <c:pt idx="311">
                  <c:v>1.343</c:v>
                </c:pt>
                <c:pt idx="312">
                  <c:v>1.343</c:v>
                </c:pt>
                <c:pt idx="313">
                  <c:v>1.3440000000000001</c:v>
                </c:pt>
                <c:pt idx="314">
                  <c:v>1.3440000000000001</c:v>
                </c:pt>
                <c:pt idx="315">
                  <c:v>1.343</c:v>
                </c:pt>
                <c:pt idx="316">
                  <c:v>1.3440000000000001</c:v>
                </c:pt>
                <c:pt idx="317">
                  <c:v>1.3460000000000001</c:v>
                </c:pt>
                <c:pt idx="318">
                  <c:v>1.3460000000000001</c:v>
                </c:pt>
                <c:pt idx="319">
                  <c:v>1.3460000000000001</c:v>
                </c:pt>
                <c:pt idx="320">
                  <c:v>1.3460000000000001</c:v>
                </c:pt>
                <c:pt idx="321">
                  <c:v>1.3460000000000001</c:v>
                </c:pt>
                <c:pt idx="322">
                  <c:v>1.347</c:v>
                </c:pt>
                <c:pt idx="323">
                  <c:v>1.347</c:v>
                </c:pt>
                <c:pt idx="324">
                  <c:v>1.347</c:v>
                </c:pt>
                <c:pt idx="325">
                  <c:v>1.347</c:v>
                </c:pt>
                <c:pt idx="326">
                  <c:v>1.347</c:v>
                </c:pt>
                <c:pt idx="327">
                  <c:v>1.3480000000000001</c:v>
                </c:pt>
                <c:pt idx="328">
                  <c:v>1.35</c:v>
                </c:pt>
                <c:pt idx="329">
                  <c:v>1.35</c:v>
                </c:pt>
                <c:pt idx="330">
                  <c:v>1.35</c:v>
                </c:pt>
                <c:pt idx="331">
                  <c:v>1.35</c:v>
                </c:pt>
                <c:pt idx="332">
                  <c:v>1.35</c:v>
                </c:pt>
                <c:pt idx="333">
                  <c:v>1.351</c:v>
                </c:pt>
                <c:pt idx="334">
                  <c:v>1.351</c:v>
                </c:pt>
                <c:pt idx="335">
                  <c:v>1.351</c:v>
                </c:pt>
                <c:pt idx="336">
                  <c:v>1.351</c:v>
                </c:pt>
                <c:pt idx="337">
                  <c:v>1.351</c:v>
                </c:pt>
                <c:pt idx="338">
                  <c:v>1.353</c:v>
                </c:pt>
                <c:pt idx="339">
                  <c:v>1.353</c:v>
                </c:pt>
                <c:pt idx="340">
                  <c:v>1.3540000000000001</c:v>
                </c:pt>
                <c:pt idx="341">
                  <c:v>1.3540000000000001</c:v>
                </c:pt>
                <c:pt idx="342">
                  <c:v>1.3540000000000001</c:v>
                </c:pt>
                <c:pt idx="343">
                  <c:v>1.353</c:v>
                </c:pt>
                <c:pt idx="344">
                  <c:v>1.3540000000000001</c:v>
                </c:pt>
                <c:pt idx="345">
                  <c:v>1.3560000000000001</c:v>
                </c:pt>
                <c:pt idx="346">
                  <c:v>1.3560000000000001</c:v>
                </c:pt>
                <c:pt idx="347">
                  <c:v>1.3560000000000001</c:v>
                </c:pt>
                <c:pt idx="348">
                  <c:v>1.3560000000000001</c:v>
                </c:pt>
                <c:pt idx="349">
                  <c:v>1.3560000000000001</c:v>
                </c:pt>
                <c:pt idx="350">
                  <c:v>1.3560000000000001</c:v>
                </c:pt>
                <c:pt idx="351">
                  <c:v>1.357</c:v>
                </c:pt>
                <c:pt idx="352">
                  <c:v>1.3560000000000001</c:v>
                </c:pt>
                <c:pt idx="353">
                  <c:v>1.357</c:v>
                </c:pt>
                <c:pt idx="354">
                  <c:v>1.357</c:v>
                </c:pt>
                <c:pt idx="355">
                  <c:v>1.357</c:v>
                </c:pt>
                <c:pt idx="356">
                  <c:v>1.359</c:v>
                </c:pt>
                <c:pt idx="357">
                  <c:v>1.357</c:v>
                </c:pt>
                <c:pt idx="358">
                  <c:v>1.359</c:v>
                </c:pt>
                <c:pt idx="359">
                  <c:v>1.357</c:v>
                </c:pt>
                <c:pt idx="360">
                  <c:v>1.359</c:v>
                </c:pt>
                <c:pt idx="361">
                  <c:v>1.359</c:v>
                </c:pt>
                <c:pt idx="362">
                  <c:v>1.36</c:v>
                </c:pt>
                <c:pt idx="363">
                  <c:v>1.36</c:v>
                </c:pt>
                <c:pt idx="364">
                  <c:v>1.3620000000000001</c:v>
                </c:pt>
                <c:pt idx="365">
                  <c:v>1.36</c:v>
                </c:pt>
                <c:pt idx="366">
                  <c:v>1.359</c:v>
                </c:pt>
                <c:pt idx="367">
                  <c:v>1.36</c:v>
                </c:pt>
                <c:pt idx="368">
                  <c:v>1.363</c:v>
                </c:pt>
                <c:pt idx="369">
                  <c:v>1.36</c:v>
                </c:pt>
                <c:pt idx="370">
                  <c:v>1.363</c:v>
                </c:pt>
                <c:pt idx="371">
                  <c:v>1.363</c:v>
                </c:pt>
                <c:pt idx="372">
                  <c:v>1.3620000000000001</c:v>
                </c:pt>
                <c:pt idx="373">
                  <c:v>1.363</c:v>
                </c:pt>
                <c:pt idx="374">
                  <c:v>1.363</c:v>
                </c:pt>
                <c:pt idx="375">
                  <c:v>1.363</c:v>
                </c:pt>
                <c:pt idx="376">
                  <c:v>1.365</c:v>
                </c:pt>
                <c:pt idx="377">
                  <c:v>1.363</c:v>
                </c:pt>
                <c:pt idx="378">
                  <c:v>1.365</c:v>
                </c:pt>
                <c:pt idx="379">
                  <c:v>1.365</c:v>
                </c:pt>
                <c:pt idx="380">
                  <c:v>1.3660000000000001</c:v>
                </c:pt>
                <c:pt idx="381">
                  <c:v>1.365</c:v>
                </c:pt>
                <c:pt idx="382">
                  <c:v>1.365</c:v>
                </c:pt>
                <c:pt idx="383">
                  <c:v>1.365</c:v>
                </c:pt>
                <c:pt idx="384">
                  <c:v>1.3660000000000001</c:v>
                </c:pt>
                <c:pt idx="385">
                  <c:v>1.367</c:v>
                </c:pt>
                <c:pt idx="386">
                  <c:v>1.3660000000000001</c:v>
                </c:pt>
                <c:pt idx="387">
                  <c:v>1.3660000000000001</c:v>
                </c:pt>
                <c:pt idx="388">
                  <c:v>1.3660000000000001</c:v>
                </c:pt>
                <c:pt idx="389">
                  <c:v>1.367</c:v>
                </c:pt>
                <c:pt idx="390">
                  <c:v>1.3680000000000001</c:v>
                </c:pt>
                <c:pt idx="391">
                  <c:v>1.369</c:v>
                </c:pt>
                <c:pt idx="392">
                  <c:v>1.369</c:v>
                </c:pt>
                <c:pt idx="393">
                  <c:v>1.369</c:v>
                </c:pt>
                <c:pt idx="394">
                  <c:v>1.369</c:v>
                </c:pt>
                <c:pt idx="395">
                  <c:v>1.369</c:v>
                </c:pt>
                <c:pt idx="396">
                  <c:v>1.37</c:v>
                </c:pt>
                <c:pt idx="397">
                  <c:v>1.369</c:v>
                </c:pt>
                <c:pt idx="398">
                  <c:v>1.369</c:v>
                </c:pt>
                <c:pt idx="399">
                  <c:v>1.37</c:v>
                </c:pt>
                <c:pt idx="400">
                  <c:v>1.37</c:v>
                </c:pt>
                <c:pt idx="401">
                  <c:v>1.37</c:v>
                </c:pt>
                <c:pt idx="402">
                  <c:v>1.37</c:v>
                </c:pt>
                <c:pt idx="403">
                  <c:v>1.3720000000000001</c:v>
                </c:pt>
                <c:pt idx="404">
                  <c:v>1.37</c:v>
                </c:pt>
                <c:pt idx="405">
                  <c:v>1.3720000000000001</c:v>
                </c:pt>
                <c:pt idx="406">
                  <c:v>1.3720000000000001</c:v>
                </c:pt>
                <c:pt idx="407">
                  <c:v>1.37</c:v>
                </c:pt>
                <c:pt idx="408">
                  <c:v>1.3720000000000001</c:v>
                </c:pt>
                <c:pt idx="409">
                  <c:v>1.373</c:v>
                </c:pt>
                <c:pt idx="410">
                  <c:v>1.375</c:v>
                </c:pt>
                <c:pt idx="411">
                  <c:v>1.375</c:v>
                </c:pt>
                <c:pt idx="412">
                  <c:v>1.375</c:v>
                </c:pt>
                <c:pt idx="413">
                  <c:v>1.373</c:v>
                </c:pt>
                <c:pt idx="414">
                  <c:v>1.373</c:v>
                </c:pt>
                <c:pt idx="415">
                  <c:v>1.373</c:v>
                </c:pt>
                <c:pt idx="416">
                  <c:v>1.373</c:v>
                </c:pt>
                <c:pt idx="417">
                  <c:v>1.375</c:v>
                </c:pt>
                <c:pt idx="418">
                  <c:v>1.3759999999999999</c:v>
                </c:pt>
                <c:pt idx="419">
                  <c:v>1.375</c:v>
                </c:pt>
                <c:pt idx="420">
                  <c:v>1.375</c:v>
                </c:pt>
                <c:pt idx="421">
                  <c:v>1.3759999999999999</c:v>
                </c:pt>
                <c:pt idx="422">
                  <c:v>1.3759999999999999</c:v>
                </c:pt>
                <c:pt idx="423">
                  <c:v>1.3759999999999999</c:v>
                </c:pt>
                <c:pt idx="424">
                  <c:v>1.3759999999999999</c:v>
                </c:pt>
                <c:pt idx="425">
                  <c:v>1.3759999999999999</c:v>
                </c:pt>
                <c:pt idx="426">
                  <c:v>1.3759999999999999</c:v>
                </c:pt>
                <c:pt idx="427">
                  <c:v>1.3779999999999999</c:v>
                </c:pt>
                <c:pt idx="428">
                  <c:v>1.3779999999999999</c:v>
                </c:pt>
                <c:pt idx="429">
                  <c:v>1.3759999999999999</c:v>
                </c:pt>
                <c:pt idx="430">
                  <c:v>1.3779999999999999</c:v>
                </c:pt>
                <c:pt idx="431">
                  <c:v>1.379</c:v>
                </c:pt>
                <c:pt idx="432">
                  <c:v>1.381</c:v>
                </c:pt>
                <c:pt idx="433">
                  <c:v>1.3779999999999999</c:v>
                </c:pt>
                <c:pt idx="434">
                  <c:v>1.3779999999999999</c:v>
                </c:pt>
                <c:pt idx="435">
                  <c:v>1.379</c:v>
                </c:pt>
                <c:pt idx="436">
                  <c:v>1.379</c:v>
                </c:pt>
                <c:pt idx="437">
                  <c:v>1.379</c:v>
                </c:pt>
                <c:pt idx="438">
                  <c:v>1.381</c:v>
                </c:pt>
                <c:pt idx="439">
                  <c:v>1.381</c:v>
                </c:pt>
                <c:pt idx="440">
                  <c:v>1.381</c:v>
                </c:pt>
                <c:pt idx="441">
                  <c:v>1.379</c:v>
                </c:pt>
                <c:pt idx="442">
                  <c:v>1.379</c:v>
                </c:pt>
                <c:pt idx="443">
                  <c:v>1.379</c:v>
                </c:pt>
                <c:pt idx="444">
                  <c:v>1.381</c:v>
                </c:pt>
                <c:pt idx="445">
                  <c:v>1.381</c:v>
                </c:pt>
                <c:pt idx="446">
                  <c:v>1.381</c:v>
                </c:pt>
                <c:pt idx="447">
                  <c:v>1.381</c:v>
                </c:pt>
                <c:pt idx="448">
                  <c:v>1.379</c:v>
                </c:pt>
                <c:pt idx="449">
                  <c:v>1.381</c:v>
                </c:pt>
                <c:pt idx="450">
                  <c:v>1.381</c:v>
                </c:pt>
                <c:pt idx="451">
                  <c:v>1.383</c:v>
                </c:pt>
                <c:pt idx="452">
                  <c:v>1.383</c:v>
                </c:pt>
                <c:pt idx="453">
                  <c:v>1.3819999999999999</c:v>
                </c:pt>
                <c:pt idx="454">
                  <c:v>1.381</c:v>
                </c:pt>
                <c:pt idx="455">
                  <c:v>1.3819999999999999</c:v>
                </c:pt>
                <c:pt idx="456">
                  <c:v>1.3819999999999999</c:v>
                </c:pt>
                <c:pt idx="457">
                  <c:v>1.3819999999999999</c:v>
                </c:pt>
                <c:pt idx="458">
                  <c:v>1.3819999999999999</c:v>
                </c:pt>
                <c:pt idx="459">
                  <c:v>1.3819999999999999</c:v>
                </c:pt>
                <c:pt idx="460">
                  <c:v>1.3819999999999999</c:v>
                </c:pt>
                <c:pt idx="461">
                  <c:v>1.3839999999999999</c:v>
                </c:pt>
                <c:pt idx="462">
                  <c:v>1.3839999999999999</c:v>
                </c:pt>
                <c:pt idx="463">
                  <c:v>1.3839999999999999</c:v>
                </c:pt>
                <c:pt idx="464">
                  <c:v>1.3839999999999999</c:v>
                </c:pt>
                <c:pt idx="465">
                  <c:v>1.3839999999999999</c:v>
                </c:pt>
                <c:pt idx="466">
                  <c:v>1.3839999999999999</c:v>
                </c:pt>
                <c:pt idx="467">
                  <c:v>1.3859999999999999</c:v>
                </c:pt>
                <c:pt idx="468">
                  <c:v>1.3859999999999999</c:v>
                </c:pt>
                <c:pt idx="469">
                  <c:v>1.385</c:v>
                </c:pt>
                <c:pt idx="470">
                  <c:v>1.385</c:v>
                </c:pt>
                <c:pt idx="471">
                  <c:v>1.385</c:v>
                </c:pt>
                <c:pt idx="472">
                  <c:v>1.3859999999999999</c:v>
                </c:pt>
                <c:pt idx="473">
                  <c:v>1.385</c:v>
                </c:pt>
                <c:pt idx="474">
                  <c:v>1.387</c:v>
                </c:pt>
                <c:pt idx="475">
                  <c:v>1.387</c:v>
                </c:pt>
                <c:pt idx="476">
                  <c:v>1.385</c:v>
                </c:pt>
                <c:pt idx="477">
                  <c:v>1.387</c:v>
                </c:pt>
                <c:pt idx="478">
                  <c:v>1.387</c:v>
                </c:pt>
                <c:pt idx="479">
                  <c:v>1.3879999999999999</c:v>
                </c:pt>
                <c:pt idx="480">
                  <c:v>1.3879999999999999</c:v>
                </c:pt>
                <c:pt idx="481">
                  <c:v>1.3879999999999999</c:v>
                </c:pt>
                <c:pt idx="482">
                  <c:v>1.389</c:v>
                </c:pt>
                <c:pt idx="483">
                  <c:v>1.3879999999999999</c:v>
                </c:pt>
                <c:pt idx="484">
                  <c:v>1.389</c:v>
                </c:pt>
                <c:pt idx="485">
                  <c:v>1.391</c:v>
                </c:pt>
                <c:pt idx="486">
                  <c:v>1.389</c:v>
                </c:pt>
                <c:pt idx="487">
                  <c:v>1.389</c:v>
                </c:pt>
                <c:pt idx="488">
                  <c:v>1.389</c:v>
                </c:pt>
                <c:pt idx="489">
                  <c:v>1.389</c:v>
                </c:pt>
                <c:pt idx="490">
                  <c:v>1.389</c:v>
                </c:pt>
                <c:pt idx="491">
                  <c:v>1.389</c:v>
                </c:pt>
                <c:pt idx="492">
                  <c:v>1.389</c:v>
                </c:pt>
                <c:pt idx="493">
                  <c:v>1.389</c:v>
                </c:pt>
                <c:pt idx="494">
                  <c:v>1.391</c:v>
                </c:pt>
                <c:pt idx="495">
                  <c:v>1.389</c:v>
                </c:pt>
                <c:pt idx="496">
                  <c:v>1.391</c:v>
                </c:pt>
                <c:pt idx="497">
                  <c:v>1.391</c:v>
                </c:pt>
                <c:pt idx="498">
                  <c:v>1.391</c:v>
                </c:pt>
                <c:pt idx="499">
                  <c:v>1.391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B6-4BD7-B016-6ED93415B88D}"/>
            </c:ext>
          </c:extLst>
        </c:ser>
        <c:ser>
          <c:idx val="2"/>
          <c:order val="2"/>
          <c:tx>
            <c:v>Průměrná hodnota parametru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xVal>
          <c:yVal>
            <c:numRef>
              <c:f>'EPV 50 (a-Si)'!$K$74:$X$74</c:f>
              <c:numCache>
                <c:formatCode>0.00</c:formatCode>
                <c:ptCount val="14"/>
                <c:pt idx="0">
                  <c:v>1.3911499999999997</c:v>
                </c:pt>
                <c:pt idx="1">
                  <c:v>1.3911499999999997</c:v>
                </c:pt>
                <c:pt idx="2">
                  <c:v>1.3911499999999997</c:v>
                </c:pt>
                <c:pt idx="3">
                  <c:v>1.3911499999999997</c:v>
                </c:pt>
                <c:pt idx="4">
                  <c:v>1.3911499999999997</c:v>
                </c:pt>
                <c:pt idx="5">
                  <c:v>1.3911499999999997</c:v>
                </c:pt>
                <c:pt idx="6">
                  <c:v>1.3911499999999997</c:v>
                </c:pt>
                <c:pt idx="7">
                  <c:v>1.3911499999999997</c:v>
                </c:pt>
                <c:pt idx="8">
                  <c:v>1.3911499999999997</c:v>
                </c:pt>
                <c:pt idx="9">
                  <c:v>1.3911499999999997</c:v>
                </c:pt>
                <c:pt idx="10">
                  <c:v>1.3911499999999997</c:v>
                </c:pt>
                <c:pt idx="11">
                  <c:v>1.3911499999999997</c:v>
                </c:pt>
                <c:pt idx="12">
                  <c:v>1.3911499999999997</c:v>
                </c:pt>
                <c:pt idx="13">
                  <c:v>1.3911499999999997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A8-4DD7-924E-92865DA69668}"/>
            </c:ext>
          </c:extLst>
        </c:ser>
        <c:ser>
          <c:idx val="3"/>
          <c:order val="3"/>
          <c:tx>
            <c:v>Horní limit nejistoty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xVal>
          <c:yVal>
            <c:numRef>
              <c:f>'EPV 50 (a-Si)'!$K$75:$X$75</c:f>
              <c:numCache>
                <c:formatCode>0.00</c:formatCode>
                <c:ptCount val="14"/>
                <c:pt idx="0">
                  <c:v>1.4314949872287206</c:v>
                </c:pt>
                <c:pt idx="1">
                  <c:v>1.4314949872287206</c:v>
                </c:pt>
                <c:pt idx="2">
                  <c:v>1.4314949872287206</c:v>
                </c:pt>
                <c:pt idx="3">
                  <c:v>1.4314949872287206</c:v>
                </c:pt>
                <c:pt idx="4">
                  <c:v>1.4314949872287206</c:v>
                </c:pt>
                <c:pt idx="5">
                  <c:v>1.4314949872287206</c:v>
                </c:pt>
                <c:pt idx="6">
                  <c:v>1.4314949872287206</c:v>
                </c:pt>
                <c:pt idx="7">
                  <c:v>1.4314949872287206</c:v>
                </c:pt>
                <c:pt idx="8">
                  <c:v>1.4314949872287206</c:v>
                </c:pt>
                <c:pt idx="9">
                  <c:v>1.4314949872287206</c:v>
                </c:pt>
                <c:pt idx="10">
                  <c:v>1.4314949872287206</c:v>
                </c:pt>
                <c:pt idx="11">
                  <c:v>1.4314949872287206</c:v>
                </c:pt>
                <c:pt idx="12">
                  <c:v>1.4314949872287206</c:v>
                </c:pt>
                <c:pt idx="13">
                  <c:v>1.4314949872287206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A8-4DD7-924E-92865DA69668}"/>
            </c:ext>
          </c:extLst>
        </c:ser>
        <c:ser>
          <c:idx val="4"/>
          <c:order val="4"/>
          <c:tx>
            <c:v>Spodní limit nejistoty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xVal>
          <c:yVal>
            <c:numRef>
              <c:f>'EPV 50 (a-Si)'!$K$76:$X$76</c:f>
              <c:numCache>
                <c:formatCode>0.00</c:formatCode>
                <c:ptCount val="14"/>
                <c:pt idx="0">
                  <c:v>1.3508050127712787</c:v>
                </c:pt>
                <c:pt idx="1">
                  <c:v>1.3508050127712787</c:v>
                </c:pt>
                <c:pt idx="2">
                  <c:v>1.3508050127712787</c:v>
                </c:pt>
                <c:pt idx="3">
                  <c:v>1.3508050127712787</c:v>
                </c:pt>
                <c:pt idx="4">
                  <c:v>1.3508050127712787</c:v>
                </c:pt>
                <c:pt idx="5">
                  <c:v>1.3508050127712787</c:v>
                </c:pt>
                <c:pt idx="6">
                  <c:v>1.3508050127712787</c:v>
                </c:pt>
                <c:pt idx="7">
                  <c:v>1.3508050127712787</c:v>
                </c:pt>
                <c:pt idx="8">
                  <c:v>1.3508050127712787</c:v>
                </c:pt>
                <c:pt idx="9">
                  <c:v>1.3508050127712787</c:v>
                </c:pt>
                <c:pt idx="10">
                  <c:v>1.3508050127712787</c:v>
                </c:pt>
                <c:pt idx="11">
                  <c:v>1.3508050127712787</c:v>
                </c:pt>
                <c:pt idx="12">
                  <c:v>1.3508050127712787</c:v>
                </c:pt>
                <c:pt idx="13">
                  <c:v>1.3508050127712787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A8-4DD7-924E-92865DA69668}"/>
            </c:ext>
          </c:extLst>
        </c:ser>
        <c:ser>
          <c:idx val="5"/>
          <c:order val="5"/>
          <c:tx>
            <c:v>Průměrná hodnota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'EPV 50 (a-Si)'!$K$77:$X$77</c:f>
              <c:numCache>
                <c:formatCode>0.00</c:formatCode>
                <c:ptCount val="14"/>
                <c:pt idx="0">
                  <c:v>63.235600000000005</c:v>
                </c:pt>
                <c:pt idx="1">
                  <c:v>63.235600000000005</c:v>
                </c:pt>
                <c:pt idx="2">
                  <c:v>63.235600000000005</c:v>
                </c:pt>
                <c:pt idx="3">
                  <c:v>63.235600000000005</c:v>
                </c:pt>
                <c:pt idx="4">
                  <c:v>63.235600000000005</c:v>
                </c:pt>
                <c:pt idx="5">
                  <c:v>63.235600000000005</c:v>
                </c:pt>
                <c:pt idx="6">
                  <c:v>63.235600000000005</c:v>
                </c:pt>
                <c:pt idx="7">
                  <c:v>63.235600000000005</c:v>
                </c:pt>
                <c:pt idx="8">
                  <c:v>63.235600000000005</c:v>
                </c:pt>
                <c:pt idx="9">
                  <c:v>63.235600000000005</c:v>
                </c:pt>
                <c:pt idx="10">
                  <c:v>63.235600000000005</c:v>
                </c:pt>
                <c:pt idx="11">
                  <c:v>63.235600000000005</c:v>
                </c:pt>
                <c:pt idx="12">
                  <c:v>63.235600000000005</c:v>
                </c:pt>
                <c:pt idx="13">
                  <c:v>63.235600000000005</c:v>
                </c:pt>
              </c:numCache>
            </c:numRef>
          </c:xVal>
          <c:y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A8-4DD7-924E-92865DA69668}"/>
            </c:ext>
          </c:extLst>
        </c:ser>
        <c:ser>
          <c:idx val="6"/>
          <c:order val="6"/>
          <c:tx>
            <c:v>Horní limit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(a-Si)'!$K$78:$X$78</c:f>
              <c:numCache>
                <c:formatCode>0.00</c:formatCode>
                <c:ptCount val="14"/>
                <c:pt idx="0">
                  <c:v>64.310881064371301</c:v>
                </c:pt>
                <c:pt idx="1">
                  <c:v>64.310881064371301</c:v>
                </c:pt>
                <c:pt idx="2">
                  <c:v>64.310881064371301</c:v>
                </c:pt>
                <c:pt idx="3">
                  <c:v>64.310881064371301</c:v>
                </c:pt>
                <c:pt idx="4">
                  <c:v>64.310881064371301</c:v>
                </c:pt>
                <c:pt idx="5">
                  <c:v>64.310881064371301</c:v>
                </c:pt>
                <c:pt idx="6">
                  <c:v>64.310881064371301</c:v>
                </c:pt>
                <c:pt idx="7">
                  <c:v>64.310881064371301</c:v>
                </c:pt>
                <c:pt idx="8">
                  <c:v>64.310881064371301</c:v>
                </c:pt>
                <c:pt idx="9">
                  <c:v>64.310881064371301</c:v>
                </c:pt>
                <c:pt idx="10">
                  <c:v>64.310881064371301</c:v>
                </c:pt>
                <c:pt idx="11">
                  <c:v>64.310881064371301</c:v>
                </c:pt>
                <c:pt idx="12">
                  <c:v>64.310881064371301</c:v>
                </c:pt>
                <c:pt idx="13">
                  <c:v>64.310881064371301</c:v>
                </c:pt>
              </c:numCache>
            </c:numRef>
          </c:xVal>
          <c:y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A8-4DD7-924E-92865DA69668}"/>
            </c:ext>
          </c:extLst>
        </c:ser>
        <c:ser>
          <c:idx val="7"/>
          <c:order val="7"/>
          <c:tx>
            <c:v>Spodní limit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(a-Si)'!$K$79:$X$79</c:f>
              <c:numCache>
                <c:formatCode>0.00</c:formatCode>
                <c:ptCount val="14"/>
                <c:pt idx="0">
                  <c:v>62.160318935628709</c:v>
                </c:pt>
                <c:pt idx="1">
                  <c:v>62.160318935628709</c:v>
                </c:pt>
                <c:pt idx="2">
                  <c:v>62.160318935628709</c:v>
                </c:pt>
                <c:pt idx="3">
                  <c:v>62.160318935628709</c:v>
                </c:pt>
                <c:pt idx="4">
                  <c:v>62.160318935628709</c:v>
                </c:pt>
                <c:pt idx="5">
                  <c:v>62.160318935628709</c:v>
                </c:pt>
                <c:pt idx="6">
                  <c:v>62.160318935628709</c:v>
                </c:pt>
                <c:pt idx="7">
                  <c:v>62.160318935628709</c:v>
                </c:pt>
                <c:pt idx="8">
                  <c:v>62.160318935628709</c:v>
                </c:pt>
                <c:pt idx="9">
                  <c:v>62.160318935628709</c:v>
                </c:pt>
                <c:pt idx="10">
                  <c:v>62.160318935628709</c:v>
                </c:pt>
                <c:pt idx="11">
                  <c:v>62.160318935628709</c:v>
                </c:pt>
                <c:pt idx="12">
                  <c:v>62.160318935628709</c:v>
                </c:pt>
                <c:pt idx="13">
                  <c:v>62.160318935628709</c:v>
                </c:pt>
              </c:numCache>
            </c:numRef>
          </c:xVal>
          <c:y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A8-4DD7-924E-92865DA69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610479"/>
        <c:axId val="1448024703"/>
      </c:scatterChart>
      <c:valAx>
        <c:axId val="1607610479"/>
        <c:scaling>
          <c:orientation val="minMax"/>
          <c:max val="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 [V]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575348438188271"/>
              <c:y val="0.878771723161903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48024703"/>
        <c:crosses val="autoZero"/>
        <c:crossBetween val="midCat"/>
        <c:majorUnit val="5"/>
      </c:valAx>
      <c:valAx>
        <c:axId val="1448024703"/>
        <c:scaling>
          <c:orientation val="minMax"/>
          <c:max val="1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 [A]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1581116092328274E-2"/>
              <c:y val="0.43316791208199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7610479"/>
        <c:crosses val="autoZero"/>
        <c:crossBetween val="midCat"/>
        <c:majorUnit val="0.30000000000000004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4.1911913918152098E-2"/>
          <c:y val="0.90525934414182407"/>
          <c:w val="0.92706630256416689"/>
          <c:h val="7.39066839462298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52358574880857E-2"/>
          <c:y val="1.789808571197227E-2"/>
          <c:w val="0.93639410904659948"/>
          <c:h val="0.83680481887700975"/>
        </c:manualLayout>
      </c:layout>
      <c:scatterChart>
        <c:scatterStyle val="lineMarker"/>
        <c:varyColors val="0"/>
        <c:ser>
          <c:idx val="0"/>
          <c:order val="0"/>
          <c:tx>
            <c:v>Standardní průhěh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'EPV 50 (a-Si)'!$B$51:$B$550</c:f>
              <c:numCache>
                <c:formatCode>0.00</c:formatCode>
                <c:ptCount val="500"/>
                <c:pt idx="0">
                  <c:v>-1.627</c:v>
                </c:pt>
                <c:pt idx="1">
                  <c:v>-1.627</c:v>
                </c:pt>
                <c:pt idx="2">
                  <c:v>-1.627</c:v>
                </c:pt>
                <c:pt idx="3">
                  <c:v>-1.627</c:v>
                </c:pt>
                <c:pt idx="4">
                  <c:v>-1.627</c:v>
                </c:pt>
                <c:pt idx="5">
                  <c:v>-1.579</c:v>
                </c:pt>
                <c:pt idx="6">
                  <c:v>-1.53</c:v>
                </c:pt>
                <c:pt idx="7">
                  <c:v>-1.3839999999999999</c:v>
                </c:pt>
                <c:pt idx="8">
                  <c:v>-1.3240000000000001</c:v>
                </c:pt>
                <c:pt idx="9">
                  <c:v>-1.19</c:v>
                </c:pt>
                <c:pt idx="10">
                  <c:v>-1.093</c:v>
                </c:pt>
                <c:pt idx="11">
                  <c:v>-0.98299999999999998</c:v>
                </c:pt>
                <c:pt idx="12">
                  <c:v>-0.83699999999999997</c:v>
                </c:pt>
                <c:pt idx="13">
                  <c:v>-0.70299999999999996</c:v>
                </c:pt>
                <c:pt idx="14">
                  <c:v>-0.59399999999999997</c:v>
                </c:pt>
                <c:pt idx="15">
                  <c:v>-0.46</c:v>
                </c:pt>
                <c:pt idx="16">
                  <c:v>-0.30299999999999999</c:v>
                </c:pt>
                <c:pt idx="17">
                  <c:v>-0.16800000000000001</c:v>
                </c:pt>
                <c:pt idx="18">
                  <c:v>-0.06</c:v>
                </c:pt>
                <c:pt idx="19">
                  <c:v>0.13400000000000001</c:v>
                </c:pt>
                <c:pt idx="20">
                  <c:v>0.23200000000000001</c:v>
                </c:pt>
                <c:pt idx="21">
                  <c:v>0.32900000000000001</c:v>
                </c:pt>
                <c:pt idx="22">
                  <c:v>0.46300000000000002</c:v>
                </c:pt>
                <c:pt idx="23">
                  <c:v>0.621</c:v>
                </c:pt>
                <c:pt idx="24">
                  <c:v>0.71799999999999997</c:v>
                </c:pt>
                <c:pt idx="25">
                  <c:v>0.86399999999999999</c:v>
                </c:pt>
                <c:pt idx="26">
                  <c:v>1.0089999999999999</c:v>
                </c:pt>
                <c:pt idx="27">
                  <c:v>1.1060000000000001</c:v>
                </c:pt>
                <c:pt idx="28">
                  <c:v>1.252</c:v>
                </c:pt>
                <c:pt idx="29">
                  <c:v>1.3979999999999999</c:v>
                </c:pt>
                <c:pt idx="30">
                  <c:v>1.544</c:v>
                </c:pt>
                <c:pt idx="31">
                  <c:v>1.69</c:v>
                </c:pt>
                <c:pt idx="32">
                  <c:v>1.798</c:v>
                </c:pt>
                <c:pt idx="33">
                  <c:v>1.8839999999999999</c:v>
                </c:pt>
                <c:pt idx="34">
                  <c:v>2.09</c:v>
                </c:pt>
                <c:pt idx="35">
                  <c:v>2.1880000000000002</c:v>
                </c:pt>
                <c:pt idx="36">
                  <c:v>2.3340000000000001</c:v>
                </c:pt>
                <c:pt idx="37">
                  <c:v>2.48</c:v>
                </c:pt>
                <c:pt idx="38">
                  <c:v>2.577</c:v>
                </c:pt>
                <c:pt idx="39">
                  <c:v>2.722</c:v>
                </c:pt>
                <c:pt idx="40">
                  <c:v>2.82</c:v>
                </c:pt>
                <c:pt idx="41">
                  <c:v>2.9660000000000002</c:v>
                </c:pt>
                <c:pt idx="42">
                  <c:v>3.1120000000000001</c:v>
                </c:pt>
                <c:pt idx="43">
                  <c:v>3.2570000000000001</c:v>
                </c:pt>
                <c:pt idx="44">
                  <c:v>3.355</c:v>
                </c:pt>
                <c:pt idx="45">
                  <c:v>3.5</c:v>
                </c:pt>
                <c:pt idx="46">
                  <c:v>3.6459999999999999</c:v>
                </c:pt>
                <c:pt idx="47">
                  <c:v>3.7919999999999998</c:v>
                </c:pt>
                <c:pt idx="48">
                  <c:v>3.8889999999999998</c:v>
                </c:pt>
                <c:pt idx="49">
                  <c:v>4.0839999999999996</c:v>
                </c:pt>
                <c:pt idx="50">
                  <c:v>4.1319999999999997</c:v>
                </c:pt>
                <c:pt idx="51">
                  <c:v>4.327</c:v>
                </c:pt>
                <c:pt idx="52">
                  <c:v>4.4729999999999999</c:v>
                </c:pt>
                <c:pt idx="53">
                  <c:v>4.57</c:v>
                </c:pt>
                <c:pt idx="54">
                  <c:v>4.7160000000000002</c:v>
                </c:pt>
                <c:pt idx="55">
                  <c:v>4.8620000000000001</c:v>
                </c:pt>
                <c:pt idx="56">
                  <c:v>4.9589999999999996</c:v>
                </c:pt>
                <c:pt idx="57">
                  <c:v>5.1050000000000004</c:v>
                </c:pt>
                <c:pt idx="58">
                  <c:v>5.2510000000000003</c:v>
                </c:pt>
                <c:pt idx="59">
                  <c:v>5.3959999999999999</c:v>
                </c:pt>
                <c:pt idx="60">
                  <c:v>5.5419999999999998</c:v>
                </c:pt>
                <c:pt idx="61">
                  <c:v>5.6879999999999997</c:v>
                </c:pt>
                <c:pt idx="62">
                  <c:v>5.7850000000000001</c:v>
                </c:pt>
                <c:pt idx="63">
                  <c:v>5.8819999999999997</c:v>
                </c:pt>
                <c:pt idx="64">
                  <c:v>6.0289999999999999</c:v>
                </c:pt>
                <c:pt idx="65">
                  <c:v>6.1740000000000004</c:v>
                </c:pt>
                <c:pt idx="66">
                  <c:v>6.32</c:v>
                </c:pt>
                <c:pt idx="67">
                  <c:v>6.4660000000000002</c:v>
                </c:pt>
                <c:pt idx="68">
                  <c:v>6.5629999999999997</c:v>
                </c:pt>
                <c:pt idx="69">
                  <c:v>6.7089999999999996</c:v>
                </c:pt>
                <c:pt idx="70">
                  <c:v>6.8550000000000004</c:v>
                </c:pt>
                <c:pt idx="71">
                  <c:v>7.0010000000000003</c:v>
                </c:pt>
                <c:pt idx="72">
                  <c:v>7.1470000000000002</c:v>
                </c:pt>
                <c:pt idx="73">
                  <c:v>7.2439999999999998</c:v>
                </c:pt>
                <c:pt idx="74">
                  <c:v>7.39</c:v>
                </c:pt>
                <c:pt idx="75">
                  <c:v>7.5350000000000001</c:v>
                </c:pt>
                <c:pt idx="76">
                  <c:v>7.633</c:v>
                </c:pt>
                <c:pt idx="77">
                  <c:v>7.827</c:v>
                </c:pt>
                <c:pt idx="78">
                  <c:v>7.9240000000000004</c:v>
                </c:pt>
                <c:pt idx="79">
                  <c:v>8.07</c:v>
                </c:pt>
                <c:pt idx="80">
                  <c:v>8.1679999999999993</c:v>
                </c:pt>
                <c:pt idx="81">
                  <c:v>8.3130000000000006</c:v>
                </c:pt>
                <c:pt idx="82">
                  <c:v>8.4589999999999996</c:v>
                </c:pt>
                <c:pt idx="83">
                  <c:v>8.6539999999999999</c:v>
                </c:pt>
                <c:pt idx="84">
                  <c:v>8.7509999999999994</c:v>
                </c:pt>
                <c:pt idx="85">
                  <c:v>8.8480000000000008</c:v>
                </c:pt>
                <c:pt idx="86">
                  <c:v>8.9939999999999998</c:v>
                </c:pt>
                <c:pt idx="87">
                  <c:v>9.14</c:v>
                </c:pt>
                <c:pt idx="88">
                  <c:v>9.2370000000000001</c:v>
                </c:pt>
                <c:pt idx="89">
                  <c:v>9.3829999999999991</c:v>
                </c:pt>
                <c:pt idx="90">
                  <c:v>9.5289999999999999</c:v>
                </c:pt>
                <c:pt idx="91">
                  <c:v>9.6739999999999995</c:v>
                </c:pt>
                <c:pt idx="92">
                  <c:v>9.7720000000000002</c:v>
                </c:pt>
                <c:pt idx="93">
                  <c:v>9.9659999999999993</c:v>
                </c:pt>
                <c:pt idx="94">
                  <c:v>10.064</c:v>
                </c:pt>
                <c:pt idx="95">
                  <c:v>10.210000000000001</c:v>
                </c:pt>
                <c:pt idx="96">
                  <c:v>10.355</c:v>
                </c:pt>
                <c:pt idx="97">
                  <c:v>10.452</c:v>
                </c:pt>
                <c:pt idx="98">
                  <c:v>10.598000000000001</c:v>
                </c:pt>
                <c:pt idx="99">
                  <c:v>10.744</c:v>
                </c:pt>
                <c:pt idx="100">
                  <c:v>10.89</c:v>
                </c:pt>
                <c:pt idx="101">
                  <c:v>11.036</c:v>
                </c:pt>
                <c:pt idx="102">
                  <c:v>11.132999999999999</c:v>
                </c:pt>
                <c:pt idx="103">
                  <c:v>11.279</c:v>
                </c:pt>
                <c:pt idx="104">
                  <c:v>11.375999999999999</c:v>
                </c:pt>
                <c:pt idx="105">
                  <c:v>11.523</c:v>
                </c:pt>
                <c:pt idx="106">
                  <c:v>11.667999999999999</c:v>
                </c:pt>
                <c:pt idx="107">
                  <c:v>11.765000000000001</c:v>
                </c:pt>
                <c:pt idx="108">
                  <c:v>11.911</c:v>
                </c:pt>
                <c:pt idx="109">
                  <c:v>12.057</c:v>
                </c:pt>
                <c:pt idx="110">
                  <c:v>12.202999999999999</c:v>
                </c:pt>
                <c:pt idx="111">
                  <c:v>12.3</c:v>
                </c:pt>
                <c:pt idx="112">
                  <c:v>12.446</c:v>
                </c:pt>
                <c:pt idx="113">
                  <c:v>12.592000000000001</c:v>
                </c:pt>
                <c:pt idx="114">
                  <c:v>12.689</c:v>
                </c:pt>
                <c:pt idx="115">
                  <c:v>12.884</c:v>
                </c:pt>
                <c:pt idx="116">
                  <c:v>12.981</c:v>
                </c:pt>
                <c:pt idx="117">
                  <c:v>13.127000000000001</c:v>
                </c:pt>
                <c:pt idx="118">
                  <c:v>13.273</c:v>
                </c:pt>
                <c:pt idx="119">
                  <c:v>13.419</c:v>
                </c:pt>
                <c:pt idx="120">
                  <c:v>13.516</c:v>
                </c:pt>
                <c:pt idx="121">
                  <c:v>13.662000000000001</c:v>
                </c:pt>
                <c:pt idx="122">
                  <c:v>13.808</c:v>
                </c:pt>
                <c:pt idx="123">
                  <c:v>13.954000000000001</c:v>
                </c:pt>
                <c:pt idx="124">
                  <c:v>14.099</c:v>
                </c:pt>
                <c:pt idx="125">
                  <c:v>14.196999999999999</c:v>
                </c:pt>
                <c:pt idx="126">
                  <c:v>14.342000000000001</c:v>
                </c:pt>
                <c:pt idx="127">
                  <c:v>14.488</c:v>
                </c:pt>
                <c:pt idx="128">
                  <c:v>14.586</c:v>
                </c:pt>
                <c:pt idx="129">
                  <c:v>14.731</c:v>
                </c:pt>
                <c:pt idx="130">
                  <c:v>14.878</c:v>
                </c:pt>
                <c:pt idx="131">
                  <c:v>15.023</c:v>
                </c:pt>
                <c:pt idx="132">
                  <c:v>15.12</c:v>
                </c:pt>
                <c:pt idx="133">
                  <c:v>15.266</c:v>
                </c:pt>
                <c:pt idx="134">
                  <c:v>15.412000000000001</c:v>
                </c:pt>
                <c:pt idx="135">
                  <c:v>15.558</c:v>
                </c:pt>
                <c:pt idx="136">
                  <c:v>15.654999999999999</c:v>
                </c:pt>
                <c:pt idx="137">
                  <c:v>15.801</c:v>
                </c:pt>
                <c:pt idx="138">
                  <c:v>15.946999999999999</c:v>
                </c:pt>
                <c:pt idx="139">
                  <c:v>16.093</c:v>
                </c:pt>
                <c:pt idx="140">
                  <c:v>16.190000000000001</c:v>
                </c:pt>
                <c:pt idx="141">
                  <c:v>16.385000000000002</c:v>
                </c:pt>
                <c:pt idx="142">
                  <c:v>16.481999999999999</c:v>
                </c:pt>
                <c:pt idx="143">
                  <c:v>16.628</c:v>
                </c:pt>
                <c:pt idx="144">
                  <c:v>16.774000000000001</c:v>
                </c:pt>
                <c:pt idx="145">
                  <c:v>16.920000000000002</c:v>
                </c:pt>
                <c:pt idx="146">
                  <c:v>17.016999999999999</c:v>
                </c:pt>
                <c:pt idx="147">
                  <c:v>17.163</c:v>
                </c:pt>
                <c:pt idx="148">
                  <c:v>17.309000000000001</c:v>
                </c:pt>
                <c:pt idx="149">
                  <c:v>17.405999999999999</c:v>
                </c:pt>
                <c:pt idx="150">
                  <c:v>17.552</c:v>
                </c:pt>
                <c:pt idx="151">
                  <c:v>17.698</c:v>
                </c:pt>
                <c:pt idx="152">
                  <c:v>17.843</c:v>
                </c:pt>
                <c:pt idx="153">
                  <c:v>17.989000000000001</c:v>
                </c:pt>
                <c:pt idx="154">
                  <c:v>18.085999999999999</c:v>
                </c:pt>
                <c:pt idx="155">
                  <c:v>18.231999999999999</c:v>
                </c:pt>
                <c:pt idx="156">
                  <c:v>18.329000000000001</c:v>
                </c:pt>
                <c:pt idx="157">
                  <c:v>18.475999999999999</c:v>
                </c:pt>
                <c:pt idx="158">
                  <c:v>18.670000000000002</c:v>
                </c:pt>
                <c:pt idx="159">
                  <c:v>18.766999999999999</c:v>
                </c:pt>
                <c:pt idx="160">
                  <c:v>18.913</c:v>
                </c:pt>
                <c:pt idx="161">
                  <c:v>19.010000000000002</c:v>
                </c:pt>
                <c:pt idx="162">
                  <c:v>19.155999999999999</c:v>
                </c:pt>
                <c:pt idx="163">
                  <c:v>19.254000000000001</c:v>
                </c:pt>
                <c:pt idx="164">
                  <c:v>19.448</c:v>
                </c:pt>
                <c:pt idx="165">
                  <c:v>19.594000000000001</c:v>
                </c:pt>
                <c:pt idx="166">
                  <c:v>19.690999999999999</c:v>
                </c:pt>
                <c:pt idx="167">
                  <c:v>19.837</c:v>
                </c:pt>
                <c:pt idx="168">
                  <c:v>19.983000000000001</c:v>
                </c:pt>
                <c:pt idx="169">
                  <c:v>20.129000000000001</c:v>
                </c:pt>
                <c:pt idx="170">
                  <c:v>20.225999999999999</c:v>
                </c:pt>
                <c:pt idx="171">
                  <c:v>20.372</c:v>
                </c:pt>
                <c:pt idx="172">
                  <c:v>20.518000000000001</c:v>
                </c:pt>
                <c:pt idx="173">
                  <c:v>20.664000000000001</c:v>
                </c:pt>
                <c:pt idx="174">
                  <c:v>20.760999999999999</c:v>
                </c:pt>
                <c:pt idx="175">
                  <c:v>20.907</c:v>
                </c:pt>
                <c:pt idx="176">
                  <c:v>21.053000000000001</c:v>
                </c:pt>
                <c:pt idx="177">
                  <c:v>21.199000000000002</c:v>
                </c:pt>
                <c:pt idx="178">
                  <c:v>21.295999999999999</c:v>
                </c:pt>
                <c:pt idx="179">
                  <c:v>21.442</c:v>
                </c:pt>
                <c:pt idx="180">
                  <c:v>21.588000000000001</c:v>
                </c:pt>
                <c:pt idx="181">
                  <c:v>21.734000000000002</c:v>
                </c:pt>
                <c:pt idx="182">
                  <c:v>21.831</c:v>
                </c:pt>
                <c:pt idx="183">
                  <c:v>21.977</c:v>
                </c:pt>
                <c:pt idx="184">
                  <c:v>22.123000000000001</c:v>
                </c:pt>
                <c:pt idx="185">
                  <c:v>22.22</c:v>
                </c:pt>
                <c:pt idx="186">
                  <c:v>22.366</c:v>
                </c:pt>
                <c:pt idx="187">
                  <c:v>22.56</c:v>
                </c:pt>
                <c:pt idx="188">
                  <c:v>22.657</c:v>
                </c:pt>
                <c:pt idx="189">
                  <c:v>22.803999999999998</c:v>
                </c:pt>
                <c:pt idx="190">
                  <c:v>22.949000000000002</c:v>
                </c:pt>
                <c:pt idx="191">
                  <c:v>23.058</c:v>
                </c:pt>
                <c:pt idx="192">
                  <c:v>23.193000000000001</c:v>
                </c:pt>
                <c:pt idx="193">
                  <c:v>23.338999999999999</c:v>
                </c:pt>
                <c:pt idx="194">
                  <c:v>23.484000000000002</c:v>
                </c:pt>
                <c:pt idx="195">
                  <c:v>23.582000000000001</c:v>
                </c:pt>
                <c:pt idx="196">
                  <c:v>23.739000000000001</c:v>
                </c:pt>
                <c:pt idx="197">
                  <c:v>23.873999999999999</c:v>
                </c:pt>
                <c:pt idx="198">
                  <c:v>24.02</c:v>
                </c:pt>
                <c:pt idx="199">
                  <c:v>24.164999999999999</c:v>
                </c:pt>
                <c:pt idx="200">
                  <c:v>24.263000000000002</c:v>
                </c:pt>
                <c:pt idx="201">
                  <c:v>24.372</c:v>
                </c:pt>
                <c:pt idx="202">
                  <c:v>24.506</c:v>
                </c:pt>
                <c:pt idx="203">
                  <c:v>24.652000000000001</c:v>
                </c:pt>
                <c:pt idx="204">
                  <c:v>24.797999999999998</c:v>
                </c:pt>
                <c:pt idx="205">
                  <c:v>24.943999999999999</c:v>
                </c:pt>
                <c:pt idx="206">
                  <c:v>25.088999999999999</c:v>
                </c:pt>
                <c:pt idx="207">
                  <c:v>25.187000000000001</c:v>
                </c:pt>
                <c:pt idx="208">
                  <c:v>25.332999999999998</c:v>
                </c:pt>
                <c:pt idx="209">
                  <c:v>25.478999999999999</c:v>
                </c:pt>
                <c:pt idx="210">
                  <c:v>25.576000000000001</c:v>
                </c:pt>
                <c:pt idx="211">
                  <c:v>25.722000000000001</c:v>
                </c:pt>
                <c:pt idx="212">
                  <c:v>25.867999999999999</c:v>
                </c:pt>
                <c:pt idx="213">
                  <c:v>26.013999999999999</c:v>
                </c:pt>
                <c:pt idx="214">
                  <c:v>26.16</c:v>
                </c:pt>
                <c:pt idx="215">
                  <c:v>26.306000000000001</c:v>
                </c:pt>
                <c:pt idx="216">
                  <c:v>26.402999999999999</c:v>
                </c:pt>
                <c:pt idx="217">
                  <c:v>26.548999999999999</c:v>
                </c:pt>
                <c:pt idx="218">
                  <c:v>26.646000000000001</c:v>
                </c:pt>
                <c:pt idx="219">
                  <c:v>26.792000000000002</c:v>
                </c:pt>
                <c:pt idx="220">
                  <c:v>26.937999999999999</c:v>
                </c:pt>
                <c:pt idx="221">
                  <c:v>27.084</c:v>
                </c:pt>
                <c:pt idx="222">
                  <c:v>27.242000000000001</c:v>
                </c:pt>
                <c:pt idx="223">
                  <c:v>27.376000000000001</c:v>
                </c:pt>
                <c:pt idx="224">
                  <c:v>27.472999999999999</c:v>
                </c:pt>
                <c:pt idx="225">
                  <c:v>27.619</c:v>
                </c:pt>
                <c:pt idx="226">
                  <c:v>27.765000000000001</c:v>
                </c:pt>
                <c:pt idx="227">
                  <c:v>27.861999999999998</c:v>
                </c:pt>
                <c:pt idx="228">
                  <c:v>28.007999999999999</c:v>
                </c:pt>
                <c:pt idx="229">
                  <c:v>28.154</c:v>
                </c:pt>
                <c:pt idx="230">
                  <c:v>28.3</c:v>
                </c:pt>
                <c:pt idx="231">
                  <c:v>28.396999999999998</c:v>
                </c:pt>
                <c:pt idx="232">
                  <c:v>28.542999999999999</c:v>
                </c:pt>
                <c:pt idx="233">
                  <c:v>28.689</c:v>
                </c:pt>
                <c:pt idx="234">
                  <c:v>28.835000000000001</c:v>
                </c:pt>
                <c:pt idx="235">
                  <c:v>28.931999999999999</c:v>
                </c:pt>
                <c:pt idx="236">
                  <c:v>29.077999999999999</c:v>
                </c:pt>
                <c:pt idx="237">
                  <c:v>29.224</c:v>
                </c:pt>
                <c:pt idx="238">
                  <c:v>29.382000000000001</c:v>
                </c:pt>
                <c:pt idx="239">
                  <c:v>29.468</c:v>
                </c:pt>
                <c:pt idx="240">
                  <c:v>29.614000000000001</c:v>
                </c:pt>
                <c:pt idx="241">
                  <c:v>29.759</c:v>
                </c:pt>
                <c:pt idx="242">
                  <c:v>29.905000000000001</c:v>
                </c:pt>
                <c:pt idx="243">
                  <c:v>30.050999999999998</c:v>
                </c:pt>
                <c:pt idx="244">
                  <c:v>30.149000000000001</c:v>
                </c:pt>
                <c:pt idx="245">
                  <c:v>30.294</c:v>
                </c:pt>
                <c:pt idx="246">
                  <c:v>30.391999999999999</c:v>
                </c:pt>
                <c:pt idx="247">
                  <c:v>30.538</c:v>
                </c:pt>
                <c:pt idx="248">
                  <c:v>30.684000000000001</c:v>
                </c:pt>
                <c:pt idx="249">
                  <c:v>30.83</c:v>
                </c:pt>
                <c:pt idx="250">
                  <c:v>30.975999999999999</c:v>
                </c:pt>
                <c:pt idx="251">
                  <c:v>31.122</c:v>
                </c:pt>
                <c:pt idx="252">
                  <c:v>31.219000000000001</c:v>
                </c:pt>
                <c:pt idx="253">
                  <c:v>31.376000000000001</c:v>
                </c:pt>
                <c:pt idx="254">
                  <c:v>31.510999999999999</c:v>
                </c:pt>
                <c:pt idx="255">
                  <c:v>31.608000000000001</c:v>
                </c:pt>
                <c:pt idx="256">
                  <c:v>31.754000000000001</c:v>
                </c:pt>
                <c:pt idx="257">
                  <c:v>31.9</c:v>
                </c:pt>
                <c:pt idx="258">
                  <c:v>32.045999999999999</c:v>
                </c:pt>
                <c:pt idx="259">
                  <c:v>32.192</c:v>
                </c:pt>
                <c:pt idx="260">
                  <c:v>32.289000000000001</c:v>
                </c:pt>
                <c:pt idx="261">
                  <c:v>32.484000000000002</c:v>
                </c:pt>
                <c:pt idx="262">
                  <c:v>32.581000000000003</c:v>
                </c:pt>
                <c:pt idx="263">
                  <c:v>32.728000000000002</c:v>
                </c:pt>
                <c:pt idx="264">
                  <c:v>32.825000000000003</c:v>
                </c:pt>
                <c:pt idx="265">
                  <c:v>32.97</c:v>
                </c:pt>
                <c:pt idx="266">
                  <c:v>33.116</c:v>
                </c:pt>
                <c:pt idx="267">
                  <c:v>33.262</c:v>
                </c:pt>
                <c:pt idx="268">
                  <c:v>33.36</c:v>
                </c:pt>
                <c:pt idx="269">
                  <c:v>33.506</c:v>
                </c:pt>
                <c:pt idx="270">
                  <c:v>33.652000000000001</c:v>
                </c:pt>
                <c:pt idx="271">
                  <c:v>33.798000000000002</c:v>
                </c:pt>
                <c:pt idx="272">
                  <c:v>33.906999999999996</c:v>
                </c:pt>
                <c:pt idx="273">
                  <c:v>34.040999999999997</c:v>
                </c:pt>
                <c:pt idx="274">
                  <c:v>34.186999999999998</c:v>
                </c:pt>
                <c:pt idx="275">
                  <c:v>34.283999999999999</c:v>
                </c:pt>
                <c:pt idx="276">
                  <c:v>34.430999999999997</c:v>
                </c:pt>
                <c:pt idx="277">
                  <c:v>34.576000000000001</c:v>
                </c:pt>
                <c:pt idx="278">
                  <c:v>34.686</c:v>
                </c:pt>
                <c:pt idx="279">
                  <c:v>34.82</c:v>
                </c:pt>
                <c:pt idx="280">
                  <c:v>34.966000000000001</c:v>
                </c:pt>
                <c:pt idx="281">
                  <c:v>35.112000000000002</c:v>
                </c:pt>
                <c:pt idx="282">
                  <c:v>35.258000000000003</c:v>
                </c:pt>
                <c:pt idx="283">
                  <c:v>35.404000000000003</c:v>
                </c:pt>
                <c:pt idx="284">
                  <c:v>35.549999999999997</c:v>
                </c:pt>
                <c:pt idx="285">
                  <c:v>35.646999999999998</c:v>
                </c:pt>
                <c:pt idx="286">
                  <c:v>35.805</c:v>
                </c:pt>
                <c:pt idx="287">
                  <c:v>35.939</c:v>
                </c:pt>
                <c:pt idx="288">
                  <c:v>36.048000000000002</c:v>
                </c:pt>
                <c:pt idx="289">
                  <c:v>36.183</c:v>
                </c:pt>
                <c:pt idx="290">
                  <c:v>36.340000000000003</c:v>
                </c:pt>
                <c:pt idx="291">
                  <c:v>36.475000000000001</c:v>
                </c:pt>
                <c:pt idx="292">
                  <c:v>36.584000000000003</c:v>
                </c:pt>
                <c:pt idx="293">
                  <c:v>36.718000000000004</c:v>
                </c:pt>
                <c:pt idx="294">
                  <c:v>36.863999999999997</c:v>
                </c:pt>
                <c:pt idx="295">
                  <c:v>36.962000000000003</c:v>
                </c:pt>
                <c:pt idx="296">
                  <c:v>37.107999999999997</c:v>
                </c:pt>
                <c:pt idx="297">
                  <c:v>37.253999999999998</c:v>
                </c:pt>
                <c:pt idx="298">
                  <c:v>37.363</c:v>
                </c:pt>
                <c:pt idx="299">
                  <c:v>37.497</c:v>
                </c:pt>
                <c:pt idx="300">
                  <c:v>37.643000000000001</c:v>
                </c:pt>
                <c:pt idx="301">
                  <c:v>37.789000000000001</c:v>
                </c:pt>
                <c:pt idx="302">
                  <c:v>37.947000000000003</c:v>
                </c:pt>
                <c:pt idx="303">
                  <c:v>38.093000000000004</c:v>
                </c:pt>
                <c:pt idx="304">
                  <c:v>38.179000000000002</c:v>
                </c:pt>
                <c:pt idx="305">
                  <c:v>38.335999999999999</c:v>
                </c:pt>
                <c:pt idx="306">
                  <c:v>38.482999999999997</c:v>
                </c:pt>
                <c:pt idx="307">
                  <c:v>38.569000000000003</c:v>
                </c:pt>
                <c:pt idx="308">
                  <c:v>38.715000000000003</c:v>
                </c:pt>
                <c:pt idx="309">
                  <c:v>38.86</c:v>
                </c:pt>
                <c:pt idx="310">
                  <c:v>38.957999999999998</c:v>
                </c:pt>
                <c:pt idx="311">
                  <c:v>39.152000000000001</c:v>
                </c:pt>
                <c:pt idx="312">
                  <c:v>39.25</c:v>
                </c:pt>
                <c:pt idx="313">
                  <c:v>39.408000000000001</c:v>
                </c:pt>
                <c:pt idx="314">
                  <c:v>39.542999999999999</c:v>
                </c:pt>
                <c:pt idx="315">
                  <c:v>39.688000000000002</c:v>
                </c:pt>
                <c:pt idx="316">
                  <c:v>39.796999999999997</c:v>
                </c:pt>
                <c:pt idx="317">
                  <c:v>39.932000000000002</c:v>
                </c:pt>
                <c:pt idx="318">
                  <c:v>40.090000000000003</c:v>
                </c:pt>
                <c:pt idx="319">
                  <c:v>40.176000000000002</c:v>
                </c:pt>
                <c:pt idx="320">
                  <c:v>40.322000000000003</c:v>
                </c:pt>
                <c:pt idx="321">
                  <c:v>40.468000000000004</c:v>
                </c:pt>
                <c:pt idx="322">
                  <c:v>40.564999999999998</c:v>
                </c:pt>
                <c:pt idx="323">
                  <c:v>40.710999999999999</c:v>
                </c:pt>
                <c:pt idx="324">
                  <c:v>40.857999999999997</c:v>
                </c:pt>
                <c:pt idx="325">
                  <c:v>41.003999999999998</c:v>
                </c:pt>
                <c:pt idx="326">
                  <c:v>41.161999999999999</c:v>
                </c:pt>
                <c:pt idx="327">
                  <c:v>41.247999999999998</c:v>
                </c:pt>
                <c:pt idx="328">
                  <c:v>41.344999999999999</c:v>
                </c:pt>
                <c:pt idx="329">
                  <c:v>41.54</c:v>
                </c:pt>
                <c:pt idx="330">
                  <c:v>41.637</c:v>
                </c:pt>
                <c:pt idx="331">
                  <c:v>41.783000000000001</c:v>
                </c:pt>
                <c:pt idx="332">
                  <c:v>41.941000000000003</c:v>
                </c:pt>
                <c:pt idx="333">
                  <c:v>42.039000000000001</c:v>
                </c:pt>
                <c:pt idx="334">
                  <c:v>42.173000000000002</c:v>
                </c:pt>
                <c:pt idx="335">
                  <c:v>42.319000000000003</c:v>
                </c:pt>
                <c:pt idx="336">
                  <c:v>42.466000000000001</c:v>
                </c:pt>
                <c:pt idx="337">
                  <c:v>42.612000000000002</c:v>
                </c:pt>
                <c:pt idx="338">
                  <c:v>42.71</c:v>
                </c:pt>
                <c:pt idx="339">
                  <c:v>42.856000000000002</c:v>
                </c:pt>
                <c:pt idx="340">
                  <c:v>43.014000000000003</c:v>
                </c:pt>
                <c:pt idx="341">
                  <c:v>43.148000000000003</c:v>
                </c:pt>
                <c:pt idx="342">
                  <c:v>43.246000000000002</c:v>
                </c:pt>
                <c:pt idx="343">
                  <c:v>43.392000000000003</c:v>
                </c:pt>
                <c:pt idx="344">
                  <c:v>43.537999999999997</c:v>
                </c:pt>
                <c:pt idx="345">
                  <c:v>43.683999999999997</c:v>
                </c:pt>
                <c:pt idx="346">
                  <c:v>43.781999999999996</c:v>
                </c:pt>
                <c:pt idx="347">
                  <c:v>43.927999999999997</c:v>
                </c:pt>
                <c:pt idx="348">
                  <c:v>44.037999999999997</c:v>
                </c:pt>
                <c:pt idx="349">
                  <c:v>44.220999999999997</c:v>
                </c:pt>
                <c:pt idx="350">
                  <c:v>44.366999999999997</c:v>
                </c:pt>
                <c:pt idx="351">
                  <c:v>44.476999999999997</c:v>
                </c:pt>
                <c:pt idx="352">
                  <c:v>44.610999999999997</c:v>
                </c:pt>
                <c:pt idx="353">
                  <c:v>44.758000000000003</c:v>
                </c:pt>
                <c:pt idx="354">
                  <c:v>44.854999999999997</c:v>
                </c:pt>
                <c:pt idx="355">
                  <c:v>45.002000000000002</c:v>
                </c:pt>
                <c:pt idx="356">
                  <c:v>45.16</c:v>
                </c:pt>
                <c:pt idx="357">
                  <c:v>45.293999999999997</c:v>
                </c:pt>
                <c:pt idx="358">
                  <c:v>45.392000000000003</c:v>
                </c:pt>
                <c:pt idx="359">
                  <c:v>45.537999999999997</c:v>
                </c:pt>
                <c:pt idx="360">
                  <c:v>45.685000000000002</c:v>
                </c:pt>
                <c:pt idx="361">
                  <c:v>45.832000000000001</c:v>
                </c:pt>
                <c:pt idx="362">
                  <c:v>45.941000000000003</c:v>
                </c:pt>
                <c:pt idx="363">
                  <c:v>46.075000000000003</c:v>
                </c:pt>
                <c:pt idx="364">
                  <c:v>46.173000000000002</c:v>
                </c:pt>
                <c:pt idx="365">
                  <c:v>46.332000000000001</c:v>
                </c:pt>
                <c:pt idx="366">
                  <c:v>46.466999999999999</c:v>
                </c:pt>
                <c:pt idx="367">
                  <c:v>46.613</c:v>
                </c:pt>
                <c:pt idx="368">
                  <c:v>46.722000000000001</c:v>
                </c:pt>
                <c:pt idx="369">
                  <c:v>46.856999999999999</c:v>
                </c:pt>
                <c:pt idx="370">
                  <c:v>47.015000000000001</c:v>
                </c:pt>
                <c:pt idx="371">
                  <c:v>47.15</c:v>
                </c:pt>
                <c:pt idx="372">
                  <c:v>47.308</c:v>
                </c:pt>
                <c:pt idx="373">
                  <c:v>47.444000000000003</c:v>
                </c:pt>
                <c:pt idx="374">
                  <c:v>47.552999999999997</c:v>
                </c:pt>
                <c:pt idx="375">
                  <c:v>47.688000000000002</c:v>
                </c:pt>
                <c:pt idx="376">
                  <c:v>47.786000000000001</c:v>
                </c:pt>
                <c:pt idx="377">
                  <c:v>47.944000000000003</c:v>
                </c:pt>
                <c:pt idx="378">
                  <c:v>48.079000000000001</c:v>
                </c:pt>
                <c:pt idx="379">
                  <c:v>48.238</c:v>
                </c:pt>
                <c:pt idx="380">
                  <c:v>48.372</c:v>
                </c:pt>
                <c:pt idx="381">
                  <c:v>48.470999999999997</c:v>
                </c:pt>
                <c:pt idx="382">
                  <c:v>48.616999999999997</c:v>
                </c:pt>
                <c:pt idx="383">
                  <c:v>48.715000000000003</c:v>
                </c:pt>
                <c:pt idx="384">
                  <c:v>48.923000000000002</c:v>
                </c:pt>
                <c:pt idx="385">
                  <c:v>49.058</c:v>
                </c:pt>
                <c:pt idx="386">
                  <c:v>49.155999999999999</c:v>
                </c:pt>
                <c:pt idx="387">
                  <c:v>49.302</c:v>
                </c:pt>
                <c:pt idx="388">
                  <c:v>49.411999999999999</c:v>
                </c:pt>
                <c:pt idx="389">
                  <c:v>49.558999999999997</c:v>
                </c:pt>
                <c:pt idx="390">
                  <c:v>49.706000000000003</c:v>
                </c:pt>
                <c:pt idx="391">
                  <c:v>49.853000000000002</c:v>
                </c:pt>
                <c:pt idx="392">
                  <c:v>49.951000000000001</c:v>
                </c:pt>
                <c:pt idx="393">
                  <c:v>50.097999999999999</c:v>
                </c:pt>
                <c:pt idx="394">
                  <c:v>50.232999999999997</c:v>
                </c:pt>
                <c:pt idx="395">
                  <c:v>50.332000000000001</c:v>
                </c:pt>
                <c:pt idx="396">
                  <c:v>50.491</c:v>
                </c:pt>
                <c:pt idx="397">
                  <c:v>50.637</c:v>
                </c:pt>
                <c:pt idx="398">
                  <c:v>50.773000000000003</c:v>
                </c:pt>
                <c:pt idx="399">
                  <c:v>50.932000000000002</c:v>
                </c:pt>
                <c:pt idx="400">
                  <c:v>51.03</c:v>
                </c:pt>
                <c:pt idx="401">
                  <c:v>51.165999999999997</c:v>
                </c:pt>
                <c:pt idx="402">
                  <c:v>51.325000000000003</c:v>
                </c:pt>
                <c:pt idx="403">
                  <c:v>51.423000000000002</c:v>
                </c:pt>
                <c:pt idx="404">
                  <c:v>51.57</c:v>
                </c:pt>
                <c:pt idx="405">
                  <c:v>51.716999999999999</c:v>
                </c:pt>
                <c:pt idx="406">
                  <c:v>51.816000000000003</c:v>
                </c:pt>
                <c:pt idx="407">
                  <c:v>51.963000000000001</c:v>
                </c:pt>
                <c:pt idx="408">
                  <c:v>52.110999999999997</c:v>
                </c:pt>
                <c:pt idx="409">
                  <c:v>52.258000000000003</c:v>
                </c:pt>
                <c:pt idx="410">
                  <c:v>52.405000000000001</c:v>
                </c:pt>
                <c:pt idx="411">
                  <c:v>52.503999999999998</c:v>
                </c:pt>
                <c:pt idx="412">
                  <c:v>52.64</c:v>
                </c:pt>
                <c:pt idx="413">
                  <c:v>52.798999999999999</c:v>
                </c:pt>
                <c:pt idx="414">
                  <c:v>52.898000000000003</c:v>
                </c:pt>
                <c:pt idx="415">
                  <c:v>53.045000000000002</c:v>
                </c:pt>
                <c:pt idx="416">
                  <c:v>53.133000000000003</c:v>
                </c:pt>
                <c:pt idx="417">
                  <c:v>53.292000000000002</c:v>
                </c:pt>
                <c:pt idx="418">
                  <c:v>53.439</c:v>
                </c:pt>
                <c:pt idx="419">
                  <c:v>53.587000000000003</c:v>
                </c:pt>
                <c:pt idx="420">
                  <c:v>53.734999999999999</c:v>
                </c:pt>
                <c:pt idx="421">
                  <c:v>53.834000000000003</c:v>
                </c:pt>
                <c:pt idx="422">
                  <c:v>53.981999999999999</c:v>
                </c:pt>
                <c:pt idx="423">
                  <c:v>54.128999999999998</c:v>
                </c:pt>
                <c:pt idx="424">
                  <c:v>54.228999999999999</c:v>
                </c:pt>
                <c:pt idx="425">
                  <c:v>54.377000000000002</c:v>
                </c:pt>
                <c:pt idx="426">
                  <c:v>54.524999999999999</c:v>
                </c:pt>
                <c:pt idx="427">
                  <c:v>54.624000000000002</c:v>
                </c:pt>
                <c:pt idx="428">
                  <c:v>54.76</c:v>
                </c:pt>
                <c:pt idx="429">
                  <c:v>54.92</c:v>
                </c:pt>
                <c:pt idx="430">
                  <c:v>55.067999999999998</c:v>
                </c:pt>
                <c:pt idx="431">
                  <c:v>55.167999999999999</c:v>
                </c:pt>
                <c:pt idx="432">
                  <c:v>55.316000000000003</c:v>
                </c:pt>
                <c:pt idx="433">
                  <c:v>55.414999999999999</c:v>
                </c:pt>
                <c:pt idx="434">
                  <c:v>55.612000000000002</c:v>
                </c:pt>
                <c:pt idx="435">
                  <c:v>55.712000000000003</c:v>
                </c:pt>
                <c:pt idx="436">
                  <c:v>55.86</c:v>
                </c:pt>
                <c:pt idx="437">
                  <c:v>55.96</c:v>
                </c:pt>
                <c:pt idx="438">
                  <c:v>56.095999999999997</c:v>
                </c:pt>
                <c:pt idx="439">
                  <c:v>56.256</c:v>
                </c:pt>
                <c:pt idx="440">
                  <c:v>56.356000000000002</c:v>
                </c:pt>
                <c:pt idx="441">
                  <c:v>56.505000000000003</c:v>
                </c:pt>
                <c:pt idx="442">
                  <c:v>56.652999999999999</c:v>
                </c:pt>
                <c:pt idx="443">
                  <c:v>56.753</c:v>
                </c:pt>
                <c:pt idx="444">
                  <c:v>56.902000000000001</c:v>
                </c:pt>
                <c:pt idx="445">
                  <c:v>57.05</c:v>
                </c:pt>
                <c:pt idx="446">
                  <c:v>57.15</c:v>
                </c:pt>
                <c:pt idx="447">
                  <c:v>57.286999999999999</c:v>
                </c:pt>
                <c:pt idx="448">
                  <c:v>57.496000000000002</c:v>
                </c:pt>
                <c:pt idx="449">
                  <c:v>57.595999999999997</c:v>
                </c:pt>
                <c:pt idx="450">
                  <c:v>57.695999999999998</c:v>
                </c:pt>
                <c:pt idx="451">
                  <c:v>57.893999999999998</c:v>
                </c:pt>
                <c:pt idx="452">
                  <c:v>57.994999999999997</c:v>
                </c:pt>
                <c:pt idx="453">
                  <c:v>58.143999999999998</c:v>
                </c:pt>
                <c:pt idx="454">
                  <c:v>58.292000000000002</c:v>
                </c:pt>
                <c:pt idx="455">
                  <c:v>58.393000000000001</c:v>
                </c:pt>
                <c:pt idx="456">
                  <c:v>58.542000000000002</c:v>
                </c:pt>
                <c:pt idx="457">
                  <c:v>58.691000000000003</c:v>
                </c:pt>
                <c:pt idx="458">
                  <c:v>58.790999999999997</c:v>
                </c:pt>
                <c:pt idx="459">
                  <c:v>58.892000000000003</c:v>
                </c:pt>
                <c:pt idx="460">
                  <c:v>59.088999999999999</c:v>
                </c:pt>
                <c:pt idx="461">
                  <c:v>59.19</c:v>
                </c:pt>
                <c:pt idx="462">
                  <c:v>59.338999999999999</c:v>
                </c:pt>
                <c:pt idx="463">
                  <c:v>59.488999999999997</c:v>
                </c:pt>
                <c:pt idx="464">
                  <c:v>59.588999999999999</c:v>
                </c:pt>
                <c:pt idx="465">
                  <c:v>59.738</c:v>
                </c:pt>
                <c:pt idx="466">
                  <c:v>59.887999999999998</c:v>
                </c:pt>
                <c:pt idx="467">
                  <c:v>59.988999999999997</c:v>
                </c:pt>
                <c:pt idx="468">
                  <c:v>60.137999999999998</c:v>
                </c:pt>
                <c:pt idx="469">
                  <c:v>60.286999999999999</c:v>
                </c:pt>
                <c:pt idx="470">
                  <c:v>60.387999999999998</c:v>
                </c:pt>
                <c:pt idx="471">
                  <c:v>60.536999999999999</c:v>
                </c:pt>
                <c:pt idx="472">
                  <c:v>60.686999999999998</c:v>
                </c:pt>
                <c:pt idx="473">
                  <c:v>60.776000000000003</c:v>
                </c:pt>
                <c:pt idx="474">
                  <c:v>60.887999999999998</c:v>
                </c:pt>
                <c:pt idx="475">
                  <c:v>61.087000000000003</c:v>
                </c:pt>
                <c:pt idx="476">
                  <c:v>61.188000000000002</c:v>
                </c:pt>
                <c:pt idx="477">
                  <c:v>61.338000000000001</c:v>
                </c:pt>
                <c:pt idx="478">
                  <c:v>61.487000000000002</c:v>
                </c:pt>
                <c:pt idx="479">
                  <c:v>61.588000000000001</c:v>
                </c:pt>
                <c:pt idx="480">
                  <c:v>61.737000000000002</c:v>
                </c:pt>
                <c:pt idx="481">
                  <c:v>61.887999999999998</c:v>
                </c:pt>
                <c:pt idx="482">
                  <c:v>61.988</c:v>
                </c:pt>
                <c:pt idx="483">
                  <c:v>62.137999999999998</c:v>
                </c:pt>
                <c:pt idx="484">
                  <c:v>62.276000000000003</c:v>
                </c:pt>
                <c:pt idx="485">
                  <c:v>62.438000000000002</c:v>
                </c:pt>
                <c:pt idx="486">
                  <c:v>62.539000000000001</c:v>
                </c:pt>
                <c:pt idx="487">
                  <c:v>62.689</c:v>
                </c:pt>
                <c:pt idx="488">
                  <c:v>62.838000000000001</c:v>
                </c:pt>
                <c:pt idx="489">
                  <c:v>62.988999999999997</c:v>
                </c:pt>
                <c:pt idx="490">
                  <c:v>63.09</c:v>
                </c:pt>
                <c:pt idx="491">
                  <c:v>63.238999999999997</c:v>
                </c:pt>
                <c:pt idx="492">
                  <c:v>63.341000000000001</c:v>
                </c:pt>
                <c:pt idx="493">
                  <c:v>63.491</c:v>
                </c:pt>
                <c:pt idx="494">
                  <c:v>63.64</c:v>
                </c:pt>
                <c:pt idx="495">
                  <c:v>63.741999999999997</c:v>
                </c:pt>
                <c:pt idx="496">
                  <c:v>63.892000000000003</c:v>
                </c:pt>
                <c:pt idx="497">
                  <c:v>64.040999999999997</c:v>
                </c:pt>
                <c:pt idx="498">
                  <c:v>64.191000000000003</c:v>
                </c:pt>
                <c:pt idx="499">
                  <c:v>64.293000000000006</c:v>
                </c:pt>
              </c:numCache>
            </c:numRef>
          </c:xVal>
          <c:yVal>
            <c:numRef>
              <c:f>'EPV 50 (a-Si)'!$F$51:$F$550</c:f>
              <c:numCache>
                <c:formatCode>0.00</c:formatCode>
                <c:ptCount val="500"/>
                <c:pt idx="0">
                  <c:v>-2.2696649999999998</c:v>
                </c:pt>
                <c:pt idx="1">
                  <c:v>-2.2696649999999998</c:v>
                </c:pt>
                <c:pt idx="2">
                  <c:v>-2.2696649999999998</c:v>
                </c:pt>
                <c:pt idx="3">
                  <c:v>-2.2696649999999998</c:v>
                </c:pt>
                <c:pt idx="4">
                  <c:v>-2.2696649999999998</c:v>
                </c:pt>
                <c:pt idx="5">
                  <c:v>-2.2011259999999999</c:v>
                </c:pt>
                <c:pt idx="6">
                  <c:v>-2.13435</c:v>
                </c:pt>
                <c:pt idx="7">
                  <c:v>-1.9292959999999997</c:v>
                </c:pt>
                <c:pt idx="8">
                  <c:v>-1.843008</c:v>
                </c:pt>
                <c:pt idx="9">
                  <c:v>-1.6588599999999998</c:v>
                </c:pt>
                <c:pt idx="10">
                  <c:v>-1.5236419999999999</c:v>
                </c:pt>
                <c:pt idx="11">
                  <c:v>-1.367353</c:v>
                </c:pt>
                <c:pt idx="12">
                  <c:v>-1.1642669999999999</c:v>
                </c:pt>
                <c:pt idx="13">
                  <c:v>-0.97857599999999989</c:v>
                </c:pt>
                <c:pt idx="14">
                  <c:v>-0.82625399999999993</c:v>
                </c:pt>
                <c:pt idx="15">
                  <c:v>-0.64032</c:v>
                </c:pt>
                <c:pt idx="16">
                  <c:v>-0.42177599999999998</c:v>
                </c:pt>
                <c:pt idx="17">
                  <c:v>-0.23368800000000001</c:v>
                </c:pt>
                <c:pt idx="18">
                  <c:v>-8.3339999999999997E-2</c:v>
                </c:pt>
                <c:pt idx="19">
                  <c:v>0.186394</c:v>
                </c:pt>
                <c:pt idx="20">
                  <c:v>0.322712</c:v>
                </c:pt>
                <c:pt idx="21">
                  <c:v>0.45763900000000002</c:v>
                </c:pt>
                <c:pt idx="22">
                  <c:v>0.64449599999999996</c:v>
                </c:pt>
                <c:pt idx="23">
                  <c:v>0.86256900000000003</c:v>
                </c:pt>
                <c:pt idx="24">
                  <c:v>0.99730200000000002</c:v>
                </c:pt>
                <c:pt idx="25">
                  <c:v>1.2000960000000001</c:v>
                </c:pt>
                <c:pt idx="26">
                  <c:v>1.403519</c:v>
                </c:pt>
                <c:pt idx="27">
                  <c:v>1.5384460000000002</c:v>
                </c:pt>
                <c:pt idx="28">
                  <c:v>1.7415320000000001</c:v>
                </c:pt>
                <c:pt idx="29">
                  <c:v>1.9418219999999999</c:v>
                </c:pt>
                <c:pt idx="30">
                  <c:v>2.1446160000000001</c:v>
                </c:pt>
                <c:pt idx="31">
                  <c:v>2.34741</c:v>
                </c:pt>
                <c:pt idx="32">
                  <c:v>2.4974220000000003</c:v>
                </c:pt>
                <c:pt idx="33">
                  <c:v>2.616876</c:v>
                </c:pt>
                <c:pt idx="34">
                  <c:v>2.9009199999999997</c:v>
                </c:pt>
                <c:pt idx="35">
                  <c:v>3.0325679999999999</c:v>
                </c:pt>
                <c:pt idx="36">
                  <c:v>3.2349239999999999</c:v>
                </c:pt>
                <c:pt idx="37">
                  <c:v>3.4372799999999999</c:v>
                </c:pt>
                <c:pt idx="38">
                  <c:v>3.5717219999999998</c:v>
                </c:pt>
                <c:pt idx="39">
                  <c:v>3.7781359999999995</c:v>
                </c:pt>
                <c:pt idx="40">
                  <c:v>3.9085199999999993</c:v>
                </c:pt>
                <c:pt idx="41">
                  <c:v>4.1108760000000002</c:v>
                </c:pt>
                <c:pt idx="42">
                  <c:v>4.3101200000000004</c:v>
                </c:pt>
                <c:pt idx="43">
                  <c:v>4.5109450000000004</c:v>
                </c:pt>
                <c:pt idx="44">
                  <c:v>4.6466750000000001</c:v>
                </c:pt>
                <c:pt idx="45">
                  <c:v>4.8475000000000001</c:v>
                </c:pt>
                <c:pt idx="46">
                  <c:v>5.0497100000000001</c:v>
                </c:pt>
                <c:pt idx="47">
                  <c:v>5.2519200000000001</c:v>
                </c:pt>
                <c:pt idx="48">
                  <c:v>5.3862649999999999</c:v>
                </c:pt>
                <c:pt idx="49">
                  <c:v>5.6563399999999993</c:v>
                </c:pt>
                <c:pt idx="50">
                  <c:v>5.7228199999999996</c:v>
                </c:pt>
                <c:pt idx="51">
                  <c:v>5.9842409999999999</c:v>
                </c:pt>
                <c:pt idx="52">
                  <c:v>6.186159</c:v>
                </c:pt>
                <c:pt idx="53">
                  <c:v>6.3203100000000001</c:v>
                </c:pt>
                <c:pt idx="54">
                  <c:v>6.517512</c:v>
                </c:pt>
                <c:pt idx="55">
                  <c:v>6.719284</c:v>
                </c:pt>
                <c:pt idx="56">
                  <c:v>6.8582969999999994</c:v>
                </c:pt>
                <c:pt idx="57">
                  <c:v>7.0602150000000004</c:v>
                </c:pt>
                <c:pt idx="58">
                  <c:v>7.2568820000000001</c:v>
                </c:pt>
                <c:pt idx="59">
                  <c:v>7.4572719999999997</c:v>
                </c:pt>
                <c:pt idx="60">
                  <c:v>7.6590439999999989</c:v>
                </c:pt>
                <c:pt idx="61">
                  <c:v>7.8608159999999989</c:v>
                </c:pt>
                <c:pt idx="62">
                  <c:v>7.9948699999999997</c:v>
                </c:pt>
                <c:pt idx="63">
                  <c:v>8.1289239999999996</c:v>
                </c:pt>
                <c:pt idx="64">
                  <c:v>8.3260489999999994</c:v>
                </c:pt>
                <c:pt idx="65">
                  <c:v>8.526294</c:v>
                </c:pt>
                <c:pt idx="66">
                  <c:v>8.727920000000001</c:v>
                </c:pt>
                <c:pt idx="67">
                  <c:v>8.9295460000000002</c:v>
                </c:pt>
                <c:pt idx="68">
                  <c:v>9.063502999999999</c:v>
                </c:pt>
                <c:pt idx="69">
                  <c:v>9.2651289999999999</c:v>
                </c:pt>
                <c:pt idx="70">
                  <c:v>9.4530450000000013</c:v>
                </c:pt>
                <c:pt idx="71">
                  <c:v>9.6683810000000001</c:v>
                </c:pt>
                <c:pt idx="72">
                  <c:v>9.8557129999999997</c:v>
                </c:pt>
                <c:pt idx="73">
                  <c:v>10.003964</c:v>
                </c:pt>
                <c:pt idx="74">
                  <c:v>10.190809999999999</c:v>
                </c:pt>
                <c:pt idx="75">
                  <c:v>10.390765</c:v>
                </c:pt>
                <c:pt idx="76">
                  <c:v>10.518274</c:v>
                </c:pt>
                <c:pt idx="77">
                  <c:v>10.793433</c:v>
                </c:pt>
                <c:pt idx="78">
                  <c:v>10.927196</c:v>
                </c:pt>
                <c:pt idx="79">
                  <c:v>11.12046</c:v>
                </c:pt>
                <c:pt idx="80">
                  <c:v>11.255503999999998</c:v>
                </c:pt>
                <c:pt idx="81">
                  <c:v>11.455314</c:v>
                </c:pt>
                <c:pt idx="82">
                  <c:v>11.656501999999998</c:v>
                </c:pt>
                <c:pt idx="83">
                  <c:v>11.925211999999998</c:v>
                </c:pt>
                <c:pt idx="84">
                  <c:v>12.058877999999998</c:v>
                </c:pt>
                <c:pt idx="85">
                  <c:v>12.192544</c:v>
                </c:pt>
                <c:pt idx="86">
                  <c:v>12.393731999999998</c:v>
                </c:pt>
                <c:pt idx="87">
                  <c:v>12.59492</c:v>
                </c:pt>
                <c:pt idx="88">
                  <c:v>12.710111999999999</c:v>
                </c:pt>
                <c:pt idx="89">
                  <c:v>12.911007999999997</c:v>
                </c:pt>
                <c:pt idx="90">
                  <c:v>13.111903999999999</c:v>
                </c:pt>
                <c:pt idx="91">
                  <c:v>13.330771999999998</c:v>
                </c:pt>
                <c:pt idx="92">
                  <c:v>13.446271999999999</c:v>
                </c:pt>
                <c:pt idx="93">
                  <c:v>13.703249999999999</c:v>
                </c:pt>
                <c:pt idx="94">
                  <c:v>13.838000000000001</c:v>
                </c:pt>
                <c:pt idx="95">
                  <c:v>14.018330000000001</c:v>
                </c:pt>
                <c:pt idx="96">
                  <c:v>14.238125</c:v>
                </c:pt>
                <c:pt idx="97">
                  <c:v>14.371499999999999</c:v>
                </c:pt>
                <c:pt idx="98">
                  <c:v>14.57225</c:v>
                </c:pt>
                <c:pt idx="99">
                  <c:v>14.751512</c:v>
                </c:pt>
                <c:pt idx="100">
                  <c:v>14.951970000000001</c:v>
                </c:pt>
                <c:pt idx="101">
                  <c:v>15.152427999999999</c:v>
                </c:pt>
                <c:pt idx="102">
                  <c:v>15.285608999999999</c:v>
                </c:pt>
                <c:pt idx="103">
                  <c:v>15.486067</c:v>
                </c:pt>
                <c:pt idx="104">
                  <c:v>15.607872</c:v>
                </c:pt>
                <c:pt idx="105">
                  <c:v>15.786510000000002</c:v>
                </c:pt>
                <c:pt idx="106">
                  <c:v>16.008496000000001</c:v>
                </c:pt>
                <c:pt idx="107">
                  <c:v>16.141580000000001</c:v>
                </c:pt>
                <c:pt idx="108">
                  <c:v>16.341892000000001</c:v>
                </c:pt>
                <c:pt idx="109">
                  <c:v>16.542204000000002</c:v>
                </c:pt>
                <c:pt idx="110">
                  <c:v>16.718109999999999</c:v>
                </c:pt>
                <c:pt idx="111">
                  <c:v>16.851000000000003</c:v>
                </c:pt>
                <c:pt idx="112">
                  <c:v>17.038574000000001</c:v>
                </c:pt>
                <c:pt idx="113">
                  <c:v>17.251040000000003</c:v>
                </c:pt>
                <c:pt idx="114">
                  <c:v>17.371241000000001</c:v>
                </c:pt>
                <c:pt idx="115">
                  <c:v>17.638196000000001</c:v>
                </c:pt>
                <c:pt idx="116">
                  <c:v>17.745027</c:v>
                </c:pt>
                <c:pt idx="117">
                  <c:v>17.944609</c:v>
                </c:pt>
                <c:pt idx="118">
                  <c:v>18.144190999999999</c:v>
                </c:pt>
                <c:pt idx="119">
                  <c:v>18.343773000000002</c:v>
                </c:pt>
                <c:pt idx="120">
                  <c:v>18.476372000000001</c:v>
                </c:pt>
                <c:pt idx="121">
                  <c:v>18.675954000000001</c:v>
                </c:pt>
                <c:pt idx="122">
                  <c:v>18.861728000000003</c:v>
                </c:pt>
                <c:pt idx="123">
                  <c:v>19.061164000000002</c:v>
                </c:pt>
                <c:pt idx="124">
                  <c:v>19.259234000000003</c:v>
                </c:pt>
                <c:pt idx="125">
                  <c:v>19.393101999999999</c:v>
                </c:pt>
                <c:pt idx="126">
                  <c:v>19.591172000000004</c:v>
                </c:pt>
                <c:pt idx="127">
                  <c:v>19.790608000000002</c:v>
                </c:pt>
                <c:pt idx="128">
                  <c:v>19.909890000000001</c:v>
                </c:pt>
                <c:pt idx="129">
                  <c:v>20.107814999999999</c:v>
                </c:pt>
                <c:pt idx="130">
                  <c:v>20.278714000000001</c:v>
                </c:pt>
                <c:pt idx="131">
                  <c:v>20.506394999999998</c:v>
                </c:pt>
                <c:pt idx="132">
                  <c:v>20.6388</c:v>
                </c:pt>
                <c:pt idx="133">
                  <c:v>20.838090000000001</c:v>
                </c:pt>
                <c:pt idx="134">
                  <c:v>21.006556</c:v>
                </c:pt>
                <c:pt idx="135">
                  <c:v>21.205553999999999</c:v>
                </c:pt>
                <c:pt idx="136">
                  <c:v>21.337764999999997</c:v>
                </c:pt>
                <c:pt idx="137">
                  <c:v>21.536763000000001</c:v>
                </c:pt>
                <c:pt idx="138">
                  <c:v>21.719814</c:v>
                </c:pt>
                <c:pt idx="139">
                  <c:v>21.918666000000002</c:v>
                </c:pt>
                <c:pt idx="140">
                  <c:v>22.050780000000003</c:v>
                </c:pt>
                <c:pt idx="141">
                  <c:v>22.283600000000003</c:v>
                </c:pt>
                <c:pt idx="142">
                  <c:v>22.448484000000001</c:v>
                </c:pt>
                <c:pt idx="143">
                  <c:v>22.614080000000001</c:v>
                </c:pt>
                <c:pt idx="144">
                  <c:v>22.812640000000002</c:v>
                </c:pt>
                <c:pt idx="145">
                  <c:v>22.994280000000003</c:v>
                </c:pt>
                <c:pt idx="146">
                  <c:v>23.126103000000001</c:v>
                </c:pt>
                <c:pt idx="147">
                  <c:v>23.324517</c:v>
                </c:pt>
                <c:pt idx="148">
                  <c:v>23.522931</c:v>
                </c:pt>
                <c:pt idx="149">
                  <c:v>23.654753999999997</c:v>
                </c:pt>
                <c:pt idx="150">
                  <c:v>23.853168</c:v>
                </c:pt>
                <c:pt idx="151">
                  <c:v>24.016186000000001</c:v>
                </c:pt>
                <c:pt idx="152">
                  <c:v>24.212951</c:v>
                </c:pt>
                <c:pt idx="153">
                  <c:v>24.411073000000002</c:v>
                </c:pt>
                <c:pt idx="154">
                  <c:v>24.542701999999998</c:v>
                </c:pt>
                <c:pt idx="155">
                  <c:v>24.740824</c:v>
                </c:pt>
                <c:pt idx="156">
                  <c:v>24.872453</c:v>
                </c:pt>
                <c:pt idx="157">
                  <c:v>25.016504000000001</c:v>
                </c:pt>
                <c:pt idx="158">
                  <c:v>25.316520000000004</c:v>
                </c:pt>
                <c:pt idx="159">
                  <c:v>25.448052000000001</c:v>
                </c:pt>
                <c:pt idx="160">
                  <c:v>25.646028000000001</c:v>
                </c:pt>
                <c:pt idx="161">
                  <c:v>25.777560000000005</c:v>
                </c:pt>
                <c:pt idx="162">
                  <c:v>25.937224000000001</c:v>
                </c:pt>
                <c:pt idx="163">
                  <c:v>26.069916000000003</c:v>
                </c:pt>
                <c:pt idx="164">
                  <c:v>26.332592000000002</c:v>
                </c:pt>
                <c:pt idx="165">
                  <c:v>26.530276000000004</c:v>
                </c:pt>
                <c:pt idx="166">
                  <c:v>26.661614</c:v>
                </c:pt>
                <c:pt idx="167">
                  <c:v>26.799786999999998</c:v>
                </c:pt>
                <c:pt idx="168">
                  <c:v>27.036999000000002</c:v>
                </c:pt>
                <c:pt idx="169">
                  <c:v>27.194279000000002</c:v>
                </c:pt>
                <c:pt idx="170">
                  <c:v>27.325325999999997</c:v>
                </c:pt>
                <c:pt idx="171">
                  <c:v>27.522572</c:v>
                </c:pt>
                <c:pt idx="172">
                  <c:v>27.719818</c:v>
                </c:pt>
                <c:pt idx="173">
                  <c:v>27.917064</c:v>
                </c:pt>
                <c:pt idx="174">
                  <c:v>28.027350000000002</c:v>
                </c:pt>
                <c:pt idx="175">
                  <c:v>28.224450000000001</c:v>
                </c:pt>
                <c:pt idx="176">
                  <c:v>28.379444000000003</c:v>
                </c:pt>
                <c:pt idx="177">
                  <c:v>28.576252000000004</c:v>
                </c:pt>
                <c:pt idx="178">
                  <c:v>28.707008000000002</c:v>
                </c:pt>
                <c:pt idx="179">
                  <c:v>28.903816000000003</c:v>
                </c:pt>
                <c:pt idx="180">
                  <c:v>29.079036000000002</c:v>
                </c:pt>
                <c:pt idx="181">
                  <c:v>29.275698000000002</c:v>
                </c:pt>
                <c:pt idx="182">
                  <c:v>29.406357</c:v>
                </c:pt>
                <c:pt idx="183">
                  <c:v>29.603019</c:v>
                </c:pt>
                <c:pt idx="184">
                  <c:v>29.799681</c:v>
                </c:pt>
                <c:pt idx="185">
                  <c:v>29.90812</c:v>
                </c:pt>
                <c:pt idx="186">
                  <c:v>30.104636000000003</c:v>
                </c:pt>
                <c:pt idx="187">
                  <c:v>30.365760000000002</c:v>
                </c:pt>
                <c:pt idx="188">
                  <c:v>30.496322000000003</c:v>
                </c:pt>
                <c:pt idx="189">
                  <c:v>30.648575999999998</c:v>
                </c:pt>
                <c:pt idx="190">
                  <c:v>30.843456000000003</c:v>
                </c:pt>
                <c:pt idx="191">
                  <c:v>30.966894</c:v>
                </c:pt>
                <c:pt idx="192">
                  <c:v>31.148199000000002</c:v>
                </c:pt>
                <c:pt idx="193">
                  <c:v>31.344276999999998</c:v>
                </c:pt>
                <c:pt idx="194">
                  <c:v>31.539012000000003</c:v>
                </c:pt>
                <c:pt idx="195">
                  <c:v>31.623462</c:v>
                </c:pt>
                <c:pt idx="196">
                  <c:v>31.810260000000003</c:v>
                </c:pt>
                <c:pt idx="197">
                  <c:v>31.991160000000001</c:v>
                </c:pt>
                <c:pt idx="198">
                  <c:v>32.186799999999998</c:v>
                </c:pt>
                <c:pt idx="199">
                  <c:v>32.381100000000004</c:v>
                </c:pt>
                <c:pt idx="200">
                  <c:v>32.512420000000006</c:v>
                </c:pt>
                <c:pt idx="201">
                  <c:v>32.609736000000005</c:v>
                </c:pt>
                <c:pt idx="202">
                  <c:v>32.789028000000002</c:v>
                </c:pt>
                <c:pt idx="203">
                  <c:v>32.984376000000005</c:v>
                </c:pt>
                <c:pt idx="204">
                  <c:v>33.154925999999996</c:v>
                </c:pt>
                <c:pt idx="205">
                  <c:v>33.300239999999995</c:v>
                </c:pt>
                <c:pt idx="206">
                  <c:v>33.543993</c:v>
                </c:pt>
                <c:pt idx="207">
                  <c:v>33.624645000000001</c:v>
                </c:pt>
                <c:pt idx="208">
                  <c:v>33.819554999999994</c:v>
                </c:pt>
                <c:pt idx="209">
                  <c:v>33.988986000000004</c:v>
                </c:pt>
                <c:pt idx="210">
                  <c:v>34.118384000000006</c:v>
                </c:pt>
                <c:pt idx="211">
                  <c:v>34.313148000000005</c:v>
                </c:pt>
                <c:pt idx="212">
                  <c:v>34.507911999999997</c:v>
                </c:pt>
                <c:pt idx="213">
                  <c:v>34.702676000000004</c:v>
                </c:pt>
                <c:pt idx="214">
                  <c:v>34.845120000000001</c:v>
                </c:pt>
                <c:pt idx="215">
                  <c:v>35.039592000000006</c:v>
                </c:pt>
                <c:pt idx="216">
                  <c:v>35.142392999999998</c:v>
                </c:pt>
                <c:pt idx="217">
                  <c:v>35.336718999999995</c:v>
                </c:pt>
                <c:pt idx="218">
                  <c:v>35.465826</c:v>
                </c:pt>
                <c:pt idx="219">
                  <c:v>35.660152000000004</c:v>
                </c:pt>
                <c:pt idx="220">
                  <c:v>35.800601999999998</c:v>
                </c:pt>
                <c:pt idx="221">
                  <c:v>35.967552000000005</c:v>
                </c:pt>
                <c:pt idx="222">
                  <c:v>36.150134000000001</c:v>
                </c:pt>
                <c:pt idx="223">
                  <c:v>36.355328</c:v>
                </c:pt>
                <c:pt idx="224">
                  <c:v>36.484144000000001</c:v>
                </c:pt>
                <c:pt idx="225">
                  <c:v>36.678032000000002</c:v>
                </c:pt>
                <c:pt idx="226">
                  <c:v>36.844155000000001</c:v>
                </c:pt>
                <c:pt idx="227">
                  <c:v>36.972873999999997</c:v>
                </c:pt>
                <c:pt idx="228">
                  <c:v>37.110599999999998</c:v>
                </c:pt>
                <c:pt idx="229">
                  <c:v>37.304049999999997</c:v>
                </c:pt>
                <c:pt idx="230">
                  <c:v>37.497500000000002</c:v>
                </c:pt>
                <c:pt idx="231">
                  <c:v>37.626024999999998</c:v>
                </c:pt>
                <c:pt idx="232">
                  <c:v>37.790931999999998</c:v>
                </c:pt>
                <c:pt idx="233">
                  <c:v>37.926858000000003</c:v>
                </c:pt>
                <c:pt idx="234">
                  <c:v>38.119870000000006</c:v>
                </c:pt>
                <c:pt idx="235">
                  <c:v>38.248103999999998</c:v>
                </c:pt>
                <c:pt idx="236">
                  <c:v>38.441116000000001</c:v>
                </c:pt>
                <c:pt idx="237">
                  <c:v>38.604903999999998</c:v>
                </c:pt>
                <c:pt idx="238">
                  <c:v>38.725476</c:v>
                </c:pt>
                <c:pt idx="239">
                  <c:v>38.838824000000002</c:v>
                </c:pt>
                <c:pt idx="240">
                  <c:v>39.031252000000002</c:v>
                </c:pt>
                <c:pt idx="241">
                  <c:v>39.252121000000002</c:v>
                </c:pt>
                <c:pt idx="242">
                  <c:v>39.414790000000004</c:v>
                </c:pt>
                <c:pt idx="243">
                  <c:v>39.547116000000003</c:v>
                </c:pt>
                <c:pt idx="244">
                  <c:v>39.676084000000003</c:v>
                </c:pt>
                <c:pt idx="245">
                  <c:v>39.866904000000005</c:v>
                </c:pt>
                <c:pt idx="246">
                  <c:v>39.965479999999999</c:v>
                </c:pt>
                <c:pt idx="247">
                  <c:v>40.157469999999996</c:v>
                </c:pt>
                <c:pt idx="248">
                  <c:v>40.288091999999999</c:v>
                </c:pt>
                <c:pt idx="249">
                  <c:v>40.479789999999994</c:v>
                </c:pt>
                <c:pt idx="250">
                  <c:v>40.671487999999997</c:v>
                </c:pt>
                <c:pt idx="251">
                  <c:v>40.832064000000003</c:v>
                </c:pt>
                <c:pt idx="252">
                  <c:v>40.959328000000006</c:v>
                </c:pt>
                <c:pt idx="253">
                  <c:v>41.133935999999999</c:v>
                </c:pt>
                <c:pt idx="254">
                  <c:v>41.279409999999999</c:v>
                </c:pt>
                <c:pt idx="255">
                  <c:v>41.374871999999996</c:v>
                </c:pt>
                <c:pt idx="256">
                  <c:v>41.565986000000002</c:v>
                </c:pt>
                <c:pt idx="257">
                  <c:v>41.725200000000001</c:v>
                </c:pt>
                <c:pt idx="258">
                  <c:v>41.948214</c:v>
                </c:pt>
                <c:pt idx="259">
                  <c:v>42.107136000000004</c:v>
                </c:pt>
                <c:pt idx="260">
                  <c:v>42.234012000000007</c:v>
                </c:pt>
                <c:pt idx="261">
                  <c:v>42.424104000000007</c:v>
                </c:pt>
                <c:pt idx="262">
                  <c:v>42.518205000000002</c:v>
                </c:pt>
                <c:pt idx="263">
                  <c:v>42.644584000000002</c:v>
                </c:pt>
                <c:pt idx="264">
                  <c:v>42.770975</c:v>
                </c:pt>
                <c:pt idx="265">
                  <c:v>42.959909999999994</c:v>
                </c:pt>
                <c:pt idx="266">
                  <c:v>43.150147999999994</c:v>
                </c:pt>
                <c:pt idx="267">
                  <c:v>43.307124000000002</c:v>
                </c:pt>
                <c:pt idx="268">
                  <c:v>43.368000000000002</c:v>
                </c:pt>
                <c:pt idx="269">
                  <c:v>43.5578</c:v>
                </c:pt>
                <c:pt idx="270">
                  <c:v>43.747600000000006</c:v>
                </c:pt>
                <c:pt idx="271">
                  <c:v>43.903601999999999</c:v>
                </c:pt>
                <c:pt idx="272">
                  <c:v>43.943472</c:v>
                </c:pt>
                <c:pt idx="273">
                  <c:v>44.151176999999997</c:v>
                </c:pt>
                <c:pt idx="274">
                  <c:v>44.306351999999997</c:v>
                </c:pt>
                <c:pt idx="275">
                  <c:v>44.432063999999997</c:v>
                </c:pt>
                <c:pt idx="276">
                  <c:v>44.553713999999999</c:v>
                </c:pt>
                <c:pt idx="277">
                  <c:v>44.741344000000005</c:v>
                </c:pt>
                <c:pt idx="278">
                  <c:v>44.814312000000001</c:v>
                </c:pt>
                <c:pt idx="279">
                  <c:v>44.952619999999996</c:v>
                </c:pt>
                <c:pt idx="280">
                  <c:v>45.141106000000001</c:v>
                </c:pt>
                <c:pt idx="281">
                  <c:v>45.294480000000007</c:v>
                </c:pt>
                <c:pt idx="282">
                  <c:v>45.482820000000004</c:v>
                </c:pt>
                <c:pt idx="283">
                  <c:v>45.635756000000001</c:v>
                </c:pt>
                <c:pt idx="284">
                  <c:v>45.823949999999996</c:v>
                </c:pt>
                <c:pt idx="285">
                  <c:v>45.877688999999997</c:v>
                </c:pt>
                <c:pt idx="286">
                  <c:v>45.973620000000004</c:v>
                </c:pt>
                <c:pt idx="287">
                  <c:v>46.253492999999999</c:v>
                </c:pt>
                <c:pt idx="288">
                  <c:v>46.285632000000007</c:v>
                </c:pt>
                <c:pt idx="289">
                  <c:v>46.458972000000003</c:v>
                </c:pt>
                <c:pt idx="290">
                  <c:v>46.624220000000001</c:v>
                </c:pt>
                <c:pt idx="291">
                  <c:v>46.797424999999997</c:v>
                </c:pt>
                <c:pt idx="292">
                  <c:v>46.754352000000004</c:v>
                </c:pt>
                <c:pt idx="293">
                  <c:v>47.035758000000001</c:v>
                </c:pt>
                <c:pt idx="294">
                  <c:v>47.185919999999996</c:v>
                </c:pt>
                <c:pt idx="295">
                  <c:v>47.237436000000002</c:v>
                </c:pt>
                <c:pt idx="296">
                  <c:v>47.386915999999992</c:v>
                </c:pt>
                <c:pt idx="297">
                  <c:v>47.498849999999997</c:v>
                </c:pt>
                <c:pt idx="298">
                  <c:v>47.563098999999994</c:v>
                </c:pt>
                <c:pt idx="299">
                  <c:v>47.808674999999994</c:v>
                </c:pt>
                <c:pt idx="300">
                  <c:v>47.957182000000003</c:v>
                </c:pt>
                <c:pt idx="301">
                  <c:v>48.067608</c:v>
                </c:pt>
                <c:pt idx="302">
                  <c:v>48.192690000000006</c:v>
                </c:pt>
                <c:pt idx="303">
                  <c:v>48.301924000000007</c:v>
                </c:pt>
                <c:pt idx="304">
                  <c:v>48.48733</c:v>
                </c:pt>
                <c:pt idx="305">
                  <c:v>48.571711999999998</c:v>
                </c:pt>
                <c:pt idx="306">
                  <c:v>48.680994999999996</c:v>
                </c:pt>
                <c:pt idx="307">
                  <c:v>48.789785000000002</c:v>
                </c:pt>
                <c:pt idx="308">
                  <c:v>48.935760000000002</c:v>
                </c:pt>
                <c:pt idx="309">
                  <c:v>49.119039999999998</c:v>
                </c:pt>
                <c:pt idx="310">
                  <c:v>49.164995999999995</c:v>
                </c:pt>
                <c:pt idx="311">
                  <c:v>49.409824</c:v>
                </c:pt>
                <c:pt idx="312">
                  <c:v>49.494249999999994</c:v>
                </c:pt>
                <c:pt idx="313">
                  <c:v>49.575264000000004</c:v>
                </c:pt>
                <c:pt idx="314">
                  <c:v>49.666007999999998</c:v>
                </c:pt>
                <c:pt idx="315">
                  <c:v>49.848128000000003</c:v>
                </c:pt>
                <c:pt idx="316">
                  <c:v>49.94523499999999</c:v>
                </c:pt>
                <c:pt idx="317">
                  <c:v>50.114660000000001</c:v>
                </c:pt>
                <c:pt idx="318">
                  <c:v>50.192680000000003</c:v>
                </c:pt>
                <c:pt idx="319">
                  <c:v>50.260176000000001</c:v>
                </c:pt>
                <c:pt idx="320">
                  <c:v>50.362178000000007</c:v>
                </c:pt>
                <c:pt idx="321">
                  <c:v>50.504064000000007</c:v>
                </c:pt>
                <c:pt idx="322">
                  <c:v>50.625119999999995</c:v>
                </c:pt>
                <c:pt idx="323">
                  <c:v>50.725905999999995</c:v>
                </c:pt>
                <c:pt idx="324">
                  <c:v>50.868209999999998</c:v>
                </c:pt>
                <c:pt idx="325">
                  <c:v>50.967972000000003</c:v>
                </c:pt>
                <c:pt idx="326">
                  <c:v>51.040880000000001</c:v>
                </c:pt>
                <c:pt idx="327">
                  <c:v>51.106272000000004</c:v>
                </c:pt>
                <c:pt idx="328">
                  <c:v>51.226455000000001</c:v>
                </c:pt>
                <c:pt idx="329">
                  <c:v>51.384980000000006</c:v>
                </c:pt>
                <c:pt idx="330">
                  <c:v>51.463332000000001</c:v>
                </c:pt>
                <c:pt idx="331">
                  <c:v>51.560222000000003</c:v>
                </c:pt>
                <c:pt idx="332">
                  <c:v>51.671312</c:v>
                </c:pt>
                <c:pt idx="333">
                  <c:v>51.707970000000003</c:v>
                </c:pt>
                <c:pt idx="334">
                  <c:v>51.872790000000002</c:v>
                </c:pt>
                <c:pt idx="335">
                  <c:v>52.010051000000004</c:v>
                </c:pt>
                <c:pt idx="336">
                  <c:v>52.063316</c:v>
                </c:pt>
                <c:pt idx="337">
                  <c:v>52.157088000000002</c:v>
                </c:pt>
                <c:pt idx="338">
                  <c:v>52.234330000000007</c:v>
                </c:pt>
                <c:pt idx="339">
                  <c:v>52.327176000000009</c:v>
                </c:pt>
                <c:pt idx="340">
                  <c:v>52.434066000000009</c:v>
                </c:pt>
                <c:pt idx="341">
                  <c:v>52.554264000000003</c:v>
                </c:pt>
                <c:pt idx="342">
                  <c:v>52.543890000000005</c:v>
                </c:pt>
                <c:pt idx="343">
                  <c:v>52.677888000000003</c:v>
                </c:pt>
                <c:pt idx="344">
                  <c:v>52.811593999999999</c:v>
                </c:pt>
                <c:pt idx="345">
                  <c:v>52.901324000000002</c:v>
                </c:pt>
                <c:pt idx="346">
                  <c:v>52.976219999999991</c:v>
                </c:pt>
                <c:pt idx="347">
                  <c:v>53.065023999999994</c:v>
                </c:pt>
                <c:pt idx="348">
                  <c:v>53.021751999999992</c:v>
                </c:pt>
                <c:pt idx="349">
                  <c:v>53.153641999999991</c:v>
                </c:pt>
                <c:pt idx="350">
                  <c:v>53.284767000000002</c:v>
                </c:pt>
                <c:pt idx="351">
                  <c:v>53.283445999999991</c:v>
                </c:pt>
                <c:pt idx="352">
                  <c:v>53.354755999999995</c:v>
                </c:pt>
                <c:pt idx="353">
                  <c:v>53.485810000000008</c:v>
                </c:pt>
                <c:pt idx="354">
                  <c:v>53.467159999999993</c:v>
                </c:pt>
                <c:pt idx="355">
                  <c:v>53.507378000000003</c:v>
                </c:pt>
                <c:pt idx="356">
                  <c:v>53.55975999999999</c:v>
                </c:pt>
                <c:pt idx="357">
                  <c:v>53.809271999999993</c:v>
                </c:pt>
                <c:pt idx="358">
                  <c:v>53.698736000000004</c:v>
                </c:pt>
                <c:pt idx="359">
                  <c:v>53.825915999999992</c:v>
                </c:pt>
                <c:pt idx="360">
                  <c:v>53.862615000000005</c:v>
                </c:pt>
                <c:pt idx="361">
                  <c:v>53.852600000000002</c:v>
                </c:pt>
                <c:pt idx="362">
                  <c:v>53.842852000000001</c:v>
                </c:pt>
                <c:pt idx="363">
                  <c:v>53.999899999999997</c:v>
                </c:pt>
                <c:pt idx="364">
                  <c:v>53.976237000000005</c:v>
                </c:pt>
                <c:pt idx="365">
                  <c:v>53.930447999999998</c:v>
                </c:pt>
                <c:pt idx="366">
                  <c:v>53.948186999999997</c:v>
                </c:pt>
                <c:pt idx="367">
                  <c:v>54.071079999999995</c:v>
                </c:pt>
                <c:pt idx="368">
                  <c:v>54.010632000000001</c:v>
                </c:pt>
                <c:pt idx="369">
                  <c:v>54.072977999999992</c:v>
                </c:pt>
                <c:pt idx="370">
                  <c:v>54.067249999999994</c:v>
                </c:pt>
                <c:pt idx="371">
                  <c:v>54.128199999999993</c:v>
                </c:pt>
                <c:pt idx="372">
                  <c:v>54.120351999999997</c:v>
                </c:pt>
                <c:pt idx="373">
                  <c:v>54.133604000000005</c:v>
                </c:pt>
                <c:pt idx="374">
                  <c:v>54.115313999999991</c:v>
                </c:pt>
                <c:pt idx="375">
                  <c:v>54.221256000000004</c:v>
                </c:pt>
                <c:pt idx="376">
                  <c:v>54.189323999999999</c:v>
                </c:pt>
                <c:pt idx="377">
                  <c:v>54.080832000000001</c:v>
                </c:pt>
                <c:pt idx="378">
                  <c:v>54.088875000000002</c:v>
                </c:pt>
                <c:pt idx="379">
                  <c:v>54.074798000000001</c:v>
                </c:pt>
                <c:pt idx="380">
                  <c:v>54.128267999999998</c:v>
                </c:pt>
                <c:pt idx="381">
                  <c:v>54.045164999999997</c:v>
                </c:pt>
                <c:pt idx="382">
                  <c:v>54.062104000000005</c:v>
                </c:pt>
                <c:pt idx="383">
                  <c:v>53.927505000000004</c:v>
                </c:pt>
                <c:pt idx="384">
                  <c:v>53.913146000000005</c:v>
                </c:pt>
                <c:pt idx="385">
                  <c:v>53.914741999999997</c:v>
                </c:pt>
                <c:pt idx="386">
                  <c:v>53.874976000000004</c:v>
                </c:pt>
                <c:pt idx="387">
                  <c:v>53.887085999999996</c:v>
                </c:pt>
                <c:pt idx="388">
                  <c:v>53.661432000000005</c:v>
                </c:pt>
                <c:pt idx="389">
                  <c:v>53.672396999999997</c:v>
                </c:pt>
                <c:pt idx="390">
                  <c:v>53.533362000000004</c:v>
                </c:pt>
                <c:pt idx="391">
                  <c:v>53.442416000000001</c:v>
                </c:pt>
                <c:pt idx="392">
                  <c:v>53.397618999999999</c:v>
                </c:pt>
                <c:pt idx="393">
                  <c:v>53.354369999999996</c:v>
                </c:pt>
                <c:pt idx="394">
                  <c:v>53.297212999999992</c:v>
                </c:pt>
                <c:pt idx="395">
                  <c:v>53.100259999999999</c:v>
                </c:pt>
                <c:pt idx="396">
                  <c:v>52.965058999999997</c:v>
                </c:pt>
                <c:pt idx="397">
                  <c:v>52.915664999999997</c:v>
                </c:pt>
                <c:pt idx="398">
                  <c:v>52.905466000000004</c:v>
                </c:pt>
                <c:pt idx="399">
                  <c:v>52.663688</c:v>
                </c:pt>
                <c:pt idx="400">
                  <c:v>52.509869999999999</c:v>
                </c:pt>
                <c:pt idx="401">
                  <c:v>52.393983999999996</c:v>
                </c:pt>
                <c:pt idx="402">
                  <c:v>52.197524999999999</c:v>
                </c:pt>
                <c:pt idx="403">
                  <c:v>52.091498999999999</c:v>
                </c:pt>
                <c:pt idx="404">
                  <c:v>51.930989999999994</c:v>
                </c:pt>
                <c:pt idx="405">
                  <c:v>51.768716999999995</c:v>
                </c:pt>
                <c:pt idx="406">
                  <c:v>51.556920000000005</c:v>
                </c:pt>
                <c:pt idx="407">
                  <c:v>51.391407000000001</c:v>
                </c:pt>
                <c:pt idx="408">
                  <c:v>51.173001999999997</c:v>
                </c:pt>
                <c:pt idx="409">
                  <c:v>51.056066000000001</c:v>
                </c:pt>
                <c:pt idx="410">
                  <c:v>50.832850000000001</c:v>
                </c:pt>
                <c:pt idx="411">
                  <c:v>50.613855999999998</c:v>
                </c:pt>
                <c:pt idx="412">
                  <c:v>50.429119999999998</c:v>
                </c:pt>
                <c:pt idx="413">
                  <c:v>50.159050000000001</c:v>
                </c:pt>
                <c:pt idx="414">
                  <c:v>49.935712000000002</c:v>
                </c:pt>
                <c:pt idx="415">
                  <c:v>49.703165000000006</c:v>
                </c:pt>
                <c:pt idx="416">
                  <c:v>49.466823000000005</c:v>
                </c:pt>
                <c:pt idx="417">
                  <c:v>49.135224000000001</c:v>
                </c:pt>
                <c:pt idx="418">
                  <c:v>48.896685000000005</c:v>
                </c:pt>
                <c:pt idx="419">
                  <c:v>48.549822000000006</c:v>
                </c:pt>
                <c:pt idx="420">
                  <c:v>48.307765000000003</c:v>
                </c:pt>
                <c:pt idx="421">
                  <c:v>47.966094000000005</c:v>
                </c:pt>
                <c:pt idx="422">
                  <c:v>47.666105999999999</c:v>
                </c:pt>
                <c:pt idx="423">
                  <c:v>47.362874999999995</c:v>
                </c:pt>
                <c:pt idx="424">
                  <c:v>46.962313999999999</c:v>
                </c:pt>
                <c:pt idx="425">
                  <c:v>46.546711999999999</c:v>
                </c:pt>
                <c:pt idx="426">
                  <c:v>46.291725</c:v>
                </c:pt>
                <c:pt idx="427">
                  <c:v>45.884160000000001</c:v>
                </c:pt>
                <c:pt idx="428">
                  <c:v>45.615079999999999</c:v>
                </c:pt>
                <c:pt idx="429">
                  <c:v>45.199159999999999</c:v>
                </c:pt>
                <c:pt idx="430">
                  <c:v>44.715215999999998</c:v>
                </c:pt>
                <c:pt idx="431">
                  <c:v>44.244736000000003</c:v>
                </c:pt>
                <c:pt idx="432">
                  <c:v>43.865588000000002</c:v>
                </c:pt>
                <c:pt idx="433">
                  <c:v>43.500775000000004</c:v>
                </c:pt>
                <c:pt idx="434">
                  <c:v>43.043688000000003</c:v>
                </c:pt>
                <c:pt idx="435">
                  <c:v>42.563968000000003</c:v>
                </c:pt>
                <c:pt idx="436">
                  <c:v>42.174300000000002</c:v>
                </c:pt>
                <c:pt idx="437">
                  <c:v>41.634239999999998</c:v>
                </c:pt>
                <c:pt idx="438">
                  <c:v>41.230559999999997</c:v>
                </c:pt>
                <c:pt idx="439">
                  <c:v>40.785600000000002</c:v>
                </c:pt>
                <c:pt idx="440">
                  <c:v>40.181827999999996</c:v>
                </c:pt>
                <c:pt idx="441">
                  <c:v>39.610005000000001</c:v>
                </c:pt>
                <c:pt idx="442">
                  <c:v>39.09057</c:v>
                </c:pt>
                <c:pt idx="443">
                  <c:v>38.535287000000004</c:v>
                </c:pt>
                <c:pt idx="444">
                  <c:v>38.010536000000002</c:v>
                </c:pt>
                <c:pt idx="445">
                  <c:v>37.538899999999998</c:v>
                </c:pt>
                <c:pt idx="446">
                  <c:v>36.804600000000001</c:v>
                </c:pt>
                <c:pt idx="447">
                  <c:v>36.319958</c:v>
                </c:pt>
                <c:pt idx="448">
                  <c:v>35.705016000000001</c:v>
                </c:pt>
                <c:pt idx="449">
                  <c:v>35.075963999999999</c:v>
                </c:pt>
                <c:pt idx="450">
                  <c:v>34.502207999999996</c:v>
                </c:pt>
                <c:pt idx="451">
                  <c:v>33.810095999999994</c:v>
                </c:pt>
                <c:pt idx="452">
                  <c:v>33.115144999999998</c:v>
                </c:pt>
                <c:pt idx="453">
                  <c:v>32.444352000000002</c:v>
                </c:pt>
                <c:pt idx="454">
                  <c:v>31.827432000000002</c:v>
                </c:pt>
                <c:pt idx="455">
                  <c:v>31.123469000000004</c:v>
                </c:pt>
                <c:pt idx="456">
                  <c:v>30.441840000000003</c:v>
                </c:pt>
                <c:pt idx="457">
                  <c:v>29.756337000000002</c:v>
                </c:pt>
                <c:pt idx="458">
                  <c:v>29.042753999999999</c:v>
                </c:pt>
                <c:pt idx="459">
                  <c:v>28.209268000000002</c:v>
                </c:pt>
                <c:pt idx="460">
                  <c:v>27.535474000000001</c:v>
                </c:pt>
                <c:pt idx="461">
                  <c:v>26.753879999999999</c:v>
                </c:pt>
                <c:pt idx="462">
                  <c:v>25.990482</c:v>
                </c:pt>
                <c:pt idx="463">
                  <c:v>25.223336</c:v>
                </c:pt>
                <c:pt idx="464">
                  <c:v>24.491078999999999</c:v>
                </c:pt>
                <c:pt idx="465">
                  <c:v>23.656248000000001</c:v>
                </c:pt>
                <c:pt idx="466">
                  <c:v>22.757439999999999</c:v>
                </c:pt>
                <c:pt idx="467">
                  <c:v>22.015962999999999</c:v>
                </c:pt>
                <c:pt idx="468">
                  <c:v>21.168575999999998</c:v>
                </c:pt>
                <c:pt idx="469">
                  <c:v>20.377006000000002</c:v>
                </c:pt>
                <c:pt idx="470">
                  <c:v>19.444935999999998</c:v>
                </c:pt>
                <c:pt idx="471">
                  <c:v>18.766469999999998</c:v>
                </c:pt>
                <c:pt idx="472">
                  <c:v>17.841977999999997</c:v>
                </c:pt>
                <c:pt idx="473">
                  <c:v>17.017280000000003</c:v>
                </c:pt>
                <c:pt idx="474">
                  <c:v>16.13532</c:v>
                </c:pt>
                <c:pt idx="475">
                  <c:v>15.088489000000001</c:v>
                </c:pt>
                <c:pt idx="476">
                  <c:v>14.195616000000001</c:v>
                </c:pt>
                <c:pt idx="477">
                  <c:v>13.249008</c:v>
                </c:pt>
                <c:pt idx="478">
                  <c:v>12.297400000000001</c:v>
                </c:pt>
                <c:pt idx="479">
                  <c:v>11.516956</c:v>
                </c:pt>
                <c:pt idx="480">
                  <c:v>10.557027000000001</c:v>
                </c:pt>
                <c:pt idx="481">
                  <c:v>9.5307519999999997</c:v>
                </c:pt>
                <c:pt idx="482">
                  <c:v>8.6163319999999999</c:v>
                </c:pt>
                <c:pt idx="483">
                  <c:v>7.6429739999999997</c:v>
                </c:pt>
                <c:pt idx="484">
                  <c:v>6.663532</c:v>
                </c:pt>
                <c:pt idx="485">
                  <c:v>5.5569819999999996</c:v>
                </c:pt>
                <c:pt idx="486">
                  <c:v>4.5028079999999999</c:v>
                </c:pt>
                <c:pt idx="487">
                  <c:v>3.5732729999999999</c:v>
                </c:pt>
                <c:pt idx="488">
                  <c:v>2.5763579999999999</c:v>
                </c:pt>
                <c:pt idx="489">
                  <c:v>1.3857579999999998</c:v>
                </c:pt>
                <c:pt idx="490">
                  <c:v>0.44163000000000002</c:v>
                </c:pt>
                <c:pt idx="491">
                  <c:v>-0.56915099999999996</c:v>
                </c:pt>
                <c:pt idx="492">
                  <c:v>-1.6468659999999999</c:v>
                </c:pt>
                <c:pt idx="493">
                  <c:v>-2.6666220000000003</c:v>
                </c:pt>
                <c:pt idx="494">
                  <c:v>-3.6911200000000002</c:v>
                </c:pt>
                <c:pt idx="495">
                  <c:v>-4.844392</c:v>
                </c:pt>
                <c:pt idx="496">
                  <c:v>-5.8780640000000002</c:v>
                </c:pt>
                <c:pt idx="497">
                  <c:v>-6.8523869999999993</c:v>
                </c:pt>
                <c:pt idx="498">
                  <c:v>-8.0880659999999995</c:v>
                </c:pt>
                <c:pt idx="499">
                  <c:v>-9.1296060000000008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30-4360-9A7F-1B20B01AED02}"/>
            </c:ext>
          </c:extLst>
        </c:ser>
        <c:ser>
          <c:idx val="1"/>
          <c:order val="1"/>
          <c:tx>
            <c:v>Reverzní průběh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'EPV 50 (a-Si)'!$D$51:$D$550</c:f>
              <c:numCache>
                <c:formatCode>0.00</c:formatCode>
                <c:ptCount val="500"/>
                <c:pt idx="0">
                  <c:v>64.858000000000004</c:v>
                </c:pt>
                <c:pt idx="1">
                  <c:v>64.858000000000004</c:v>
                </c:pt>
                <c:pt idx="2">
                  <c:v>64.858000000000004</c:v>
                </c:pt>
                <c:pt idx="3">
                  <c:v>64.906999999999996</c:v>
                </c:pt>
                <c:pt idx="4">
                  <c:v>64.858000000000004</c:v>
                </c:pt>
                <c:pt idx="5">
                  <c:v>64.808000000000007</c:v>
                </c:pt>
                <c:pt idx="6">
                  <c:v>64.769000000000005</c:v>
                </c:pt>
                <c:pt idx="7">
                  <c:v>64.718000000000004</c:v>
                </c:pt>
                <c:pt idx="8">
                  <c:v>64.605999999999995</c:v>
                </c:pt>
                <c:pt idx="9">
                  <c:v>64.516999999999996</c:v>
                </c:pt>
                <c:pt idx="10">
                  <c:v>64.405000000000001</c:v>
                </c:pt>
                <c:pt idx="11">
                  <c:v>64.254999999999995</c:v>
                </c:pt>
                <c:pt idx="12">
                  <c:v>64.153999999999996</c:v>
                </c:pt>
                <c:pt idx="13">
                  <c:v>64.004999999999995</c:v>
                </c:pt>
                <c:pt idx="14">
                  <c:v>63.866999999999997</c:v>
                </c:pt>
                <c:pt idx="15">
                  <c:v>63.765000000000001</c:v>
                </c:pt>
                <c:pt idx="16">
                  <c:v>63.616</c:v>
                </c:pt>
                <c:pt idx="17">
                  <c:v>63.514000000000003</c:v>
                </c:pt>
                <c:pt idx="18">
                  <c:v>63.363999999999997</c:v>
                </c:pt>
                <c:pt idx="19">
                  <c:v>63.215000000000003</c:v>
                </c:pt>
                <c:pt idx="20">
                  <c:v>63.113</c:v>
                </c:pt>
                <c:pt idx="21">
                  <c:v>62.963999999999999</c:v>
                </c:pt>
                <c:pt idx="22">
                  <c:v>62.814</c:v>
                </c:pt>
                <c:pt idx="23">
                  <c:v>62.713000000000001</c:v>
                </c:pt>
                <c:pt idx="24">
                  <c:v>62.612000000000002</c:v>
                </c:pt>
                <c:pt idx="25">
                  <c:v>62.462000000000003</c:v>
                </c:pt>
                <c:pt idx="26">
                  <c:v>62.311999999999998</c:v>
                </c:pt>
                <c:pt idx="27">
                  <c:v>62.222999999999999</c:v>
                </c:pt>
                <c:pt idx="28">
                  <c:v>62.012999999999998</c:v>
                </c:pt>
                <c:pt idx="29">
                  <c:v>61.923000000000002</c:v>
                </c:pt>
                <c:pt idx="30">
                  <c:v>61.774000000000001</c:v>
                </c:pt>
                <c:pt idx="31">
                  <c:v>61.576000000000001</c:v>
                </c:pt>
                <c:pt idx="32">
                  <c:v>61.475000000000001</c:v>
                </c:pt>
                <c:pt idx="33">
                  <c:v>61.374000000000002</c:v>
                </c:pt>
                <c:pt idx="34">
                  <c:v>61.225000000000001</c:v>
                </c:pt>
                <c:pt idx="35">
                  <c:v>61.075000000000003</c:v>
                </c:pt>
                <c:pt idx="36">
                  <c:v>60.962000000000003</c:v>
                </c:pt>
                <c:pt idx="37">
                  <c:v>60.872999999999998</c:v>
                </c:pt>
                <c:pt idx="38">
                  <c:v>60.674999999999997</c:v>
                </c:pt>
                <c:pt idx="39">
                  <c:v>60.573999999999998</c:v>
                </c:pt>
                <c:pt idx="40">
                  <c:v>60.423999999999999</c:v>
                </c:pt>
                <c:pt idx="41">
                  <c:v>60.274999999999999</c:v>
                </c:pt>
                <c:pt idx="42">
                  <c:v>60.125999999999998</c:v>
                </c:pt>
                <c:pt idx="43">
                  <c:v>60.024999999999999</c:v>
                </c:pt>
                <c:pt idx="44">
                  <c:v>59.875</c:v>
                </c:pt>
                <c:pt idx="45">
                  <c:v>59.774999999999999</c:v>
                </c:pt>
                <c:pt idx="46">
                  <c:v>59.625</c:v>
                </c:pt>
                <c:pt idx="47">
                  <c:v>59.475999999999999</c:v>
                </c:pt>
                <c:pt idx="48">
                  <c:v>59.326999999999998</c:v>
                </c:pt>
                <c:pt idx="49">
                  <c:v>59.225999999999999</c:v>
                </c:pt>
                <c:pt idx="50">
                  <c:v>59.125</c:v>
                </c:pt>
                <c:pt idx="51">
                  <c:v>58.975999999999999</c:v>
                </c:pt>
                <c:pt idx="52">
                  <c:v>58.826999999999998</c:v>
                </c:pt>
                <c:pt idx="53">
                  <c:v>58.677999999999997</c:v>
                </c:pt>
                <c:pt idx="54">
                  <c:v>58.529000000000003</c:v>
                </c:pt>
                <c:pt idx="55">
                  <c:v>58.429000000000002</c:v>
                </c:pt>
                <c:pt idx="56">
                  <c:v>58.329000000000001</c:v>
                </c:pt>
                <c:pt idx="57">
                  <c:v>58.179000000000002</c:v>
                </c:pt>
                <c:pt idx="58">
                  <c:v>58.03</c:v>
                </c:pt>
                <c:pt idx="59">
                  <c:v>57.881999999999998</c:v>
                </c:pt>
                <c:pt idx="60">
                  <c:v>57.732999999999997</c:v>
                </c:pt>
                <c:pt idx="61">
                  <c:v>57.633000000000003</c:v>
                </c:pt>
                <c:pt idx="62">
                  <c:v>57.484000000000002</c:v>
                </c:pt>
                <c:pt idx="63">
                  <c:v>57.335000000000001</c:v>
                </c:pt>
                <c:pt idx="64">
                  <c:v>57.234999999999999</c:v>
                </c:pt>
                <c:pt idx="65">
                  <c:v>57.087000000000003</c:v>
                </c:pt>
                <c:pt idx="66">
                  <c:v>56.938000000000002</c:v>
                </c:pt>
                <c:pt idx="67">
                  <c:v>56.838000000000001</c:v>
                </c:pt>
                <c:pt idx="68">
                  <c:v>56.69</c:v>
                </c:pt>
                <c:pt idx="69">
                  <c:v>56.540999999999997</c:v>
                </c:pt>
                <c:pt idx="70">
                  <c:v>56.441000000000003</c:v>
                </c:pt>
                <c:pt idx="71">
                  <c:v>56.292999999999999</c:v>
                </c:pt>
                <c:pt idx="72">
                  <c:v>56.143999999999998</c:v>
                </c:pt>
                <c:pt idx="73">
                  <c:v>56.043999999999997</c:v>
                </c:pt>
                <c:pt idx="74">
                  <c:v>55.896000000000001</c:v>
                </c:pt>
                <c:pt idx="75">
                  <c:v>55.747</c:v>
                </c:pt>
                <c:pt idx="76">
                  <c:v>55.598999999999997</c:v>
                </c:pt>
                <c:pt idx="77">
                  <c:v>55.5</c:v>
                </c:pt>
                <c:pt idx="78">
                  <c:v>55.350999999999999</c:v>
                </c:pt>
                <c:pt idx="79">
                  <c:v>55.203000000000003</c:v>
                </c:pt>
                <c:pt idx="80">
                  <c:v>55.103999999999999</c:v>
                </c:pt>
                <c:pt idx="81">
                  <c:v>54.906999999999996</c:v>
                </c:pt>
                <c:pt idx="82">
                  <c:v>54.808</c:v>
                </c:pt>
                <c:pt idx="83">
                  <c:v>54.66</c:v>
                </c:pt>
                <c:pt idx="84">
                  <c:v>54.512</c:v>
                </c:pt>
                <c:pt idx="85">
                  <c:v>54.412999999999997</c:v>
                </c:pt>
                <c:pt idx="86">
                  <c:v>54.265000000000001</c:v>
                </c:pt>
                <c:pt idx="87">
                  <c:v>54.116999999999997</c:v>
                </c:pt>
                <c:pt idx="88">
                  <c:v>54.017000000000003</c:v>
                </c:pt>
                <c:pt idx="89">
                  <c:v>53.87</c:v>
                </c:pt>
                <c:pt idx="90">
                  <c:v>53.771000000000001</c:v>
                </c:pt>
                <c:pt idx="91">
                  <c:v>53.622999999999998</c:v>
                </c:pt>
                <c:pt idx="92">
                  <c:v>53.475000000000001</c:v>
                </c:pt>
                <c:pt idx="93">
                  <c:v>53.328000000000003</c:v>
                </c:pt>
                <c:pt idx="94">
                  <c:v>53.228999999999999</c:v>
                </c:pt>
                <c:pt idx="95">
                  <c:v>53.081000000000003</c:v>
                </c:pt>
                <c:pt idx="96">
                  <c:v>52.933999999999997</c:v>
                </c:pt>
                <c:pt idx="97">
                  <c:v>52.835000000000001</c:v>
                </c:pt>
                <c:pt idx="98">
                  <c:v>52.686999999999998</c:v>
                </c:pt>
                <c:pt idx="99">
                  <c:v>52.54</c:v>
                </c:pt>
                <c:pt idx="100">
                  <c:v>52.392000000000003</c:v>
                </c:pt>
                <c:pt idx="101">
                  <c:v>52.293999999999997</c:v>
                </c:pt>
                <c:pt idx="102">
                  <c:v>52.146000000000001</c:v>
                </c:pt>
                <c:pt idx="103">
                  <c:v>51.999000000000002</c:v>
                </c:pt>
                <c:pt idx="104">
                  <c:v>51.850999999999999</c:v>
                </c:pt>
                <c:pt idx="105">
                  <c:v>51.753</c:v>
                </c:pt>
                <c:pt idx="106">
                  <c:v>51.606000000000002</c:v>
                </c:pt>
                <c:pt idx="107">
                  <c:v>51.506999999999998</c:v>
                </c:pt>
                <c:pt idx="108">
                  <c:v>51.311</c:v>
                </c:pt>
                <c:pt idx="109">
                  <c:v>51.213000000000001</c:v>
                </c:pt>
                <c:pt idx="110">
                  <c:v>51.066000000000003</c:v>
                </c:pt>
                <c:pt idx="111">
                  <c:v>50.918999999999997</c:v>
                </c:pt>
                <c:pt idx="112">
                  <c:v>50.771000000000001</c:v>
                </c:pt>
                <c:pt idx="113">
                  <c:v>50.673000000000002</c:v>
                </c:pt>
                <c:pt idx="114">
                  <c:v>50.526000000000003</c:v>
                </c:pt>
                <c:pt idx="115">
                  <c:v>50.378999999999998</c:v>
                </c:pt>
                <c:pt idx="116">
                  <c:v>50.280999999999999</c:v>
                </c:pt>
                <c:pt idx="117">
                  <c:v>50.146000000000001</c:v>
                </c:pt>
                <c:pt idx="118">
                  <c:v>49.987000000000002</c:v>
                </c:pt>
                <c:pt idx="119">
                  <c:v>49.9</c:v>
                </c:pt>
                <c:pt idx="120">
                  <c:v>49.741</c:v>
                </c:pt>
                <c:pt idx="121">
                  <c:v>49.594999999999999</c:v>
                </c:pt>
                <c:pt idx="122">
                  <c:v>49.448</c:v>
                </c:pt>
                <c:pt idx="123">
                  <c:v>49.35</c:v>
                </c:pt>
                <c:pt idx="124">
                  <c:v>49.203000000000003</c:v>
                </c:pt>
                <c:pt idx="125">
                  <c:v>49.055999999999997</c:v>
                </c:pt>
                <c:pt idx="126">
                  <c:v>48.91</c:v>
                </c:pt>
                <c:pt idx="127">
                  <c:v>48.811</c:v>
                </c:pt>
                <c:pt idx="128">
                  <c:v>48.664999999999999</c:v>
                </c:pt>
                <c:pt idx="129">
                  <c:v>48.566000000000003</c:v>
                </c:pt>
                <c:pt idx="130">
                  <c:v>48.42</c:v>
                </c:pt>
                <c:pt idx="131">
                  <c:v>48.273000000000003</c:v>
                </c:pt>
                <c:pt idx="132">
                  <c:v>48.125999999999998</c:v>
                </c:pt>
                <c:pt idx="133">
                  <c:v>47.98</c:v>
                </c:pt>
                <c:pt idx="134">
                  <c:v>47.832999999999998</c:v>
                </c:pt>
                <c:pt idx="135">
                  <c:v>47.734999999999999</c:v>
                </c:pt>
                <c:pt idx="136">
                  <c:v>47.588999999999999</c:v>
                </c:pt>
                <c:pt idx="137">
                  <c:v>47.442</c:v>
                </c:pt>
                <c:pt idx="138">
                  <c:v>47.295000000000002</c:v>
                </c:pt>
                <c:pt idx="139">
                  <c:v>47.198</c:v>
                </c:pt>
                <c:pt idx="140">
                  <c:v>47.063000000000002</c:v>
                </c:pt>
                <c:pt idx="141">
                  <c:v>46.953000000000003</c:v>
                </c:pt>
                <c:pt idx="142">
                  <c:v>46.807000000000002</c:v>
                </c:pt>
                <c:pt idx="143">
                  <c:v>46.66</c:v>
                </c:pt>
                <c:pt idx="144">
                  <c:v>46.514000000000003</c:v>
                </c:pt>
                <c:pt idx="145">
                  <c:v>46.415999999999997</c:v>
                </c:pt>
                <c:pt idx="146">
                  <c:v>46.268999999999998</c:v>
                </c:pt>
                <c:pt idx="147">
                  <c:v>46.122999999999998</c:v>
                </c:pt>
                <c:pt idx="148">
                  <c:v>45.988</c:v>
                </c:pt>
                <c:pt idx="149">
                  <c:v>45.890999999999998</c:v>
                </c:pt>
                <c:pt idx="150">
                  <c:v>45.744</c:v>
                </c:pt>
                <c:pt idx="151">
                  <c:v>45.585999999999999</c:v>
                </c:pt>
                <c:pt idx="152">
                  <c:v>45.44</c:v>
                </c:pt>
                <c:pt idx="153">
                  <c:v>45.353999999999999</c:v>
                </c:pt>
                <c:pt idx="154">
                  <c:v>45.195</c:v>
                </c:pt>
                <c:pt idx="155">
                  <c:v>45.048999999999999</c:v>
                </c:pt>
                <c:pt idx="156">
                  <c:v>44.902999999999999</c:v>
                </c:pt>
                <c:pt idx="157">
                  <c:v>44.805</c:v>
                </c:pt>
                <c:pt idx="158">
                  <c:v>44.658999999999999</c:v>
                </c:pt>
                <c:pt idx="159">
                  <c:v>44.512</c:v>
                </c:pt>
                <c:pt idx="160">
                  <c:v>44.366</c:v>
                </c:pt>
                <c:pt idx="161">
                  <c:v>44.22</c:v>
                </c:pt>
                <c:pt idx="162">
                  <c:v>44.122</c:v>
                </c:pt>
                <c:pt idx="163">
                  <c:v>43.975999999999999</c:v>
                </c:pt>
                <c:pt idx="164">
                  <c:v>43.83</c:v>
                </c:pt>
                <c:pt idx="165">
                  <c:v>43.731999999999999</c:v>
                </c:pt>
                <c:pt idx="166">
                  <c:v>43.585999999999999</c:v>
                </c:pt>
                <c:pt idx="167">
                  <c:v>43.451999999999998</c:v>
                </c:pt>
                <c:pt idx="168">
                  <c:v>43.292999999999999</c:v>
                </c:pt>
                <c:pt idx="169">
                  <c:v>43.158999999999999</c:v>
                </c:pt>
                <c:pt idx="170">
                  <c:v>43.061</c:v>
                </c:pt>
                <c:pt idx="171">
                  <c:v>42.902999999999999</c:v>
                </c:pt>
                <c:pt idx="172">
                  <c:v>42.768999999999998</c:v>
                </c:pt>
                <c:pt idx="173">
                  <c:v>42.658999999999999</c:v>
                </c:pt>
                <c:pt idx="174">
                  <c:v>42.524999999999999</c:v>
                </c:pt>
                <c:pt idx="175">
                  <c:v>42.415999999999997</c:v>
                </c:pt>
                <c:pt idx="176">
                  <c:v>42.232999999999997</c:v>
                </c:pt>
                <c:pt idx="177">
                  <c:v>42.134999999999998</c:v>
                </c:pt>
                <c:pt idx="178">
                  <c:v>41.988999999999997</c:v>
                </c:pt>
                <c:pt idx="179">
                  <c:v>41.831000000000003</c:v>
                </c:pt>
                <c:pt idx="180">
                  <c:v>41.685000000000002</c:v>
                </c:pt>
                <c:pt idx="181">
                  <c:v>41.587000000000003</c:v>
                </c:pt>
                <c:pt idx="182">
                  <c:v>41.441000000000003</c:v>
                </c:pt>
                <c:pt idx="183">
                  <c:v>41.307000000000002</c:v>
                </c:pt>
                <c:pt idx="184">
                  <c:v>41.161000000000001</c:v>
                </c:pt>
                <c:pt idx="185">
                  <c:v>41.063000000000002</c:v>
                </c:pt>
                <c:pt idx="186">
                  <c:v>40.868000000000002</c:v>
                </c:pt>
                <c:pt idx="187">
                  <c:v>40.759</c:v>
                </c:pt>
                <c:pt idx="188">
                  <c:v>40.613</c:v>
                </c:pt>
                <c:pt idx="189">
                  <c:v>40.515000000000001</c:v>
                </c:pt>
                <c:pt idx="190">
                  <c:v>40.381</c:v>
                </c:pt>
                <c:pt idx="191">
                  <c:v>40.234999999999999</c:v>
                </c:pt>
                <c:pt idx="192">
                  <c:v>40.088999999999999</c:v>
                </c:pt>
                <c:pt idx="193">
                  <c:v>39.942999999999998</c:v>
                </c:pt>
                <c:pt idx="194">
                  <c:v>39.796999999999997</c:v>
                </c:pt>
                <c:pt idx="195">
                  <c:v>39.686999999999998</c:v>
                </c:pt>
                <c:pt idx="196">
                  <c:v>39.552999999999997</c:v>
                </c:pt>
                <c:pt idx="197">
                  <c:v>39.395000000000003</c:v>
                </c:pt>
                <c:pt idx="198">
                  <c:v>39.298000000000002</c:v>
                </c:pt>
                <c:pt idx="199">
                  <c:v>39.152000000000001</c:v>
                </c:pt>
                <c:pt idx="200">
                  <c:v>39.006</c:v>
                </c:pt>
                <c:pt idx="201">
                  <c:v>38.92</c:v>
                </c:pt>
                <c:pt idx="202">
                  <c:v>38.762</c:v>
                </c:pt>
                <c:pt idx="203">
                  <c:v>38.628</c:v>
                </c:pt>
                <c:pt idx="204">
                  <c:v>38.518999999999998</c:v>
                </c:pt>
                <c:pt idx="205">
                  <c:v>38.372999999999998</c:v>
                </c:pt>
                <c:pt idx="206">
                  <c:v>38.225999999999999</c:v>
                </c:pt>
                <c:pt idx="207">
                  <c:v>38.08</c:v>
                </c:pt>
                <c:pt idx="208">
                  <c:v>37.933999999999997</c:v>
                </c:pt>
                <c:pt idx="209">
                  <c:v>37.848999999999997</c:v>
                </c:pt>
                <c:pt idx="210">
                  <c:v>37.691000000000003</c:v>
                </c:pt>
                <c:pt idx="211">
                  <c:v>37.545000000000002</c:v>
                </c:pt>
                <c:pt idx="212">
                  <c:v>37.399000000000001</c:v>
                </c:pt>
                <c:pt idx="213">
                  <c:v>37.313000000000002</c:v>
                </c:pt>
                <c:pt idx="214">
                  <c:v>37.106999999999999</c:v>
                </c:pt>
                <c:pt idx="215">
                  <c:v>37.009</c:v>
                </c:pt>
                <c:pt idx="216">
                  <c:v>36.863</c:v>
                </c:pt>
                <c:pt idx="217">
                  <c:v>36.716999999999999</c:v>
                </c:pt>
                <c:pt idx="218">
                  <c:v>36.570999999999998</c:v>
                </c:pt>
                <c:pt idx="219">
                  <c:v>36.485999999999997</c:v>
                </c:pt>
                <c:pt idx="220">
                  <c:v>36.340000000000003</c:v>
                </c:pt>
                <c:pt idx="221">
                  <c:v>36.229999999999997</c:v>
                </c:pt>
                <c:pt idx="222">
                  <c:v>36.036000000000001</c:v>
                </c:pt>
                <c:pt idx="223">
                  <c:v>35.938000000000002</c:v>
                </c:pt>
                <c:pt idx="224">
                  <c:v>35.804000000000002</c:v>
                </c:pt>
                <c:pt idx="225">
                  <c:v>35.658000000000001</c:v>
                </c:pt>
                <c:pt idx="226">
                  <c:v>35.512</c:v>
                </c:pt>
                <c:pt idx="227">
                  <c:v>35.402999999999999</c:v>
                </c:pt>
                <c:pt idx="228">
                  <c:v>35.256999999999998</c:v>
                </c:pt>
                <c:pt idx="229">
                  <c:v>35.122999999999998</c:v>
                </c:pt>
                <c:pt idx="230">
                  <c:v>35.012999999999998</c:v>
                </c:pt>
                <c:pt idx="231">
                  <c:v>34.868000000000002</c:v>
                </c:pt>
                <c:pt idx="232">
                  <c:v>34.722000000000001</c:v>
                </c:pt>
                <c:pt idx="233">
                  <c:v>34.576000000000001</c:v>
                </c:pt>
                <c:pt idx="234">
                  <c:v>34.429000000000002</c:v>
                </c:pt>
                <c:pt idx="235">
                  <c:v>34.295000000000002</c:v>
                </c:pt>
                <c:pt idx="236">
                  <c:v>34.186</c:v>
                </c:pt>
                <c:pt idx="237">
                  <c:v>34.04</c:v>
                </c:pt>
                <c:pt idx="238">
                  <c:v>33.893999999999998</c:v>
                </c:pt>
                <c:pt idx="239">
                  <c:v>33.747999999999998</c:v>
                </c:pt>
                <c:pt idx="240">
                  <c:v>33.651000000000003</c:v>
                </c:pt>
                <c:pt idx="241">
                  <c:v>33.505000000000003</c:v>
                </c:pt>
                <c:pt idx="242">
                  <c:v>33.359000000000002</c:v>
                </c:pt>
                <c:pt idx="243">
                  <c:v>33.262</c:v>
                </c:pt>
                <c:pt idx="244">
                  <c:v>33.116</c:v>
                </c:pt>
                <c:pt idx="245">
                  <c:v>32.97</c:v>
                </c:pt>
                <c:pt idx="246">
                  <c:v>32.823999999999998</c:v>
                </c:pt>
                <c:pt idx="247">
                  <c:v>32.69</c:v>
                </c:pt>
                <c:pt idx="248">
                  <c:v>32.531999999999996</c:v>
                </c:pt>
                <c:pt idx="249">
                  <c:v>32.433999999999997</c:v>
                </c:pt>
                <c:pt idx="250">
                  <c:v>32.289000000000001</c:v>
                </c:pt>
                <c:pt idx="251">
                  <c:v>32.191000000000003</c:v>
                </c:pt>
                <c:pt idx="252">
                  <c:v>32.045000000000002</c:v>
                </c:pt>
                <c:pt idx="253">
                  <c:v>31.9</c:v>
                </c:pt>
                <c:pt idx="254">
                  <c:v>31.754000000000001</c:v>
                </c:pt>
                <c:pt idx="255">
                  <c:v>31.608000000000001</c:v>
                </c:pt>
                <c:pt idx="256">
                  <c:v>31.462</c:v>
                </c:pt>
                <c:pt idx="257">
                  <c:v>31.364000000000001</c:v>
                </c:pt>
                <c:pt idx="258">
                  <c:v>31.218</c:v>
                </c:pt>
                <c:pt idx="259">
                  <c:v>31.120999999999999</c:v>
                </c:pt>
                <c:pt idx="260">
                  <c:v>30.975000000000001</c:v>
                </c:pt>
                <c:pt idx="261">
                  <c:v>30.829000000000001</c:v>
                </c:pt>
                <c:pt idx="262">
                  <c:v>30.683</c:v>
                </c:pt>
                <c:pt idx="263">
                  <c:v>30.536999999999999</c:v>
                </c:pt>
                <c:pt idx="264">
                  <c:v>30.44</c:v>
                </c:pt>
                <c:pt idx="265">
                  <c:v>30.305</c:v>
                </c:pt>
                <c:pt idx="266">
                  <c:v>30.148</c:v>
                </c:pt>
                <c:pt idx="267">
                  <c:v>30.001999999999999</c:v>
                </c:pt>
                <c:pt idx="268">
                  <c:v>29.856000000000002</c:v>
                </c:pt>
                <c:pt idx="269">
                  <c:v>29.759</c:v>
                </c:pt>
                <c:pt idx="270">
                  <c:v>29.613</c:v>
                </c:pt>
                <c:pt idx="271">
                  <c:v>29.466999999999999</c:v>
                </c:pt>
                <c:pt idx="272">
                  <c:v>29.321000000000002</c:v>
                </c:pt>
                <c:pt idx="273">
                  <c:v>29.224</c:v>
                </c:pt>
                <c:pt idx="274">
                  <c:v>29.088999999999999</c:v>
                </c:pt>
                <c:pt idx="275">
                  <c:v>28.931999999999999</c:v>
                </c:pt>
                <c:pt idx="276">
                  <c:v>28.786000000000001</c:v>
                </c:pt>
                <c:pt idx="277">
                  <c:v>28.687999999999999</c:v>
                </c:pt>
                <c:pt idx="278">
                  <c:v>28.542999999999999</c:v>
                </c:pt>
                <c:pt idx="279">
                  <c:v>28.396999999999998</c:v>
                </c:pt>
                <c:pt idx="280">
                  <c:v>28.3</c:v>
                </c:pt>
                <c:pt idx="281">
                  <c:v>28.152999999999999</c:v>
                </c:pt>
                <c:pt idx="282">
                  <c:v>28.007000000000001</c:v>
                </c:pt>
                <c:pt idx="283">
                  <c:v>27.861999999999998</c:v>
                </c:pt>
                <c:pt idx="284">
                  <c:v>27.727</c:v>
                </c:pt>
                <c:pt idx="285">
                  <c:v>27.619</c:v>
                </c:pt>
                <c:pt idx="286">
                  <c:v>27.472000000000001</c:v>
                </c:pt>
                <c:pt idx="287">
                  <c:v>27.375</c:v>
                </c:pt>
                <c:pt idx="288">
                  <c:v>27.228999999999999</c:v>
                </c:pt>
                <c:pt idx="289">
                  <c:v>27.082999999999998</c:v>
                </c:pt>
                <c:pt idx="290">
                  <c:v>26.937999999999999</c:v>
                </c:pt>
                <c:pt idx="291">
                  <c:v>26.852</c:v>
                </c:pt>
                <c:pt idx="292">
                  <c:v>26.706</c:v>
                </c:pt>
                <c:pt idx="293">
                  <c:v>26.547999999999998</c:v>
                </c:pt>
                <c:pt idx="294">
                  <c:v>26.414000000000001</c:v>
                </c:pt>
                <c:pt idx="295">
                  <c:v>26.268000000000001</c:v>
                </c:pt>
                <c:pt idx="296">
                  <c:v>26.111000000000001</c:v>
                </c:pt>
                <c:pt idx="297">
                  <c:v>26.013000000000002</c:v>
                </c:pt>
                <c:pt idx="298">
                  <c:v>25.867000000000001</c:v>
                </c:pt>
                <c:pt idx="299">
                  <c:v>25.722000000000001</c:v>
                </c:pt>
                <c:pt idx="300">
                  <c:v>25.574999999999999</c:v>
                </c:pt>
                <c:pt idx="301">
                  <c:v>25.478000000000002</c:v>
                </c:pt>
                <c:pt idx="302">
                  <c:v>25.332000000000001</c:v>
                </c:pt>
                <c:pt idx="303">
                  <c:v>25.187000000000001</c:v>
                </c:pt>
                <c:pt idx="304">
                  <c:v>25.04</c:v>
                </c:pt>
                <c:pt idx="305">
                  <c:v>24.954999999999998</c:v>
                </c:pt>
                <c:pt idx="306">
                  <c:v>24.797000000000001</c:v>
                </c:pt>
                <c:pt idx="307">
                  <c:v>24.7</c:v>
                </c:pt>
                <c:pt idx="308">
                  <c:v>24.506</c:v>
                </c:pt>
                <c:pt idx="309">
                  <c:v>24.408000000000001</c:v>
                </c:pt>
                <c:pt idx="310">
                  <c:v>24.263000000000002</c:v>
                </c:pt>
                <c:pt idx="311">
                  <c:v>24.116</c:v>
                </c:pt>
                <c:pt idx="312">
                  <c:v>24.018999999999998</c:v>
                </c:pt>
                <c:pt idx="313">
                  <c:v>23.873000000000001</c:v>
                </c:pt>
                <c:pt idx="314">
                  <c:v>23.727</c:v>
                </c:pt>
                <c:pt idx="315">
                  <c:v>23.63</c:v>
                </c:pt>
                <c:pt idx="316">
                  <c:v>23.436</c:v>
                </c:pt>
                <c:pt idx="317">
                  <c:v>23.338000000000001</c:v>
                </c:pt>
                <c:pt idx="318">
                  <c:v>23.192</c:v>
                </c:pt>
                <c:pt idx="319">
                  <c:v>23.047000000000001</c:v>
                </c:pt>
                <c:pt idx="320">
                  <c:v>22.949000000000002</c:v>
                </c:pt>
                <c:pt idx="321">
                  <c:v>22.803999999999998</c:v>
                </c:pt>
                <c:pt idx="322">
                  <c:v>22.657</c:v>
                </c:pt>
                <c:pt idx="323">
                  <c:v>22.512</c:v>
                </c:pt>
                <c:pt idx="324">
                  <c:v>22.366</c:v>
                </c:pt>
                <c:pt idx="325">
                  <c:v>22.268999999999998</c:v>
                </c:pt>
                <c:pt idx="326">
                  <c:v>22.123000000000001</c:v>
                </c:pt>
                <c:pt idx="327">
                  <c:v>21.977</c:v>
                </c:pt>
                <c:pt idx="328">
                  <c:v>21.83</c:v>
                </c:pt>
                <c:pt idx="329">
                  <c:v>21.733000000000001</c:v>
                </c:pt>
                <c:pt idx="330">
                  <c:v>21.599</c:v>
                </c:pt>
                <c:pt idx="331">
                  <c:v>21.442</c:v>
                </c:pt>
                <c:pt idx="332">
                  <c:v>21.295999999999999</c:v>
                </c:pt>
                <c:pt idx="333">
                  <c:v>21.15</c:v>
                </c:pt>
                <c:pt idx="334">
                  <c:v>21.053000000000001</c:v>
                </c:pt>
                <c:pt idx="335">
                  <c:v>20.907</c:v>
                </c:pt>
                <c:pt idx="336">
                  <c:v>20.760999999999999</c:v>
                </c:pt>
                <c:pt idx="337">
                  <c:v>20.664000000000001</c:v>
                </c:pt>
                <c:pt idx="338">
                  <c:v>20.518000000000001</c:v>
                </c:pt>
                <c:pt idx="339">
                  <c:v>20.372</c:v>
                </c:pt>
                <c:pt idx="340">
                  <c:v>20.274000000000001</c:v>
                </c:pt>
                <c:pt idx="341">
                  <c:v>20.128</c:v>
                </c:pt>
                <c:pt idx="342">
                  <c:v>19.983000000000001</c:v>
                </c:pt>
                <c:pt idx="343">
                  <c:v>19.885999999999999</c:v>
                </c:pt>
                <c:pt idx="344">
                  <c:v>19.690999999999999</c:v>
                </c:pt>
                <c:pt idx="345">
                  <c:v>19.594000000000001</c:v>
                </c:pt>
                <c:pt idx="346">
                  <c:v>19.448</c:v>
                </c:pt>
                <c:pt idx="347">
                  <c:v>19.302</c:v>
                </c:pt>
                <c:pt idx="348">
                  <c:v>19.204999999999998</c:v>
                </c:pt>
                <c:pt idx="349">
                  <c:v>19.059000000000001</c:v>
                </c:pt>
                <c:pt idx="350">
                  <c:v>18.913</c:v>
                </c:pt>
                <c:pt idx="351">
                  <c:v>18.766999999999999</c:v>
                </c:pt>
                <c:pt idx="352">
                  <c:v>18.681999999999999</c:v>
                </c:pt>
                <c:pt idx="353">
                  <c:v>18.524000000000001</c:v>
                </c:pt>
                <c:pt idx="354">
                  <c:v>18.378</c:v>
                </c:pt>
                <c:pt idx="355">
                  <c:v>18.231999999999999</c:v>
                </c:pt>
                <c:pt idx="356">
                  <c:v>18.085999999999999</c:v>
                </c:pt>
                <c:pt idx="357">
                  <c:v>18.001000000000001</c:v>
                </c:pt>
                <c:pt idx="358">
                  <c:v>17.843</c:v>
                </c:pt>
                <c:pt idx="359">
                  <c:v>17.709</c:v>
                </c:pt>
                <c:pt idx="360">
                  <c:v>17.552</c:v>
                </c:pt>
                <c:pt idx="361">
                  <c:v>17.454999999999998</c:v>
                </c:pt>
                <c:pt idx="362">
                  <c:v>17.308</c:v>
                </c:pt>
                <c:pt idx="363">
                  <c:v>17.173999999999999</c:v>
                </c:pt>
                <c:pt idx="364">
                  <c:v>17.065000000000001</c:v>
                </c:pt>
                <c:pt idx="365">
                  <c:v>16.920000000000002</c:v>
                </c:pt>
                <c:pt idx="366">
                  <c:v>16.786000000000001</c:v>
                </c:pt>
                <c:pt idx="367">
                  <c:v>16.628</c:v>
                </c:pt>
                <c:pt idx="368">
                  <c:v>16.481999999999999</c:v>
                </c:pt>
                <c:pt idx="369">
                  <c:v>16.396000000000001</c:v>
                </c:pt>
                <c:pt idx="370">
                  <c:v>16.239000000000001</c:v>
                </c:pt>
                <c:pt idx="371">
                  <c:v>16.140999999999998</c:v>
                </c:pt>
                <c:pt idx="372">
                  <c:v>15.996</c:v>
                </c:pt>
                <c:pt idx="373">
                  <c:v>15.85</c:v>
                </c:pt>
                <c:pt idx="374">
                  <c:v>15.704000000000001</c:v>
                </c:pt>
                <c:pt idx="375">
                  <c:v>15.618</c:v>
                </c:pt>
                <c:pt idx="376">
                  <c:v>15.412000000000001</c:v>
                </c:pt>
                <c:pt idx="377">
                  <c:v>15.327</c:v>
                </c:pt>
                <c:pt idx="378">
                  <c:v>15.169</c:v>
                </c:pt>
                <c:pt idx="379">
                  <c:v>15.023</c:v>
                </c:pt>
                <c:pt idx="380">
                  <c:v>14.877000000000001</c:v>
                </c:pt>
                <c:pt idx="381">
                  <c:v>14.792</c:v>
                </c:pt>
                <c:pt idx="382">
                  <c:v>14.646000000000001</c:v>
                </c:pt>
                <c:pt idx="383">
                  <c:v>14.5</c:v>
                </c:pt>
                <c:pt idx="384">
                  <c:v>14.343</c:v>
                </c:pt>
                <c:pt idx="385">
                  <c:v>14.244999999999999</c:v>
                </c:pt>
                <c:pt idx="386">
                  <c:v>14.111000000000001</c:v>
                </c:pt>
                <c:pt idx="387">
                  <c:v>13.965</c:v>
                </c:pt>
                <c:pt idx="388">
                  <c:v>13.819000000000001</c:v>
                </c:pt>
                <c:pt idx="389">
                  <c:v>13.71</c:v>
                </c:pt>
                <c:pt idx="390">
                  <c:v>13.576000000000001</c:v>
                </c:pt>
                <c:pt idx="391">
                  <c:v>13.417999999999999</c:v>
                </c:pt>
                <c:pt idx="392">
                  <c:v>13.273</c:v>
                </c:pt>
                <c:pt idx="393">
                  <c:v>13.186999999999999</c:v>
                </c:pt>
                <c:pt idx="394">
                  <c:v>13.041</c:v>
                </c:pt>
                <c:pt idx="395">
                  <c:v>12.895</c:v>
                </c:pt>
                <c:pt idx="396">
                  <c:v>12.738</c:v>
                </c:pt>
                <c:pt idx="397">
                  <c:v>12.651999999999999</c:v>
                </c:pt>
                <c:pt idx="398">
                  <c:v>12.507</c:v>
                </c:pt>
                <c:pt idx="399">
                  <c:v>12.36</c:v>
                </c:pt>
                <c:pt idx="400">
                  <c:v>12.202999999999999</c:v>
                </c:pt>
                <c:pt idx="401">
                  <c:v>12.106</c:v>
                </c:pt>
                <c:pt idx="402">
                  <c:v>11.972</c:v>
                </c:pt>
                <c:pt idx="403">
                  <c:v>11.814</c:v>
                </c:pt>
                <c:pt idx="404">
                  <c:v>11.68</c:v>
                </c:pt>
                <c:pt idx="405">
                  <c:v>11.571</c:v>
                </c:pt>
                <c:pt idx="406">
                  <c:v>11.425000000000001</c:v>
                </c:pt>
                <c:pt idx="407">
                  <c:v>11.34</c:v>
                </c:pt>
                <c:pt idx="408">
                  <c:v>11.145</c:v>
                </c:pt>
                <c:pt idx="409">
                  <c:v>11.048</c:v>
                </c:pt>
                <c:pt idx="410">
                  <c:v>10.89</c:v>
                </c:pt>
                <c:pt idx="411">
                  <c:v>10.744</c:v>
                </c:pt>
                <c:pt idx="412">
                  <c:v>10.598000000000001</c:v>
                </c:pt>
                <c:pt idx="413">
                  <c:v>10.513</c:v>
                </c:pt>
                <c:pt idx="414">
                  <c:v>10.367000000000001</c:v>
                </c:pt>
                <c:pt idx="415">
                  <c:v>10.221</c:v>
                </c:pt>
                <c:pt idx="416">
                  <c:v>10.076000000000001</c:v>
                </c:pt>
                <c:pt idx="417">
                  <c:v>9.9779999999999998</c:v>
                </c:pt>
                <c:pt idx="418">
                  <c:v>9.82</c:v>
                </c:pt>
                <c:pt idx="419">
                  <c:v>9.6859999999999999</c:v>
                </c:pt>
                <c:pt idx="420">
                  <c:v>9.5410000000000004</c:v>
                </c:pt>
                <c:pt idx="421">
                  <c:v>9.4429999999999996</c:v>
                </c:pt>
                <c:pt idx="422">
                  <c:v>9.2970000000000006</c:v>
                </c:pt>
                <c:pt idx="423">
                  <c:v>9.1509999999999998</c:v>
                </c:pt>
                <c:pt idx="424">
                  <c:v>9.0060000000000002</c:v>
                </c:pt>
                <c:pt idx="425">
                  <c:v>8.9090000000000007</c:v>
                </c:pt>
                <c:pt idx="426">
                  <c:v>8.7629999999999999</c:v>
                </c:pt>
                <c:pt idx="427">
                  <c:v>8.6649999999999991</c:v>
                </c:pt>
                <c:pt idx="428">
                  <c:v>8.5190000000000001</c:v>
                </c:pt>
                <c:pt idx="429">
                  <c:v>8.3740000000000006</c:v>
                </c:pt>
                <c:pt idx="430">
                  <c:v>8.2159999999999993</c:v>
                </c:pt>
                <c:pt idx="431">
                  <c:v>8.07</c:v>
                </c:pt>
                <c:pt idx="432">
                  <c:v>7.9729999999999999</c:v>
                </c:pt>
                <c:pt idx="433">
                  <c:v>7.8390000000000004</c:v>
                </c:pt>
                <c:pt idx="434">
                  <c:v>7.6929999999999996</c:v>
                </c:pt>
                <c:pt idx="435">
                  <c:v>7.5359999999999996</c:v>
                </c:pt>
                <c:pt idx="436">
                  <c:v>7.4379999999999997</c:v>
                </c:pt>
                <c:pt idx="437">
                  <c:v>7.2930000000000001</c:v>
                </c:pt>
                <c:pt idx="438">
                  <c:v>7.1459999999999999</c:v>
                </c:pt>
                <c:pt idx="439">
                  <c:v>7.0010000000000003</c:v>
                </c:pt>
                <c:pt idx="440">
                  <c:v>6.8550000000000004</c:v>
                </c:pt>
                <c:pt idx="441">
                  <c:v>6.7210000000000001</c:v>
                </c:pt>
                <c:pt idx="442">
                  <c:v>6.6239999999999997</c:v>
                </c:pt>
                <c:pt idx="443">
                  <c:v>6.4779999999999998</c:v>
                </c:pt>
                <c:pt idx="444">
                  <c:v>6.3319999999999999</c:v>
                </c:pt>
                <c:pt idx="445">
                  <c:v>6.2350000000000003</c:v>
                </c:pt>
                <c:pt idx="446">
                  <c:v>6.0890000000000004</c:v>
                </c:pt>
                <c:pt idx="447">
                  <c:v>5.9429999999999996</c:v>
                </c:pt>
                <c:pt idx="448">
                  <c:v>5.798</c:v>
                </c:pt>
                <c:pt idx="449">
                  <c:v>5.6509999999999998</c:v>
                </c:pt>
                <c:pt idx="450">
                  <c:v>5.5540000000000003</c:v>
                </c:pt>
                <c:pt idx="451">
                  <c:v>5.3959999999999999</c:v>
                </c:pt>
                <c:pt idx="452">
                  <c:v>5.25</c:v>
                </c:pt>
                <c:pt idx="453">
                  <c:v>5.1159999999999997</c:v>
                </c:pt>
                <c:pt idx="454">
                  <c:v>5.0199999999999996</c:v>
                </c:pt>
                <c:pt idx="455">
                  <c:v>4.8730000000000002</c:v>
                </c:pt>
                <c:pt idx="456">
                  <c:v>4.7279999999999998</c:v>
                </c:pt>
                <c:pt idx="457">
                  <c:v>4.63</c:v>
                </c:pt>
                <c:pt idx="458">
                  <c:v>4.4850000000000003</c:v>
                </c:pt>
                <c:pt idx="459">
                  <c:v>4.3390000000000004</c:v>
                </c:pt>
                <c:pt idx="460">
                  <c:v>4.1929999999999996</c:v>
                </c:pt>
                <c:pt idx="461">
                  <c:v>4.0469999999999997</c:v>
                </c:pt>
                <c:pt idx="462">
                  <c:v>3.9009999999999998</c:v>
                </c:pt>
                <c:pt idx="463">
                  <c:v>3.8039999999999998</c:v>
                </c:pt>
                <c:pt idx="464">
                  <c:v>3.6579999999999999</c:v>
                </c:pt>
                <c:pt idx="465">
                  <c:v>3.5609999999999999</c:v>
                </c:pt>
                <c:pt idx="466">
                  <c:v>3.367</c:v>
                </c:pt>
                <c:pt idx="467">
                  <c:v>3.2570000000000001</c:v>
                </c:pt>
                <c:pt idx="468">
                  <c:v>3.1110000000000002</c:v>
                </c:pt>
                <c:pt idx="469">
                  <c:v>2.9769999999999999</c:v>
                </c:pt>
                <c:pt idx="470">
                  <c:v>2.8319999999999999</c:v>
                </c:pt>
                <c:pt idx="471">
                  <c:v>2.734</c:v>
                </c:pt>
                <c:pt idx="472">
                  <c:v>2.577</c:v>
                </c:pt>
                <c:pt idx="473">
                  <c:v>2.4430000000000001</c:v>
                </c:pt>
                <c:pt idx="474">
                  <c:v>2.3450000000000002</c:v>
                </c:pt>
                <c:pt idx="475">
                  <c:v>2.2000000000000002</c:v>
                </c:pt>
                <c:pt idx="476">
                  <c:v>2.0049999999999999</c:v>
                </c:pt>
                <c:pt idx="477">
                  <c:v>1.9079999999999999</c:v>
                </c:pt>
                <c:pt idx="478">
                  <c:v>1.762</c:v>
                </c:pt>
                <c:pt idx="479">
                  <c:v>1.665</c:v>
                </c:pt>
                <c:pt idx="480">
                  <c:v>1.5189999999999999</c:v>
                </c:pt>
                <c:pt idx="481">
                  <c:v>1.373</c:v>
                </c:pt>
                <c:pt idx="482">
                  <c:v>1.2150000000000001</c:v>
                </c:pt>
                <c:pt idx="483">
                  <c:v>1.119</c:v>
                </c:pt>
                <c:pt idx="484">
                  <c:v>0.98399999999999999</c:v>
                </c:pt>
                <c:pt idx="485">
                  <c:v>0.82599999999999996</c:v>
                </c:pt>
                <c:pt idx="486">
                  <c:v>0.64400000000000002</c:v>
                </c:pt>
                <c:pt idx="487">
                  <c:v>0.53500000000000003</c:v>
                </c:pt>
                <c:pt idx="488">
                  <c:v>0.38900000000000001</c:v>
                </c:pt>
                <c:pt idx="489">
                  <c:v>0.29199999999999998</c:v>
                </c:pt>
                <c:pt idx="490">
                  <c:v>0.109</c:v>
                </c:pt>
                <c:pt idx="491">
                  <c:v>6.0999999999999999E-2</c:v>
                </c:pt>
                <c:pt idx="492">
                  <c:v>-8.5000000000000006E-2</c:v>
                </c:pt>
                <c:pt idx="493">
                  <c:v>-0.23100000000000001</c:v>
                </c:pt>
                <c:pt idx="494">
                  <c:v>-0.38900000000000001</c:v>
                </c:pt>
                <c:pt idx="495">
                  <c:v>-0.47399999999999998</c:v>
                </c:pt>
                <c:pt idx="496">
                  <c:v>-0.62</c:v>
                </c:pt>
                <c:pt idx="497">
                  <c:v>-0.77700000000000002</c:v>
                </c:pt>
                <c:pt idx="498">
                  <c:v>-0.91200000000000003</c:v>
                </c:pt>
                <c:pt idx="499">
                  <c:v>-1.0580000000000001</c:v>
                </c:pt>
              </c:numCache>
            </c:numRef>
          </c:xVal>
          <c:yVal>
            <c:numRef>
              <c:f>'EPV 50 (a-Si)'!$G$51:$G$550</c:f>
              <c:numCache>
                <c:formatCode>0.00</c:formatCode>
                <c:ptCount val="500"/>
                <c:pt idx="0">
                  <c:v>-13.555322</c:v>
                </c:pt>
                <c:pt idx="1">
                  <c:v>-13.490463999999999</c:v>
                </c:pt>
                <c:pt idx="2">
                  <c:v>-13.555322</c:v>
                </c:pt>
                <c:pt idx="3">
                  <c:v>-13.500655999999999</c:v>
                </c:pt>
                <c:pt idx="4">
                  <c:v>-13.360748000000001</c:v>
                </c:pt>
                <c:pt idx="5">
                  <c:v>-12.961600000000002</c:v>
                </c:pt>
                <c:pt idx="6">
                  <c:v>-12.565186000000001</c:v>
                </c:pt>
                <c:pt idx="7">
                  <c:v>-12.037548000000001</c:v>
                </c:pt>
                <c:pt idx="8">
                  <c:v>-11.047625999999999</c:v>
                </c:pt>
                <c:pt idx="9">
                  <c:v>-10.193686</c:v>
                </c:pt>
                <c:pt idx="10">
                  <c:v>-9.2099149999999987</c:v>
                </c:pt>
                <c:pt idx="11">
                  <c:v>-8.0961299999999987</c:v>
                </c:pt>
                <c:pt idx="12">
                  <c:v>-7.1210939999999994</c:v>
                </c:pt>
                <c:pt idx="13">
                  <c:v>-6.2724899999999995</c:v>
                </c:pt>
                <c:pt idx="14">
                  <c:v>-5.2370939999999999</c:v>
                </c:pt>
                <c:pt idx="15">
                  <c:v>-4.0809600000000001</c:v>
                </c:pt>
                <c:pt idx="16">
                  <c:v>-3.0535679999999998</c:v>
                </c:pt>
                <c:pt idx="17">
                  <c:v>-1.9689340000000002</c:v>
                </c:pt>
                <c:pt idx="18">
                  <c:v>-0.95045999999999997</c:v>
                </c:pt>
                <c:pt idx="19">
                  <c:v>-0.12643000000000001</c:v>
                </c:pt>
                <c:pt idx="20">
                  <c:v>1.199147</c:v>
                </c:pt>
                <c:pt idx="21">
                  <c:v>2.1407760000000002</c:v>
                </c:pt>
                <c:pt idx="22">
                  <c:v>3.015072</c:v>
                </c:pt>
                <c:pt idx="23">
                  <c:v>4.2017709999999999</c:v>
                </c:pt>
                <c:pt idx="24">
                  <c:v>5.1341840000000003</c:v>
                </c:pt>
                <c:pt idx="25">
                  <c:v>6.1212760000000008</c:v>
                </c:pt>
                <c:pt idx="26">
                  <c:v>7.1035680000000001</c:v>
                </c:pt>
                <c:pt idx="27">
                  <c:v>8.0267669999999995</c:v>
                </c:pt>
                <c:pt idx="28">
                  <c:v>8.9918849999999999</c:v>
                </c:pt>
                <c:pt idx="29">
                  <c:v>10.155372</c:v>
                </c:pt>
                <c:pt idx="30">
                  <c:v>10.933997999999999</c:v>
                </c:pt>
                <c:pt idx="31">
                  <c:v>11.761016</c:v>
                </c:pt>
                <c:pt idx="32">
                  <c:v>12.66385</c:v>
                </c:pt>
                <c:pt idx="33">
                  <c:v>13.625028</c:v>
                </c:pt>
                <c:pt idx="34">
                  <c:v>14.510325</c:v>
                </c:pt>
                <c:pt idx="35">
                  <c:v>15.451975000000001</c:v>
                </c:pt>
                <c:pt idx="36">
                  <c:v>16.398778000000004</c:v>
                </c:pt>
                <c:pt idx="37">
                  <c:v>17.227058999999997</c:v>
                </c:pt>
                <c:pt idx="38">
                  <c:v>18.141824999999997</c:v>
                </c:pt>
                <c:pt idx="39">
                  <c:v>18.959661999999998</c:v>
                </c:pt>
                <c:pt idx="40">
                  <c:v>19.879496</c:v>
                </c:pt>
                <c:pt idx="41">
                  <c:v>20.794874999999998</c:v>
                </c:pt>
                <c:pt idx="42">
                  <c:v>21.525107999999999</c:v>
                </c:pt>
                <c:pt idx="43">
                  <c:v>22.389324999999999</c:v>
                </c:pt>
                <c:pt idx="44">
                  <c:v>23.291375000000002</c:v>
                </c:pt>
                <c:pt idx="45">
                  <c:v>24.02955</c:v>
                </c:pt>
                <c:pt idx="46">
                  <c:v>24.923249999999999</c:v>
                </c:pt>
                <c:pt idx="47">
                  <c:v>25.634156000000001</c:v>
                </c:pt>
                <c:pt idx="48">
                  <c:v>26.341187999999999</c:v>
                </c:pt>
                <c:pt idx="49">
                  <c:v>27.184734000000002</c:v>
                </c:pt>
                <c:pt idx="50">
                  <c:v>27.966124999999998</c:v>
                </c:pt>
                <c:pt idx="51">
                  <c:v>28.662336</c:v>
                </c:pt>
                <c:pt idx="52">
                  <c:v>29.472327</c:v>
                </c:pt>
                <c:pt idx="53">
                  <c:v>30.160491999999998</c:v>
                </c:pt>
                <c:pt idx="54">
                  <c:v>30.786254000000003</c:v>
                </c:pt>
                <c:pt idx="55">
                  <c:v>31.493231000000002</c:v>
                </c:pt>
                <c:pt idx="56">
                  <c:v>32.197608000000002</c:v>
                </c:pt>
                <c:pt idx="57">
                  <c:v>32.871134999999995</c:v>
                </c:pt>
                <c:pt idx="58">
                  <c:v>33.59937</c:v>
                </c:pt>
                <c:pt idx="59">
                  <c:v>34.150379999999998</c:v>
                </c:pt>
                <c:pt idx="60">
                  <c:v>34.755265999999999</c:v>
                </c:pt>
                <c:pt idx="61">
                  <c:v>35.444295000000004</c:v>
                </c:pt>
                <c:pt idx="62">
                  <c:v>36.042468</c:v>
                </c:pt>
                <c:pt idx="63">
                  <c:v>36.579729999999998</c:v>
                </c:pt>
                <c:pt idx="64">
                  <c:v>37.202750000000002</c:v>
                </c:pt>
                <c:pt idx="65">
                  <c:v>37.791594000000003</c:v>
                </c:pt>
                <c:pt idx="66">
                  <c:v>38.319274000000007</c:v>
                </c:pt>
                <c:pt idx="67">
                  <c:v>38.934030000000007</c:v>
                </c:pt>
                <c:pt idx="68">
                  <c:v>39.399549999999998</c:v>
                </c:pt>
                <c:pt idx="69">
                  <c:v>39.974486999999996</c:v>
                </c:pt>
                <c:pt idx="70">
                  <c:v>40.581079000000003</c:v>
                </c:pt>
                <c:pt idx="71">
                  <c:v>41.037596999999998</c:v>
                </c:pt>
                <c:pt idx="72">
                  <c:v>41.602703999999996</c:v>
                </c:pt>
                <c:pt idx="73">
                  <c:v>42.145088000000001</c:v>
                </c:pt>
                <c:pt idx="74">
                  <c:v>42.536856</c:v>
                </c:pt>
                <c:pt idx="75">
                  <c:v>43.148178000000001</c:v>
                </c:pt>
                <c:pt idx="76">
                  <c:v>43.478417999999998</c:v>
                </c:pt>
                <c:pt idx="77">
                  <c:v>43.956000000000003</c:v>
                </c:pt>
                <c:pt idx="78">
                  <c:v>44.391502000000003</c:v>
                </c:pt>
                <c:pt idx="79">
                  <c:v>44.824836000000005</c:v>
                </c:pt>
                <c:pt idx="80">
                  <c:v>45.240383999999999</c:v>
                </c:pt>
                <c:pt idx="81">
                  <c:v>45.572809999999997</c:v>
                </c:pt>
                <c:pt idx="82">
                  <c:v>45.983911999999997</c:v>
                </c:pt>
                <c:pt idx="83">
                  <c:v>46.297019999999996</c:v>
                </c:pt>
                <c:pt idx="84">
                  <c:v>46.662272000000002</c:v>
                </c:pt>
                <c:pt idx="85">
                  <c:v>47.067245</c:v>
                </c:pt>
                <c:pt idx="86">
                  <c:v>47.427610000000001</c:v>
                </c:pt>
                <c:pt idx="87">
                  <c:v>47.731193999999995</c:v>
                </c:pt>
                <c:pt idx="88">
                  <c:v>48.129147000000003</c:v>
                </c:pt>
                <c:pt idx="89">
                  <c:v>48.375259999999997</c:v>
                </c:pt>
                <c:pt idx="90">
                  <c:v>48.716526000000002</c:v>
                </c:pt>
                <c:pt idx="91">
                  <c:v>48.957799000000001</c:v>
                </c:pt>
                <c:pt idx="92">
                  <c:v>49.30395</c:v>
                </c:pt>
                <c:pt idx="93">
                  <c:v>49.488384000000003</c:v>
                </c:pt>
                <c:pt idx="94">
                  <c:v>49.822344000000001</c:v>
                </c:pt>
                <c:pt idx="95">
                  <c:v>50.108463999999998</c:v>
                </c:pt>
                <c:pt idx="96">
                  <c:v>50.340233999999995</c:v>
                </c:pt>
                <c:pt idx="97">
                  <c:v>50.615929999999999</c:v>
                </c:pt>
                <c:pt idx="98">
                  <c:v>50.895641999999995</c:v>
                </c:pt>
                <c:pt idx="99">
                  <c:v>51.06888</c:v>
                </c:pt>
                <c:pt idx="100">
                  <c:v>51.291768000000005</c:v>
                </c:pt>
                <c:pt idx="101">
                  <c:v>51.509589999999996</c:v>
                </c:pt>
                <c:pt idx="102">
                  <c:v>51.728831999999997</c:v>
                </c:pt>
                <c:pt idx="103">
                  <c:v>51.791004000000001</c:v>
                </c:pt>
                <c:pt idx="104">
                  <c:v>52.110254999999995</c:v>
                </c:pt>
                <c:pt idx="105">
                  <c:v>52.218776999999996</c:v>
                </c:pt>
                <c:pt idx="106">
                  <c:v>52.380089999999996</c:v>
                </c:pt>
                <c:pt idx="107">
                  <c:v>52.537140000000001</c:v>
                </c:pt>
                <c:pt idx="108">
                  <c:v>52.696396999999997</c:v>
                </c:pt>
                <c:pt idx="109">
                  <c:v>52.800602999999995</c:v>
                </c:pt>
                <c:pt idx="110">
                  <c:v>52.955441999999998</c:v>
                </c:pt>
                <c:pt idx="111">
                  <c:v>53.108516999999992</c:v>
                </c:pt>
                <c:pt idx="112">
                  <c:v>53.258778999999997</c:v>
                </c:pt>
                <c:pt idx="113">
                  <c:v>53.358668999999999</c:v>
                </c:pt>
                <c:pt idx="114">
                  <c:v>53.507033999999997</c:v>
                </c:pt>
                <c:pt idx="115">
                  <c:v>53.653634999999994</c:v>
                </c:pt>
                <c:pt idx="116">
                  <c:v>53.700108</c:v>
                </c:pt>
                <c:pt idx="117">
                  <c:v>53.706365999999996</c:v>
                </c:pt>
                <c:pt idx="118">
                  <c:v>53.885986000000003</c:v>
                </c:pt>
                <c:pt idx="119">
                  <c:v>53.941899999999997</c:v>
                </c:pt>
                <c:pt idx="120">
                  <c:v>54.068466999999998</c:v>
                </c:pt>
                <c:pt idx="121">
                  <c:v>54.108145</c:v>
                </c:pt>
                <c:pt idx="122">
                  <c:v>54.096112000000005</c:v>
                </c:pt>
                <c:pt idx="123">
                  <c:v>54.23565</c:v>
                </c:pt>
                <c:pt idx="124">
                  <c:v>54.270909000000003</c:v>
                </c:pt>
                <c:pt idx="125">
                  <c:v>54.304991999999999</c:v>
                </c:pt>
                <c:pt idx="126">
                  <c:v>54.290100000000002</c:v>
                </c:pt>
                <c:pt idx="127">
                  <c:v>54.424264999999998</c:v>
                </c:pt>
                <c:pt idx="128">
                  <c:v>54.407470000000004</c:v>
                </c:pt>
                <c:pt idx="129">
                  <c:v>54.49105200000001</c:v>
                </c:pt>
                <c:pt idx="130">
                  <c:v>54.520919999999997</c:v>
                </c:pt>
                <c:pt idx="131">
                  <c:v>54.500217000000006</c:v>
                </c:pt>
                <c:pt idx="132">
                  <c:v>54.57488399999999</c:v>
                </c:pt>
                <c:pt idx="133">
                  <c:v>54.553259999999995</c:v>
                </c:pt>
                <c:pt idx="134">
                  <c:v>54.529619999999994</c:v>
                </c:pt>
                <c:pt idx="135">
                  <c:v>54.513369999999995</c:v>
                </c:pt>
                <c:pt idx="136">
                  <c:v>54.489404999999998</c:v>
                </c:pt>
                <c:pt idx="137">
                  <c:v>54.558299999999996</c:v>
                </c:pt>
                <c:pt idx="138">
                  <c:v>54.531135000000006</c:v>
                </c:pt>
                <c:pt idx="139">
                  <c:v>54.560887999999998</c:v>
                </c:pt>
                <c:pt idx="140">
                  <c:v>54.451891000000003</c:v>
                </c:pt>
                <c:pt idx="141">
                  <c:v>54.465479999999999</c:v>
                </c:pt>
                <c:pt idx="142">
                  <c:v>54.483347999999999</c:v>
                </c:pt>
                <c:pt idx="143">
                  <c:v>54.452219999999997</c:v>
                </c:pt>
                <c:pt idx="144">
                  <c:v>54.421379999999999</c:v>
                </c:pt>
                <c:pt idx="145">
                  <c:v>54.399551999999993</c:v>
                </c:pt>
                <c:pt idx="146">
                  <c:v>54.366075000000002</c:v>
                </c:pt>
                <c:pt idx="147">
                  <c:v>54.332893999999996</c:v>
                </c:pt>
                <c:pt idx="148">
                  <c:v>54.219852000000003</c:v>
                </c:pt>
                <c:pt idx="149">
                  <c:v>54.197271000000001</c:v>
                </c:pt>
                <c:pt idx="150">
                  <c:v>54.115152000000002</c:v>
                </c:pt>
                <c:pt idx="151">
                  <c:v>54.156167999999994</c:v>
                </c:pt>
                <c:pt idx="152">
                  <c:v>54.02816</c:v>
                </c:pt>
                <c:pt idx="153">
                  <c:v>54.016614000000004</c:v>
                </c:pt>
                <c:pt idx="154">
                  <c:v>54.008025000000004</c:v>
                </c:pt>
                <c:pt idx="155">
                  <c:v>53.878603999999996</c:v>
                </c:pt>
                <c:pt idx="156">
                  <c:v>53.838697000000003</c:v>
                </c:pt>
                <c:pt idx="157">
                  <c:v>53.810805000000002</c:v>
                </c:pt>
                <c:pt idx="158">
                  <c:v>53.680118</c:v>
                </c:pt>
                <c:pt idx="159">
                  <c:v>53.636960000000002</c:v>
                </c:pt>
                <c:pt idx="160">
                  <c:v>53.594127999999998</c:v>
                </c:pt>
                <c:pt idx="161">
                  <c:v>53.5062</c:v>
                </c:pt>
                <c:pt idx="162">
                  <c:v>53.431742</c:v>
                </c:pt>
                <c:pt idx="163">
                  <c:v>53.342888000000002</c:v>
                </c:pt>
                <c:pt idx="164">
                  <c:v>53.253450000000001</c:v>
                </c:pt>
                <c:pt idx="165">
                  <c:v>53.221844000000004</c:v>
                </c:pt>
                <c:pt idx="166">
                  <c:v>53.087747999999998</c:v>
                </c:pt>
                <c:pt idx="167">
                  <c:v>52.967987999999998</c:v>
                </c:pt>
                <c:pt idx="168">
                  <c:v>52.947338999999999</c:v>
                </c:pt>
                <c:pt idx="169">
                  <c:v>52.783457000000006</c:v>
                </c:pt>
                <c:pt idx="170">
                  <c:v>52.706663999999996</c:v>
                </c:pt>
                <c:pt idx="171">
                  <c:v>52.641981000000001</c:v>
                </c:pt>
                <c:pt idx="172">
                  <c:v>52.477563000000004</c:v>
                </c:pt>
                <c:pt idx="173">
                  <c:v>52.555887999999996</c:v>
                </c:pt>
                <c:pt idx="174">
                  <c:v>52.305749999999996</c:v>
                </c:pt>
                <c:pt idx="175">
                  <c:v>52.298928000000004</c:v>
                </c:pt>
                <c:pt idx="176">
                  <c:v>52.157755000000002</c:v>
                </c:pt>
                <c:pt idx="177">
                  <c:v>52.163129999999995</c:v>
                </c:pt>
                <c:pt idx="178">
                  <c:v>52.024371000000002</c:v>
                </c:pt>
                <c:pt idx="179">
                  <c:v>51.870440000000002</c:v>
                </c:pt>
                <c:pt idx="180">
                  <c:v>51.772770000000001</c:v>
                </c:pt>
                <c:pt idx="181">
                  <c:v>51.692641000000009</c:v>
                </c:pt>
                <c:pt idx="182">
                  <c:v>51.594045000000008</c:v>
                </c:pt>
                <c:pt idx="183">
                  <c:v>51.427215000000004</c:v>
                </c:pt>
                <c:pt idx="184">
                  <c:v>51.286605999999999</c:v>
                </c:pt>
                <c:pt idx="185">
                  <c:v>51.246624000000004</c:v>
                </c:pt>
                <c:pt idx="186">
                  <c:v>51.044132000000005</c:v>
                </c:pt>
                <c:pt idx="187">
                  <c:v>51.030268</c:v>
                </c:pt>
                <c:pt idx="188">
                  <c:v>50.888088999999994</c:v>
                </c:pt>
                <c:pt idx="189">
                  <c:v>50.846324999999993</c:v>
                </c:pt>
                <c:pt idx="190">
                  <c:v>50.678154999999997</c:v>
                </c:pt>
                <c:pt idx="191">
                  <c:v>50.494924999999995</c:v>
                </c:pt>
                <c:pt idx="192">
                  <c:v>50.351783999999995</c:v>
                </c:pt>
                <c:pt idx="193">
                  <c:v>50.248293999999994</c:v>
                </c:pt>
                <c:pt idx="194">
                  <c:v>50.10442299999999</c:v>
                </c:pt>
                <c:pt idx="195">
                  <c:v>50.084993999999995</c:v>
                </c:pt>
                <c:pt idx="196">
                  <c:v>49.915886</c:v>
                </c:pt>
                <c:pt idx="197">
                  <c:v>49.795280000000005</c:v>
                </c:pt>
                <c:pt idx="198">
                  <c:v>49.711970000000001</c:v>
                </c:pt>
                <c:pt idx="199">
                  <c:v>49.527279999999998</c:v>
                </c:pt>
                <c:pt idx="200">
                  <c:v>49.459608000000003</c:v>
                </c:pt>
                <c:pt idx="201">
                  <c:v>49.350560000000002</c:v>
                </c:pt>
                <c:pt idx="202">
                  <c:v>49.266501999999996</c:v>
                </c:pt>
                <c:pt idx="203">
                  <c:v>49.057560000000002</c:v>
                </c:pt>
                <c:pt idx="204">
                  <c:v>48.957648999999996</c:v>
                </c:pt>
                <c:pt idx="205">
                  <c:v>48.810455999999995</c:v>
                </c:pt>
                <c:pt idx="206">
                  <c:v>48.738149999999997</c:v>
                </c:pt>
                <c:pt idx="207">
                  <c:v>48.628159999999994</c:v>
                </c:pt>
                <c:pt idx="208">
                  <c:v>48.441717999999995</c:v>
                </c:pt>
                <c:pt idx="209">
                  <c:v>48.257474999999992</c:v>
                </c:pt>
                <c:pt idx="210">
                  <c:v>48.169098000000005</c:v>
                </c:pt>
                <c:pt idx="211">
                  <c:v>48.057600000000001</c:v>
                </c:pt>
                <c:pt idx="212">
                  <c:v>47.908118999999999</c:v>
                </c:pt>
                <c:pt idx="213">
                  <c:v>47.797953</c:v>
                </c:pt>
                <c:pt idx="214">
                  <c:v>47.608280999999998</c:v>
                </c:pt>
                <c:pt idx="215">
                  <c:v>47.519556000000001</c:v>
                </c:pt>
                <c:pt idx="216">
                  <c:v>47.332092000000003</c:v>
                </c:pt>
                <c:pt idx="217">
                  <c:v>47.218061999999996</c:v>
                </c:pt>
                <c:pt idx="218">
                  <c:v>47.066876999999991</c:v>
                </c:pt>
                <c:pt idx="219">
                  <c:v>46.920995999999995</c:v>
                </c:pt>
                <c:pt idx="220">
                  <c:v>46.733240000000002</c:v>
                </c:pt>
                <c:pt idx="221">
                  <c:v>46.700469999999996</c:v>
                </c:pt>
                <c:pt idx="222">
                  <c:v>46.450403999999999</c:v>
                </c:pt>
                <c:pt idx="223">
                  <c:v>46.360020000000006</c:v>
                </c:pt>
                <c:pt idx="224">
                  <c:v>46.187160000000006</c:v>
                </c:pt>
                <c:pt idx="225">
                  <c:v>46.070136000000005</c:v>
                </c:pt>
                <c:pt idx="226">
                  <c:v>45.881504</c:v>
                </c:pt>
                <c:pt idx="227">
                  <c:v>45.776078999999996</c:v>
                </c:pt>
                <c:pt idx="228">
                  <c:v>45.622557999999998</c:v>
                </c:pt>
                <c:pt idx="229">
                  <c:v>45.449162000000001</c:v>
                </c:pt>
                <c:pt idx="230">
                  <c:v>45.411860999999995</c:v>
                </c:pt>
                <c:pt idx="231">
                  <c:v>45.223796</c:v>
                </c:pt>
                <c:pt idx="232">
                  <c:v>45.034433999999997</c:v>
                </c:pt>
                <c:pt idx="233">
                  <c:v>44.845072000000002</c:v>
                </c:pt>
                <c:pt idx="234">
                  <c:v>44.757700000000007</c:v>
                </c:pt>
                <c:pt idx="235">
                  <c:v>44.549205000000001</c:v>
                </c:pt>
                <c:pt idx="236">
                  <c:v>44.441800000000001</c:v>
                </c:pt>
                <c:pt idx="237">
                  <c:v>44.320079999999997</c:v>
                </c:pt>
                <c:pt idx="238">
                  <c:v>44.163881999999994</c:v>
                </c:pt>
                <c:pt idx="239">
                  <c:v>43.973643999999993</c:v>
                </c:pt>
                <c:pt idx="240">
                  <c:v>43.847253000000002</c:v>
                </c:pt>
                <c:pt idx="241">
                  <c:v>43.724025000000005</c:v>
                </c:pt>
                <c:pt idx="242">
                  <c:v>43.533495000000002</c:v>
                </c:pt>
                <c:pt idx="243">
                  <c:v>43.440172000000004</c:v>
                </c:pt>
                <c:pt idx="244">
                  <c:v>43.249496000000001</c:v>
                </c:pt>
                <c:pt idx="245">
                  <c:v>43.124760000000002</c:v>
                </c:pt>
                <c:pt idx="246">
                  <c:v>42.966615999999995</c:v>
                </c:pt>
                <c:pt idx="247">
                  <c:v>42.758519999999997</c:v>
                </c:pt>
                <c:pt idx="248">
                  <c:v>42.584387999999997</c:v>
                </c:pt>
                <c:pt idx="249">
                  <c:v>42.48854</c:v>
                </c:pt>
                <c:pt idx="250">
                  <c:v>42.298590000000004</c:v>
                </c:pt>
                <c:pt idx="251">
                  <c:v>42.170210000000004</c:v>
                </c:pt>
                <c:pt idx="252">
                  <c:v>42.043040000000005</c:v>
                </c:pt>
                <c:pt idx="253">
                  <c:v>41.852800000000002</c:v>
                </c:pt>
                <c:pt idx="254">
                  <c:v>41.661248000000001</c:v>
                </c:pt>
                <c:pt idx="255">
                  <c:v>41.501303999999998</c:v>
                </c:pt>
                <c:pt idx="256">
                  <c:v>41.309605999999995</c:v>
                </c:pt>
                <c:pt idx="257">
                  <c:v>41.243659999999998</c:v>
                </c:pt>
                <c:pt idx="258">
                  <c:v>41.051670000000001</c:v>
                </c:pt>
                <c:pt idx="259">
                  <c:v>40.955235999999999</c:v>
                </c:pt>
                <c:pt idx="260">
                  <c:v>40.825050000000005</c:v>
                </c:pt>
                <c:pt idx="261">
                  <c:v>40.570964000000004</c:v>
                </c:pt>
                <c:pt idx="262">
                  <c:v>40.440193999999998</c:v>
                </c:pt>
                <c:pt idx="263">
                  <c:v>40.278302999999994</c:v>
                </c:pt>
                <c:pt idx="264">
                  <c:v>40.150359999999999</c:v>
                </c:pt>
                <c:pt idx="265">
                  <c:v>39.972294999999995</c:v>
                </c:pt>
                <c:pt idx="266">
                  <c:v>39.765211999999998</c:v>
                </c:pt>
                <c:pt idx="267">
                  <c:v>39.572637999999998</c:v>
                </c:pt>
                <c:pt idx="268">
                  <c:v>39.439776000000002</c:v>
                </c:pt>
                <c:pt idx="269">
                  <c:v>39.341398000000005</c:v>
                </c:pt>
                <c:pt idx="270">
                  <c:v>39.148386000000002</c:v>
                </c:pt>
                <c:pt idx="271">
                  <c:v>39.014308</c:v>
                </c:pt>
                <c:pt idx="272">
                  <c:v>38.821004000000002</c:v>
                </c:pt>
                <c:pt idx="273">
                  <c:v>38.692576000000003</c:v>
                </c:pt>
                <c:pt idx="274">
                  <c:v>38.513835999999998</c:v>
                </c:pt>
                <c:pt idx="275">
                  <c:v>38.334899999999998</c:v>
                </c:pt>
                <c:pt idx="276">
                  <c:v>38.199021999999999</c:v>
                </c:pt>
                <c:pt idx="277">
                  <c:v>38.068975999999999</c:v>
                </c:pt>
                <c:pt idx="278">
                  <c:v>37.876560999999995</c:v>
                </c:pt>
                <c:pt idx="279">
                  <c:v>37.682818999999995</c:v>
                </c:pt>
                <c:pt idx="280">
                  <c:v>37.554099999999998</c:v>
                </c:pt>
                <c:pt idx="281">
                  <c:v>37.415336999999994</c:v>
                </c:pt>
                <c:pt idx="282">
                  <c:v>37.221302999999999</c:v>
                </c:pt>
                <c:pt idx="283">
                  <c:v>37.028597999999995</c:v>
                </c:pt>
                <c:pt idx="284">
                  <c:v>36.876910000000002</c:v>
                </c:pt>
                <c:pt idx="285">
                  <c:v>36.705650999999996</c:v>
                </c:pt>
                <c:pt idx="286">
                  <c:v>36.565232000000002</c:v>
                </c:pt>
                <c:pt idx="287">
                  <c:v>36.463500000000003</c:v>
                </c:pt>
                <c:pt idx="288">
                  <c:v>36.269027999999999</c:v>
                </c:pt>
                <c:pt idx="289">
                  <c:v>36.074556000000001</c:v>
                </c:pt>
                <c:pt idx="290">
                  <c:v>35.881416000000002</c:v>
                </c:pt>
                <c:pt idx="291">
                  <c:v>35.740012</c:v>
                </c:pt>
                <c:pt idx="292">
                  <c:v>35.572392000000001</c:v>
                </c:pt>
                <c:pt idx="293">
                  <c:v>35.441579999999995</c:v>
                </c:pt>
                <c:pt idx="294">
                  <c:v>35.236276000000004</c:v>
                </c:pt>
                <c:pt idx="295">
                  <c:v>35.041512000000004</c:v>
                </c:pt>
                <c:pt idx="296">
                  <c:v>34.858184999999999</c:v>
                </c:pt>
                <c:pt idx="297">
                  <c:v>34.779381000000001</c:v>
                </c:pt>
                <c:pt idx="298">
                  <c:v>34.584178999999999</c:v>
                </c:pt>
                <c:pt idx="299">
                  <c:v>34.390314000000004</c:v>
                </c:pt>
                <c:pt idx="300">
                  <c:v>34.219349999999999</c:v>
                </c:pt>
                <c:pt idx="301">
                  <c:v>34.089564000000003</c:v>
                </c:pt>
                <c:pt idx="302">
                  <c:v>33.894216</c:v>
                </c:pt>
                <c:pt idx="303">
                  <c:v>33.700206000000001</c:v>
                </c:pt>
                <c:pt idx="304">
                  <c:v>33.553600000000003</c:v>
                </c:pt>
                <c:pt idx="305">
                  <c:v>33.389789999999998</c:v>
                </c:pt>
                <c:pt idx="306">
                  <c:v>33.252777000000002</c:v>
                </c:pt>
                <c:pt idx="307">
                  <c:v>33.097999999999999</c:v>
                </c:pt>
                <c:pt idx="308">
                  <c:v>32.862546000000002</c:v>
                </c:pt>
                <c:pt idx="309">
                  <c:v>32.731127999999998</c:v>
                </c:pt>
                <c:pt idx="310">
                  <c:v>32.536683000000004</c:v>
                </c:pt>
                <c:pt idx="311">
                  <c:v>32.387788</c:v>
                </c:pt>
                <c:pt idx="312">
                  <c:v>32.257517</c:v>
                </c:pt>
                <c:pt idx="313">
                  <c:v>32.085312000000002</c:v>
                </c:pt>
                <c:pt idx="314">
                  <c:v>31.889088000000001</c:v>
                </c:pt>
                <c:pt idx="315">
                  <c:v>31.73509</c:v>
                </c:pt>
                <c:pt idx="316">
                  <c:v>31.497984000000002</c:v>
                </c:pt>
                <c:pt idx="317">
                  <c:v>31.412948000000004</c:v>
                </c:pt>
                <c:pt idx="318">
                  <c:v>31.216432000000001</c:v>
                </c:pt>
                <c:pt idx="319">
                  <c:v>31.021262000000004</c:v>
                </c:pt>
                <c:pt idx="320">
                  <c:v>30.889354000000004</c:v>
                </c:pt>
                <c:pt idx="321">
                  <c:v>30.694184</c:v>
                </c:pt>
                <c:pt idx="322">
                  <c:v>30.518978999999998</c:v>
                </c:pt>
                <c:pt idx="323">
                  <c:v>30.323664000000001</c:v>
                </c:pt>
                <c:pt idx="324">
                  <c:v>30.127001999999997</c:v>
                </c:pt>
                <c:pt idx="325">
                  <c:v>29.996342999999996</c:v>
                </c:pt>
                <c:pt idx="326">
                  <c:v>29.799681</c:v>
                </c:pt>
                <c:pt idx="327">
                  <c:v>29.624996000000003</c:v>
                </c:pt>
                <c:pt idx="328">
                  <c:v>29.470500000000001</c:v>
                </c:pt>
                <c:pt idx="329">
                  <c:v>29.339550000000003</c:v>
                </c:pt>
                <c:pt idx="330">
                  <c:v>29.158650000000002</c:v>
                </c:pt>
                <c:pt idx="331">
                  <c:v>28.946700000000003</c:v>
                </c:pt>
                <c:pt idx="332">
                  <c:v>28.749600000000001</c:v>
                </c:pt>
                <c:pt idx="333">
                  <c:v>28.573649999999997</c:v>
                </c:pt>
                <c:pt idx="334">
                  <c:v>28.442603000000002</c:v>
                </c:pt>
                <c:pt idx="335">
                  <c:v>28.245356999999998</c:v>
                </c:pt>
                <c:pt idx="336">
                  <c:v>28.048110999999999</c:v>
                </c:pt>
                <c:pt idx="337">
                  <c:v>27.917064</c:v>
                </c:pt>
                <c:pt idx="338">
                  <c:v>27.760854000000002</c:v>
                </c:pt>
                <c:pt idx="339">
                  <c:v>27.563316</c:v>
                </c:pt>
                <c:pt idx="340">
                  <c:v>27.450996000000004</c:v>
                </c:pt>
                <c:pt idx="341">
                  <c:v>27.253312000000001</c:v>
                </c:pt>
                <c:pt idx="342">
                  <c:v>27.056982000000001</c:v>
                </c:pt>
                <c:pt idx="343">
                  <c:v>26.905757999999999</c:v>
                </c:pt>
                <c:pt idx="344">
                  <c:v>26.661614</c:v>
                </c:pt>
                <c:pt idx="345">
                  <c:v>26.569464000000004</c:v>
                </c:pt>
                <c:pt idx="346">
                  <c:v>26.371488000000003</c:v>
                </c:pt>
                <c:pt idx="347">
                  <c:v>26.173512000000002</c:v>
                </c:pt>
                <c:pt idx="348">
                  <c:v>26.041979999999999</c:v>
                </c:pt>
                <c:pt idx="349">
                  <c:v>25.844004000000002</c:v>
                </c:pt>
                <c:pt idx="350">
                  <c:v>25.646028000000001</c:v>
                </c:pt>
                <c:pt idx="351">
                  <c:v>25.466818999999997</c:v>
                </c:pt>
                <c:pt idx="352">
                  <c:v>25.332792000000001</c:v>
                </c:pt>
                <c:pt idx="353">
                  <c:v>25.137067999999999</c:v>
                </c:pt>
                <c:pt idx="354">
                  <c:v>24.938946000000001</c:v>
                </c:pt>
                <c:pt idx="355">
                  <c:v>24.740824</c:v>
                </c:pt>
                <c:pt idx="356">
                  <c:v>24.578873999999999</c:v>
                </c:pt>
                <c:pt idx="357">
                  <c:v>24.427357000000001</c:v>
                </c:pt>
                <c:pt idx="358">
                  <c:v>24.248636999999999</c:v>
                </c:pt>
                <c:pt idx="359">
                  <c:v>24.031112999999998</c:v>
                </c:pt>
                <c:pt idx="360">
                  <c:v>23.853168</c:v>
                </c:pt>
                <c:pt idx="361">
                  <c:v>23.721344999999996</c:v>
                </c:pt>
                <c:pt idx="362">
                  <c:v>23.538880000000002</c:v>
                </c:pt>
                <c:pt idx="363">
                  <c:v>23.356640000000002</c:v>
                </c:pt>
                <c:pt idx="364">
                  <c:v>23.242530000000002</c:v>
                </c:pt>
                <c:pt idx="365">
                  <c:v>23.011200000000002</c:v>
                </c:pt>
                <c:pt idx="366">
                  <c:v>22.812174000000002</c:v>
                </c:pt>
                <c:pt idx="367">
                  <c:v>22.614080000000001</c:v>
                </c:pt>
                <c:pt idx="368">
                  <c:v>22.464966</c:v>
                </c:pt>
                <c:pt idx="369">
                  <c:v>22.298560000000002</c:v>
                </c:pt>
                <c:pt idx="370">
                  <c:v>22.133756999999999</c:v>
                </c:pt>
                <c:pt idx="371">
                  <c:v>22.000182999999996</c:v>
                </c:pt>
                <c:pt idx="372">
                  <c:v>21.786552000000004</c:v>
                </c:pt>
                <c:pt idx="373">
                  <c:v>21.603549999999998</c:v>
                </c:pt>
                <c:pt idx="374">
                  <c:v>21.404551999999999</c:v>
                </c:pt>
                <c:pt idx="375">
                  <c:v>21.287334000000001</c:v>
                </c:pt>
                <c:pt idx="376">
                  <c:v>21.037380000000002</c:v>
                </c:pt>
                <c:pt idx="377">
                  <c:v>20.890701</c:v>
                </c:pt>
                <c:pt idx="378">
                  <c:v>20.705684999999999</c:v>
                </c:pt>
                <c:pt idx="379">
                  <c:v>20.506394999999998</c:v>
                </c:pt>
                <c:pt idx="380">
                  <c:v>20.321982000000002</c:v>
                </c:pt>
                <c:pt idx="381">
                  <c:v>20.191079999999999</c:v>
                </c:pt>
                <c:pt idx="382">
                  <c:v>19.991790000000002</c:v>
                </c:pt>
                <c:pt idx="383">
                  <c:v>19.7925</c:v>
                </c:pt>
                <c:pt idx="384">
                  <c:v>19.592538000000001</c:v>
                </c:pt>
                <c:pt idx="385">
                  <c:v>19.472915</c:v>
                </c:pt>
                <c:pt idx="386">
                  <c:v>19.275626000000003</c:v>
                </c:pt>
                <c:pt idx="387">
                  <c:v>19.07619</c:v>
                </c:pt>
                <c:pt idx="388">
                  <c:v>18.876754000000002</c:v>
                </c:pt>
                <c:pt idx="389">
                  <c:v>18.741569999999999</c:v>
                </c:pt>
                <c:pt idx="390">
                  <c:v>18.571968000000002</c:v>
                </c:pt>
                <c:pt idx="391">
                  <c:v>18.369242</c:v>
                </c:pt>
                <c:pt idx="392">
                  <c:v>18.170736999999999</c:v>
                </c:pt>
                <c:pt idx="393">
                  <c:v>18.053003</c:v>
                </c:pt>
                <c:pt idx="394">
                  <c:v>17.853128999999999</c:v>
                </c:pt>
                <c:pt idx="395">
                  <c:v>17.653254999999998</c:v>
                </c:pt>
                <c:pt idx="396">
                  <c:v>17.451060000000002</c:v>
                </c:pt>
                <c:pt idx="397">
                  <c:v>17.320587999999997</c:v>
                </c:pt>
                <c:pt idx="398">
                  <c:v>17.122083</c:v>
                </c:pt>
                <c:pt idx="399">
                  <c:v>16.933199999999999</c:v>
                </c:pt>
                <c:pt idx="400">
                  <c:v>16.718109999999999</c:v>
                </c:pt>
                <c:pt idx="401">
                  <c:v>16.58522</c:v>
                </c:pt>
                <c:pt idx="402">
                  <c:v>16.40164</c:v>
                </c:pt>
                <c:pt idx="403">
                  <c:v>16.208808000000001</c:v>
                </c:pt>
                <c:pt idx="404">
                  <c:v>16.0016</c:v>
                </c:pt>
                <c:pt idx="405">
                  <c:v>15.875412000000001</c:v>
                </c:pt>
                <c:pt idx="406">
                  <c:v>15.675100000000002</c:v>
                </c:pt>
                <c:pt idx="407">
                  <c:v>15.535800000000002</c:v>
                </c:pt>
                <c:pt idx="408">
                  <c:v>15.290940000000001</c:v>
                </c:pt>
                <c:pt idx="409">
                  <c:v>15.168903999999999</c:v>
                </c:pt>
                <c:pt idx="410">
                  <c:v>14.973750000000001</c:v>
                </c:pt>
                <c:pt idx="411">
                  <c:v>14.773</c:v>
                </c:pt>
                <c:pt idx="412">
                  <c:v>14.57225</c:v>
                </c:pt>
                <c:pt idx="413">
                  <c:v>14.434348999999999</c:v>
                </c:pt>
                <c:pt idx="414">
                  <c:v>14.233891000000002</c:v>
                </c:pt>
                <c:pt idx="415">
                  <c:v>14.033433</c:v>
                </c:pt>
                <c:pt idx="416">
                  <c:v>13.834348</c:v>
                </c:pt>
                <c:pt idx="417">
                  <c:v>13.719749999999999</c:v>
                </c:pt>
                <c:pt idx="418">
                  <c:v>13.512319999999999</c:v>
                </c:pt>
                <c:pt idx="419">
                  <c:v>13.318249999999999</c:v>
                </c:pt>
                <c:pt idx="420">
                  <c:v>13.118875000000001</c:v>
                </c:pt>
                <c:pt idx="421">
                  <c:v>12.993567999999998</c:v>
                </c:pt>
                <c:pt idx="422">
                  <c:v>12.792672</c:v>
                </c:pt>
                <c:pt idx="423">
                  <c:v>12.591775999999999</c:v>
                </c:pt>
                <c:pt idx="424">
                  <c:v>12.392256</c:v>
                </c:pt>
                <c:pt idx="425">
                  <c:v>12.258784</c:v>
                </c:pt>
                <c:pt idx="426">
                  <c:v>12.057887999999998</c:v>
                </c:pt>
                <c:pt idx="427">
                  <c:v>11.940369999999998</c:v>
                </c:pt>
                <c:pt idx="428">
                  <c:v>11.739182</c:v>
                </c:pt>
                <c:pt idx="429">
                  <c:v>11.522624</c:v>
                </c:pt>
                <c:pt idx="430">
                  <c:v>11.321647999999998</c:v>
                </c:pt>
                <c:pt idx="431">
                  <c:v>11.12853</c:v>
                </c:pt>
                <c:pt idx="432">
                  <c:v>11.010712999999999</c:v>
                </c:pt>
                <c:pt idx="433">
                  <c:v>10.802142</c:v>
                </c:pt>
                <c:pt idx="434">
                  <c:v>10.600953999999998</c:v>
                </c:pt>
                <c:pt idx="435">
                  <c:v>10.392144</c:v>
                </c:pt>
                <c:pt idx="436">
                  <c:v>10.257002</c:v>
                </c:pt>
                <c:pt idx="437">
                  <c:v>10.057047000000001</c:v>
                </c:pt>
                <c:pt idx="438">
                  <c:v>9.8686260000000008</c:v>
                </c:pt>
                <c:pt idx="439">
                  <c:v>9.6683810000000001</c:v>
                </c:pt>
                <c:pt idx="440">
                  <c:v>9.4667550000000009</c:v>
                </c:pt>
                <c:pt idx="441">
                  <c:v>9.2682590000000005</c:v>
                </c:pt>
                <c:pt idx="442">
                  <c:v>9.1344960000000004</c:v>
                </c:pt>
                <c:pt idx="443">
                  <c:v>8.9331619999999994</c:v>
                </c:pt>
                <c:pt idx="444">
                  <c:v>8.7444919999999993</c:v>
                </c:pt>
                <c:pt idx="445">
                  <c:v>8.6105350000000005</c:v>
                </c:pt>
                <c:pt idx="446">
                  <c:v>8.4089090000000013</c:v>
                </c:pt>
                <c:pt idx="447">
                  <c:v>8.2072830000000003</c:v>
                </c:pt>
                <c:pt idx="448">
                  <c:v>7.9954419999999997</c:v>
                </c:pt>
                <c:pt idx="449">
                  <c:v>7.8040310000000002</c:v>
                </c:pt>
                <c:pt idx="450">
                  <c:v>7.6700740000000005</c:v>
                </c:pt>
                <c:pt idx="451">
                  <c:v>7.4626679999999999</c:v>
                </c:pt>
                <c:pt idx="452">
                  <c:v>7.2607499999999998</c:v>
                </c:pt>
                <c:pt idx="453">
                  <c:v>7.0703119999999986</c:v>
                </c:pt>
                <c:pt idx="454">
                  <c:v>6.9326199999999991</c:v>
                </c:pt>
                <c:pt idx="455">
                  <c:v>6.7344859999999995</c:v>
                </c:pt>
                <c:pt idx="456">
                  <c:v>6.534095999999999</c:v>
                </c:pt>
                <c:pt idx="457">
                  <c:v>6.3986599999999996</c:v>
                </c:pt>
                <c:pt idx="458">
                  <c:v>6.1982699999999999</c:v>
                </c:pt>
                <c:pt idx="459">
                  <c:v>5.9964979999999999</c:v>
                </c:pt>
                <c:pt idx="460">
                  <c:v>5.7947259999999989</c:v>
                </c:pt>
                <c:pt idx="461">
                  <c:v>5.6010479999999996</c:v>
                </c:pt>
                <c:pt idx="462">
                  <c:v>5.3989839999999996</c:v>
                </c:pt>
                <c:pt idx="463">
                  <c:v>5.2647359999999992</c:v>
                </c:pt>
                <c:pt idx="464">
                  <c:v>5.0626719999999992</c:v>
                </c:pt>
                <c:pt idx="465">
                  <c:v>4.9284239999999997</c:v>
                </c:pt>
                <c:pt idx="466">
                  <c:v>4.6599279999999998</c:v>
                </c:pt>
                <c:pt idx="467">
                  <c:v>4.514202</c:v>
                </c:pt>
                <c:pt idx="468">
                  <c:v>4.3118460000000001</c:v>
                </c:pt>
                <c:pt idx="469">
                  <c:v>4.1231450000000001</c:v>
                </c:pt>
                <c:pt idx="470">
                  <c:v>3.92232</c:v>
                </c:pt>
                <c:pt idx="471">
                  <c:v>3.7865899999999999</c:v>
                </c:pt>
                <c:pt idx="472">
                  <c:v>3.5717219999999998</c:v>
                </c:pt>
                <c:pt idx="473">
                  <c:v>3.3835550000000003</c:v>
                </c:pt>
                <c:pt idx="474">
                  <c:v>3.2525150000000003</c:v>
                </c:pt>
                <c:pt idx="475">
                  <c:v>3.0514000000000001</c:v>
                </c:pt>
                <c:pt idx="476">
                  <c:v>2.7769249999999999</c:v>
                </c:pt>
                <c:pt idx="477">
                  <c:v>2.6463959999999997</c:v>
                </c:pt>
                <c:pt idx="478">
                  <c:v>2.4438940000000002</c:v>
                </c:pt>
                <c:pt idx="479">
                  <c:v>2.3110200000000001</c:v>
                </c:pt>
                <c:pt idx="480">
                  <c:v>2.1083719999999997</c:v>
                </c:pt>
                <c:pt idx="481">
                  <c:v>1.9057239999999998</c:v>
                </c:pt>
                <c:pt idx="482">
                  <c:v>1.6876350000000002</c:v>
                </c:pt>
                <c:pt idx="483">
                  <c:v>1.5531719999999998</c:v>
                </c:pt>
                <c:pt idx="484">
                  <c:v>1.366776</c:v>
                </c:pt>
                <c:pt idx="485">
                  <c:v>1.1489659999999999</c:v>
                </c:pt>
                <c:pt idx="486">
                  <c:v>0.89451599999999998</c:v>
                </c:pt>
                <c:pt idx="487">
                  <c:v>0.74311500000000008</c:v>
                </c:pt>
                <c:pt idx="488">
                  <c:v>0.54032100000000005</c:v>
                </c:pt>
                <c:pt idx="489">
                  <c:v>0.405588</c:v>
                </c:pt>
                <c:pt idx="490">
                  <c:v>0.15140100000000001</c:v>
                </c:pt>
                <c:pt idx="491">
                  <c:v>8.4728999999999999E-2</c:v>
                </c:pt>
                <c:pt idx="492">
                  <c:v>-0.118065</c:v>
                </c:pt>
                <c:pt idx="493">
                  <c:v>-0.32085900000000001</c:v>
                </c:pt>
                <c:pt idx="494">
                  <c:v>-0.541099</c:v>
                </c:pt>
                <c:pt idx="495">
                  <c:v>-0.65838600000000003</c:v>
                </c:pt>
                <c:pt idx="496">
                  <c:v>-0.86241999999999996</c:v>
                </c:pt>
                <c:pt idx="497">
                  <c:v>-1.0808070000000001</c:v>
                </c:pt>
                <c:pt idx="498">
                  <c:v>-1.2685920000000002</c:v>
                </c:pt>
                <c:pt idx="499">
                  <c:v>-1.471678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30-4360-9A7F-1B20B01AED02}"/>
            </c:ext>
          </c:extLst>
        </c:ser>
        <c:ser>
          <c:idx val="2"/>
          <c:order val="2"/>
          <c:tx>
            <c:v>Průměrná hodnota Pmax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xVal>
          <c:yVal>
            <c:numRef>
              <c:f>'EPV 50 (a-Si)'!$K$80:$X$80</c:f>
              <c:numCache>
                <c:formatCode>0.00</c:formatCode>
                <c:ptCount val="14"/>
                <c:pt idx="0">
                  <c:v>54.378049999999988</c:v>
                </c:pt>
                <c:pt idx="1">
                  <c:v>54.378049999999988</c:v>
                </c:pt>
                <c:pt idx="2">
                  <c:v>54.378049999999988</c:v>
                </c:pt>
                <c:pt idx="3">
                  <c:v>54.378049999999988</c:v>
                </c:pt>
                <c:pt idx="4">
                  <c:v>54.378049999999988</c:v>
                </c:pt>
                <c:pt idx="5">
                  <c:v>54.378049999999988</c:v>
                </c:pt>
                <c:pt idx="6">
                  <c:v>54.378049999999988</c:v>
                </c:pt>
                <c:pt idx="7">
                  <c:v>54.378049999999988</c:v>
                </c:pt>
                <c:pt idx="8">
                  <c:v>54.378049999999988</c:v>
                </c:pt>
                <c:pt idx="9">
                  <c:v>54.378049999999988</c:v>
                </c:pt>
                <c:pt idx="10">
                  <c:v>54.378049999999988</c:v>
                </c:pt>
                <c:pt idx="11">
                  <c:v>54.378049999999988</c:v>
                </c:pt>
                <c:pt idx="12">
                  <c:v>54.378049999999988</c:v>
                </c:pt>
                <c:pt idx="13">
                  <c:v>54.378049999999988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3A-4724-9DB3-293E26D4DDB0}"/>
            </c:ext>
          </c:extLst>
        </c:ser>
        <c:ser>
          <c:idx val="3"/>
          <c:order val="3"/>
          <c:tx>
            <c:v>Horní limit nejistoty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xVal>
          <c:yVal>
            <c:numRef>
              <c:f>'EPV 50 (a-Si)'!$K$81:$X$81</c:f>
              <c:numCache>
                <c:formatCode>0.00</c:formatCode>
                <c:ptCount val="14"/>
                <c:pt idx="0">
                  <c:v>56.120580931281587</c:v>
                </c:pt>
                <c:pt idx="1">
                  <c:v>56.120580931281587</c:v>
                </c:pt>
                <c:pt idx="2">
                  <c:v>56.120580931281587</c:v>
                </c:pt>
                <c:pt idx="3">
                  <c:v>56.120580931281587</c:v>
                </c:pt>
                <c:pt idx="4">
                  <c:v>56.120580931281587</c:v>
                </c:pt>
                <c:pt idx="5">
                  <c:v>56.120580931281587</c:v>
                </c:pt>
                <c:pt idx="6">
                  <c:v>56.120580931281587</c:v>
                </c:pt>
                <c:pt idx="7">
                  <c:v>56.120580931281587</c:v>
                </c:pt>
                <c:pt idx="8">
                  <c:v>56.120580931281587</c:v>
                </c:pt>
                <c:pt idx="9">
                  <c:v>56.120580931281587</c:v>
                </c:pt>
                <c:pt idx="10">
                  <c:v>56.120580931281587</c:v>
                </c:pt>
                <c:pt idx="11">
                  <c:v>56.120580931281587</c:v>
                </c:pt>
                <c:pt idx="12">
                  <c:v>56.120580931281587</c:v>
                </c:pt>
                <c:pt idx="13">
                  <c:v>56.120580931281587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3A-4724-9DB3-293E26D4DDB0}"/>
            </c:ext>
          </c:extLst>
        </c:ser>
        <c:ser>
          <c:idx val="4"/>
          <c:order val="4"/>
          <c:tx>
            <c:v>Spodní limit nejistoty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'EPV 50 (a-Si)'!$K$73:$X$73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xVal>
          <c:yVal>
            <c:numRef>
              <c:f>'EPV 50 (a-Si)'!$K$82:$X$82</c:f>
              <c:numCache>
                <c:formatCode>0.00</c:formatCode>
                <c:ptCount val="14"/>
                <c:pt idx="0">
                  <c:v>52.635519068718388</c:v>
                </c:pt>
                <c:pt idx="1">
                  <c:v>52.635519068718388</c:v>
                </c:pt>
                <c:pt idx="2">
                  <c:v>52.635519068718388</c:v>
                </c:pt>
                <c:pt idx="3">
                  <c:v>52.635519068718388</c:v>
                </c:pt>
                <c:pt idx="4">
                  <c:v>52.635519068718388</c:v>
                </c:pt>
                <c:pt idx="5">
                  <c:v>52.635519068718388</c:v>
                </c:pt>
                <c:pt idx="6">
                  <c:v>52.635519068718388</c:v>
                </c:pt>
                <c:pt idx="7">
                  <c:v>52.635519068718388</c:v>
                </c:pt>
                <c:pt idx="8">
                  <c:v>52.635519068718388</c:v>
                </c:pt>
                <c:pt idx="9">
                  <c:v>52.635519068718388</c:v>
                </c:pt>
                <c:pt idx="10">
                  <c:v>52.635519068718388</c:v>
                </c:pt>
                <c:pt idx="11">
                  <c:v>52.635519068718388</c:v>
                </c:pt>
                <c:pt idx="12">
                  <c:v>52.635519068718388</c:v>
                </c:pt>
                <c:pt idx="13">
                  <c:v>52.635519068718388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3A-4724-9DB3-293E26D4D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161792"/>
        <c:axId val="828162752"/>
      </c:scatterChart>
      <c:valAx>
        <c:axId val="828161792"/>
        <c:scaling>
          <c:orientation val="minMax"/>
          <c:max val="6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 [V]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847698389603173"/>
              <c:y val="0.878347082957947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28162752"/>
        <c:crosses val="autoZero"/>
        <c:crossBetween val="midCat"/>
        <c:majorUnit val="5"/>
      </c:valAx>
      <c:valAx>
        <c:axId val="8281627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 [W]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2482269007858369E-2"/>
              <c:y val="0.466129762009220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28161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5133938557952315E-2"/>
          <c:y val="0.91297750862746652"/>
          <c:w val="0.93436505585592722"/>
          <c:h val="7.7084761849122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09864219989633E-2"/>
          <c:y val="2.1560817910498516E-2"/>
          <c:w val="0.94566552111094748"/>
          <c:h val="0.85109650948117055"/>
        </c:manualLayout>
      </c:layout>
      <c:scatterChart>
        <c:scatterStyle val="lineMarker"/>
        <c:varyColors val="0"/>
        <c:ser>
          <c:idx val="1"/>
          <c:order val="0"/>
          <c:tx>
            <c:v>Naměřené hodnoty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'R-TG 120n (PERC)'!$J$4:$J$23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'R-TG 120n (PERC)'!$Q$4:$Q$23</c:f>
              <c:numCache>
                <c:formatCode>0.00</c:formatCode>
                <c:ptCount val="20"/>
                <c:pt idx="0">
                  <c:v>319.48200000000003</c:v>
                </c:pt>
                <c:pt idx="1">
                  <c:v>319.42899999999997</c:v>
                </c:pt>
                <c:pt idx="2">
                  <c:v>319.43</c:v>
                </c:pt>
                <c:pt idx="3">
                  <c:v>319.2</c:v>
                </c:pt>
                <c:pt idx="4">
                  <c:v>319.20100000000002</c:v>
                </c:pt>
                <c:pt idx="5">
                  <c:v>318.95499999999998</c:v>
                </c:pt>
                <c:pt idx="6">
                  <c:v>318.95499999999998</c:v>
                </c:pt>
                <c:pt idx="7">
                  <c:v>319.2</c:v>
                </c:pt>
                <c:pt idx="8">
                  <c:v>318.75200000000001</c:v>
                </c:pt>
                <c:pt idx="9">
                  <c:v>318.98599999999999</c:v>
                </c:pt>
                <c:pt idx="10">
                  <c:v>362.97399999999999</c:v>
                </c:pt>
                <c:pt idx="11">
                  <c:v>362.47199999999998</c:v>
                </c:pt>
                <c:pt idx="12">
                  <c:v>363.01400000000001</c:v>
                </c:pt>
                <c:pt idx="13">
                  <c:v>363.19099999999997</c:v>
                </c:pt>
                <c:pt idx="14">
                  <c:v>363.12799999999999</c:v>
                </c:pt>
                <c:pt idx="15">
                  <c:v>362.76499999999999</c:v>
                </c:pt>
                <c:pt idx="16">
                  <c:v>363.012</c:v>
                </c:pt>
                <c:pt idx="17">
                  <c:v>362.88099999999997</c:v>
                </c:pt>
                <c:pt idx="18">
                  <c:v>362.82499999999999</c:v>
                </c:pt>
                <c:pt idx="19">
                  <c:v>363.005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E7-48E7-A358-37B8A4087C53}"/>
            </c:ext>
          </c:extLst>
        </c:ser>
        <c:ser>
          <c:idx val="0"/>
          <c:order val="1"/>
          <c:tx>
            <c:v>Odhad hodnoty maximálního výkonu obou metod měření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'R-TG 120n (PERC)'!$J$4:$J$23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'R-TG 120n (PERC)'!$O$35:$O$54</c:f>
              <c:numCache>
                <c:formatCode>General</c:formatCode>
                <c:ptCount val="20"/>
                <c:pt idx="0">
                  <c:v>333.75</c:v>
                </c:pt>
                <c:pt idx="1">
                  <c:v>333.75</c:v>
                </c:pt>
                <c:pt idx="2">
                  <c:v>333.75</c:v>
                </c:pt>
                <c:pt idx="3">
                  <c:v>333.75</c:v>
                </c:pt>
                <c:pt idx="4">
                  <c:v>333.75</c:v>
                </c:pt>
                <c:pt idx="5">
                  <c:v>333.75</c:v>
                </c:pt>
                <c:pt idx="6">
                  <c:v>333.75</c:v>
                </c:pt>
                <c:pt idx="7">
                  <c:v>333.75</c:v>
                </c:pt>
                <c:pt idx="8">
                  <c:v>333.75</c:v>
                </c:pt>
                <c:pt idx="9">
                  <c:v>333.75</c:v>
                </c:pt>
                <c:pt idx="10">
                  <c:v>333.75</c:v>
                </c:pt>
                <c:pt idx="11">
                  <c:v>333.75</c:v>
                </c:pt>
                <c:pt idx="12">
                  <c:v>333.75</c:v>
                </c:pt>
                <c:pt idx="13">
                  <c:v>333.75</c:v>
                </c:pt>
                <c:pt idx="14">
                  <c:v>333.75</c:v>
                </c:pt>
                <c:pt idx="15">
                  <c:v>333.75</c:v>
                </c:pt>
                <c:pt idx="16">
                  <c:v>333.75</c:v>
                </c:pt>
                <c:pt idx="17">
                  <c:v>333.75</c:v>
                </c:pt>
                <c:pt idx="18">
                  <c:v>333.75</c:v>
                </c:pt>
                <c:pt idx="19">
                  <c:v>333.75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E7-48E7-A358-37B8A4087C53}"/>
            </c:ext>
          </c:extLst>
        </c:ser>
        <c:ser>
          <c:idx val="2"/>
          <c:order val="2"/>
          <c:tx>
            <c:v>Odhad hodnoty maximálního výkonu standardní metody</c:v>
          </c:tx>
          <c:spPr>
            <a:ln w="1905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(PERC)'!$J$4:$J$13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'R-TG 120n (PERC)'!$M$35:$M$54</c:f>
              <c:numCache>
                <c:formatCode>General</c:formatCode>
                <c:ptCount val="20"/>
                <c:pt idx="0">
                  <c:v>319.15899999999999</c:v>
                </c:pt>
                <c:pt idx="1">
                  <c:v>319.15899999999999</c:v>
                </c:pt>
                <c:pt idx="2">
                  <c:v>319.15899999999999</c:v>
                </c:pt>
                <c:pt idx="3">
                  <c:v>319.15899999999999</c:v>
                </c:pt>
                <c:pt idx="4">
                  <c:v>319.15899999999999</c:v>
                </c:pt>
                <c:pt idx="5">
                  <c:v>319.15899999999999</c:v>
                </c:pt>
                <c:pt idx="6">
                  <c:v>319.15899999999999</c:v>
                </c:pt>
                <c:pt idx="7">
                  <c:v>319.15899999999999</c:v>
                </c:pt>
                <c:pt idx="8">
                  <c:v>319.15899999999999</c:v>
                </c:pt>
                <c:pt idx="9">
                  <c:v>319.15899999999999</c:v>
                </c:pt>
                <c:pt idx="10">
                  <c:v>319.15899999999999</c:v>
                </c:pt>
                <c:pt idx="11">
                  <c:v>319.15899999999999</c:v>
                </c:pt>
                <c:pt idx="12">
                  <c:v>319.15899999999999</c:v>
                </c:pt>
                <c:pt idx="13">
                  <c:v>319.15899999999999</c:v>
                </c:pt>
                <c:pt idx="14">
                  <c:v>319.15899999999999</c:v>
                </c:pt>
                <c:pt idx="15">
                  <c:v>319.15899999999999</c:v>
                </c:pt>
                <c:pt idx="16">
                  <c:v>319.15899999999999</c:v>
                </c:pt>
                <c:pt idx="17">
                  <c:v>319.15899999999999</c:v>
                </c:pt>
                <c:pt idx="18">
                  <c:v>319.15899999999999</c:v>
                </c:pt>
                <c:pt idx="19">
                  <c:v>319.15899999999999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E7-48E7-A358-37B8A4087C53}"/>
            </c:ext>
          </c:extLst>
        </c:ser>
        <c:ser>
          <c:idx val="3"/>
          <c:order val="3"/>
          <c:tx>
            <c:v>Odhad hodnoty maximálního výkonu reverzní metody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(PERC)'!$J$14:$J$23</c:f>
              <c:numCache>
                <c:formatCode>General</c:formatCode>
                <c:ptCount val="10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</c:numCache>
            </c:numRef>
          </c:xVal>
          <c:yVal>
            <c:numRef>
              <c:f>'R-TG 120n (PERC)'!$N$35:$N$54</c:f>
              <c:numCache>
                <c:formatCode>General</c:formatCode>
                <c:ptCount val="20"/>
                <c:pt idx="0">
                  <c:v>362.92700000000002</c:v>
                </c:pt>
                <c:pt idx="1">
                  <c:v>362.92700000000002</c:v>
                </c:pt>
                <c:pt idx="2">
                  <c:v>362.92700000000002</c:v>
                </c:pt>
                <c:pt idx="3">
                  <c:v>362.92700000000002</c:v>
                </c:pt>
                <c:pt idx="4">
                  <c:v>362.92700000000002</c:v>
                </c:pt>
                <c:pt idx="5">
                  <c:v>362.92700000000002</c:v>
                </c:pt>
                <c:pt idx="6">
                  <c:v>362.92700000000002</c:v>
                </c:pt>
                <c:pt idx="7">
                  <c:v>362.92700000000002</c:v>
                </c:pt>
                <c:pt idx="8">
                  <c:v>362.92700000000002</c:v>
                </c:pt>
                <c:pt idx="9">
                  <c:v>362.92700000000002</c:v>
                </c:pt>
                <c:pt idx="10">
                  <c:v>362.92700000000002</c:v>
                </c:pt>
                <c:pt idx="11">
                  <c:v>362.92700000000002</c:v>
                </c:pt>
                <c:pt idx="12">
                  <c:v>362.92700000000002</c:v>
                </c:pt>
                <c:pt idx="13">
                  <c:v>362.92700000000002</c:v>
                </c:pt>
                <c:pt idx="14">
                  <c:v>362.92700000000002</c:v>
                </c:pt>
                <c:pt idx="15">
                  <c:v>362.92700000000002</c:v>
                </c:pt>
                <c:pt idx="16">
                  <c:v>362.92700000000002</c:v>
                </c:pt>
                <c:pt idx="17">
                  <c:v>362.92700000000002</c:v>
                </c:pt>
                <c:pt idx="18">
                  <c:v>362.92700000000002</c:v>
                </c:pt>
                <c:pt idx="19">
                  <c:v>362.92700000000002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E7-48E7-A358-37B8A4087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106224"/>
        <c:axId val="1992122032"/>
      </c:scatterChart>
      <c:valAx>
        <c:axId val="199210622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8322236419201481"/>
              <c:y val="0.909164605033960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22032"/>
        <c:crosses val="autoZero"/>
        <c:crossBetween val="midCat"/>
        <c:majorUnit val="1"/>
        <c:minorUnit val="0.2"/>
      </c:valAx>
      <c:valAx>
        <c:axId val="1992122032"/>
        <c:scaling>
          <c:orientation val="minMax"/>
          <c:max val="365"/>
          <c:min val="3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cs-CZ" sz="1400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MAX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[W]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009664112058605E-2"/>
              <c:y val="0.421911963352911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06224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557752172076978E-2"/>
          <c:y val="0.93293606932680118"/>
          <c:w val="0.93768262445734718"/>
          <c:h val="6.70639306731988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004345814992138E-2"/>
          <c:y val="2.3172245587984537E-2"/>
          <c:w val="0.94036057099328052"/>
          <c:h val="0.85088257351090213"/>
        </c:manualLayout>
      </c:layout>
      <c:scatterChart>
        <c:scatterStyle val="lineMarker"/>
        <c:varyColors val="0"/>
        <c:ser>
          <c:idx val="1"/>
          <c:order val="0"/>
          <c:tx>
            <c:v>Naměřené hodnoty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'R-TG 120n (PERC)'!$J$4:$J$23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'R-TG 120n (PERC)'!$Q$4:$Q$23</c:f>
              <c:numCache>
                <c:formatCode>0.00</c:formatCode>
                <c:ptCount val="20"/>
                <c:pt idx="0">
                  <c:v>319.48200000000003</c:v>
                </c:pt>
                <c:pt idx="1">
                  <c:v>319.42899999999997</c:v>
                </c:pt>
                <c:pt idx="2">
                  <c:v>319.43</c:v>
                </c:pt>
                <c:pt idx="3">
                  <c:v>319.2</c:v>
                </c:pt>
                <c:pt idx="4">
                  <c:v>319.20100000000002</c:v>
                </c:pt>
                <c:pt idx="5">
                  <c:v>318.95499999999998</c:v>
                </c:pt>
                <c:pt idx="6">
                  <c:v>318.95499999999998</c:v>
                </c:pt>
                <c:pt idx="7">
                  <c:v>319.2</c:v>
                </c:pt>
                <c:pt idx="8">
                  <c:v>318.75200000000001</c:v>
                </c:pt>
                <c:pt idx="9">
                  <c:v>318.98599999999999</c:v>
                </c:pt>
                <c:pt idx="10">
                  <c:v>362.97399999999999</c:v>
                </c:pt>
                <c:pt idx="11">
                  <c:v>362.47199999999998</c:v>
                </c:pt>
                <c:pt idx="12">
                  <c:v>363.01400000000001</c:v>
                </c:pt>
                <c:pt idx="13">
                  <c:v>363.19099999999997</c:v>
                </c:pt>
                <c:pt idx="14">
                  <c:v>363.12799999999999</c:v>
                </c:pt>
                <c:pt idx="15">
                  <c:v>362.76499999999999</c:v>
                </c:pt>
                <c:pt idx="16">
                  <c:v>363.012</c:v>
                </c:pt>
                <c:pt idx="17">
                  <c:v>362.88099999999997</c:v>
                </c:pt>
                <c:pt idx="18">
                  <c:v>362.82499999999999</c:v>
                </c:pt>
                <c:pt idx="19">
                  <c:v>363.005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49-447E-8B22-7EA024F00C40}"/>
            </c:ext>
          </c:extLst>
        </c:ser>
        <c:ser>
          <c:idx val="0"/>
          <c:order val="1"/>
          <c:tx>
            <c:v>Odhad hodnoty maximálního výkonu obou metod měření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'R-TG 120n (PERC)'!$J$4:$J$23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'R-TG 120n (PERC)'!$O$35:$O$54</c:f>
              <c:numCache>
                <c:formatCode>General</c:formatCode>
                <c:ptCount val="20"/>
                <c:pt idx="0">
                  <c:v>333.75</c:v>
                </c:pt>
                <c:pt idx="1">
                  <c:v>333.75</c:v>
                </c:pt>
                <c:pt idx="2">
                  <c:v>333.75</c:v>
                </c:pt>
                <c:pt idx="3">
                  <c:v>333.75</c:v>
                </c:pt>
                <c:pt idx="4">
                  <c:v>333.75</c:v>
                </c:pt>
                <c:pt idx="5">
                  <c:v>333.75</c:v>
                </c:pt>
                <c:pt idx="6">
                  <c:v>333.75</c:v>
                </c:pt>
                <c:pt idx="7">
                  <c:v>333.75</c:v>
                </c:pt>
                <c:pt idx="8">
                  <c:v>333.75</c:v>
                </c:pt>
                <c:pt idx="9">
                  <c:v>333.75</c:v>
                </c:pt>
                <c:pt idx="10">
                  <c:v>333.75</c:v>
                </c:pt>
                <c:pt idx="11">
                  <c:v>333.75</c:v>
                </c:pt>
                <c:pt idx="12">
                  <c:v>333.75</c:v>
                </c:pt>
                <c:pt idx="13">
                  <c:v>333.75</c:v>
                </c:pt>
                <c:pt idx="14">
                  <c:v>333.75</c:v>
                </c:pt>
                <c:pt idx="15">
                  <c:v>333.75</c:v>
                </c:pt>
                <c:pt idx="16">
                  <c:v>333.75</c:v>
                </c:pt>
                <c:pt idx="17">
                  <c:v>333.75</c:v>
                </c:pt>
                <c:pt idx="18">
                  <c:v>333.75</c:v>
                </c:pt>
                <c:pt idx="19">
                  <c:v>333.75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49-447E-8B22-7EA024F00C40}"/>
            </c:ext>
          </c:extLst>
        </c:ser>
        <c:ser>
          <c:idx val="2"/>
          <c:order val="2"/>
          <c:tx>
            <c:v>Horní limit pro 95 % pravděpodobnost výskytu naměřeného výkonu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'R-TG 120n (PERC)'!$M$56:$AF$56</c:f>
              <c:numCache>
                <c:formatCode>0.00</c:formatCode>
                <c:ptCount val="20"/>
                <c:pt idx="0">
                  <c:v>349.71446209490324</c:v>
                </c:pt>
                <c:pt idx="1">
                  <c:v>349.71446209490324</c:v>
                </c:pt>
                <c:pt idx="2">
                  <c:v>349.71446209490324</c:v>
                </c:pt>
                <c:pt idx="3">
                  <c:v>349.71446209490324</c:v>
                </c:pt>
                <c:pt idx="4">
                  <c:v>349.71446209490324</c:v>
                </c:pt>
                <c:pt idx="5">
                  <c:v>349.71446209490324</c:v>
                </c:pt>
                <c:pt idx="6">
                  <c:v>349.71446209490324</c:v>
                </c:pt>
                <c:pt idx="7">
                  <c:v>349.71446209490324</c:v>
                </c:pt>
                <c:pt idx="8">
                  <c:v>349.71446209490324</c:v>
                </c:pt>
                <c:pt idx="9">
                  <c:v>349.71446209490324</c:v>
                </c:pt>
                <c:pt idx="10">
                  <c:v>349.71446209490324</c:v>
                </c:pt>
                <c:pt idx="11">
                  <c:v>349.71446209490324</c:v>
                </c:pt>
                <c:pt idx="12">
                  <c:v>349.71446209490324</c:v>
                </c:pt>
                <c:pt idx="13">
                  <c:v>349.71446209490324</c:v>
                </c:pt>
                <c:pt idx="14">
                  <c:v>349.71446209490324</c:v>
                </c:pt>
                <c:pt idx="15">
                  <c:v>349.71446209490324</c:v>
                </c:pt>
                <c:pt idx="16">
                  <c:v>349.71446209490324</c:v>
                </c:pt>
                <c:pt idx="17">
                  <c:v>349.71446209490324</c:v>
                </c:pt>
                <c:pt idx="18">
                  <c:v>349.71446209490324</c:v>
                </c:pt>
                <c:pt idx="19">
                  <c:v>349.71446209490324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49-447E-8B22-7EA024F00C40}"/>
            </c:ext>
          </c:extLst>
        </c:ser>
        <c:ser>
          <c:idx val="3"/>
          <c:order val="3"/>
          <c:tx>
            <c:v>Spodní limit pro 95 % pravděpodobnost výskytu naměřeného výkonu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(PERC)'!$J$4:$J$23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'R-TG 120n (PERC)'!$M$57:$AF$57</c:f>
              <c:numCache>
                <c:formatCode>0.00</c:formatCode>
                <c:ptCount val="20"/>
                <c:pt idx="0">
                  <c:v>317.7820045717628</c:v>
                </c:pt>
                <c:pt idx="1">
                  <c:v>317.7820045717628</c:v>
                </c:pt>
                <c:pt idx="2">
                  <c:v>317.7820045717628</c:v>
                </c:pt>
                <c:pt idx="3">
                  <c:v>317.7820045717628</c:v>
                </c:pt>
                <c:pt idx="4">
                  <c:v>317.7820045717628</c:v>
                </c:pt>
                <c:pt idx="5">
                  <c:v>317.7820045717628</c:v>
                </c:pt>
                <c:pt idx="6">
                  <c:v>317.7820045717628</c:v>
                </c:pt>
                <c:pt idx="7">
                  <c:v>317.7820045717628</c:v>
                </c:pt>
                <c:pt idx="8">
                  <c:v>317.7820045717628</c:v>
                </c:pt>
                <c:pt idx="9">
                  <c:v>317.7820045717628</c:v>
                </c:pt>
                <c:pt idx="10">
                  <c:v>317.7820045717628</c:v>
                </c:pt>
                <c:pt idx="11">
                  <c:v>317.7820045717628</c:v>
                </c:pt>
                <c:pt idx="12">
                  <c:v>317.7820045717628</c:v>
                </c:pt>
                <c:pt idx="13">
                  <c:v>317.7820045717628</c:v>
                </c:pt>
                <c:pt idx="14">
                  <c:v>317.7820045717628</c:v>
                </c:pt>
                <c:pt idx="15">
                  <c:v>317.7820045717628</c:v>
                </c:pt>
                <c:pt idx="16">
                  <c:v>317.7820045717628</c:v>
                </c:pt>
                <c:pt idx="17">
                  <c:v>317.7820045717628</c:v>
                </c:pt>
                <c:pt idx="18">
                  <c:v>317.7820045717628</c:v>
                </c:pt>
                <c:pt idx="19">
                  <c:v>317.7820045717628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49-447E-8B22-7EA024F00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106224"/>
        <c:axId val="1992122032"/>
      </c:scatterChart>
      <c:valAx>
        <c:axId val="199210622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8146346339380047"/>
              <c:y val="0.906391422130534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22032"/>
        <c:crosses val="autoZero"/>
        <c:crossBetween val="midCat"/>
        <c:majorUnit val="1"/>
        <c:minorUnit val="0.2"/>
      </c:valAx>
      <c:valAx>
        <c:axId val="1992122032"/>
        <c:scaling>
          <c:orientation val="minMax"/>
          <c:max val="365"/>
          <c:min val="3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cs-CZ" sz="1400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MAX</a:t>
                </a:r>
                <a:r>
                  <a:rPr lang="cs-CZ" sz="14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[W]</a:t>
                </a:r>
                <a:endParaRPr lang="cs-CZ" sz="14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0759981267427421E-2"/>
              <c:y val="0.376115386015005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2106224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5014414018666522E-2"/>
          <c:y val="0.92681216971412228"/>
          <c:w val="0.9414051911744139"/>
          <c:h val="6.260129996594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22015058685125E-2"/>
          <c:y val="1.7947149306664495E-2"/>
          <c:w val="0.94178837020284656"/>
          <c:h val="0.86033954216362063"/>
        </c:manualLayout>
      </c:layout>
      <c:scatterChart>
        <c:scatterStyle val="lineMarker"/>
        <c:varyColors val="0"/>
        <c:ser>
          <c:idx val="0"/>
          <c:order val="0"/>
          <c:tx>
            <c:v>Standardní průběh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'R-TG 120n (PERC)'!$B$51:$B$550</c:f>
              <c:numCache>
                <c:formatCode>0.00</c:formatCode>
                <c:ptCount val="500"/>
                <c:pt idx="0">
                  <c:v>-1.427</c:v>
                </c:pt>
                <c:pt idx="1">
                  <c:v>-1.3779999999999999</c:v>
                </c:pt>
                <c:pt idx="2">
                  <c:v>-1.3779999999999999</c:v>
                </c:pt>
                <c:pt idx="3">
                  <c:v>-1.3779999999999999</c:v>
                </c:pt>
                <c:pt idx="4">
                  <c:v>-1.3779999999999999</c:v>
                </c:pt>
                <c:pt idx="5">
                  <c:v>-1.3779999999999999</c:v>
                </c:pt>
                <c:pt idx="6">
                  <c:v>-1.2809999999999999</c:v>
                </c:pt>
                <c:pt idx="7">
                  <c:v>-1.232</c:v>
                </c:pt>
                <c:pt idx="8">
                  <c:v>-1.1830000000000001</c:v>
                </c:pt>
                <c:pt idx="9">
                  <c:v>-1.085</c:v>
                </c:pt>
                <c:pt idx="10">
                  <c:v>-1.036</c:v>
                </c:pt>
                <c:pt idx="11">
                  <c:v>-0.89</c:v>
                </c:pt>
                <c:pt idx="12">
                  <c:v>-0.79200000000000004</c:v>
                </c:pt>
                <c:pt idx="13">
                  <c:v>-0.69499999999999995</c:v>
                </c:pt>
                <c:pt idx="14">
                  <c:v>-0.64600000000000002</c:v>
                </c:pt>
                <c:pt idx="15">
                  <c:v>-0.499</c:v>
                </c:pt>
                <c:pt idx="16">
                  <c:v>-0.39800000000000002</c:v>
                </c:pt>
                <c:pt idx="17">
                  <c:v>-0.34899999999999998</c:v>
                </c:pt>
                <c:pt idx="18">
                  <c:v>-0.20300000000000001</c:v>
                </c:pt>
                <c:pt idx="19">
                  <c:v>-0.105</c:v>
                </c:pt>
                <c:pt idx="20">
                  <c:v>-8.0000000000000002E-3</c:v>
                </c:pt>
                <c:pt idx="21">
                  <c:v>0.09</c:v>
                </c:pt>
                <c:pt idx="22">
                  <c:v>0.188</c:v>
                </c:pt>
                <c:pt idx="23">
                  <c:v>0.28499999999999998</c:v>
                </c:pt>
                <c:pt idx="24">
                  <c:v>0.33400000000000002</c:v>
                </c:pt>
                <c:pt idx="25">
                  <c:v>0.48099999999999998</c:v>
                </c:pt>
                <c:pt idx="26">
                  <c:v>0.53</c:v>
                </c:pt>
                <c:pt idx="27">
                  <c:v>0.57799999999999996</c:v>
                </c:pt>
                <c:pt idx="28">
                  <c:v>0.72499999999999998</c:v>
                </c:pt>
                <c:pt idx="29">
                  <c:v>0.82199999999999995</c:v>
                </c:pt>
                <c:pt idx="30">
                  <c:v>0.871</c:v>
                </c:pt>
                <c:pt idx="31">
                  <c:v>0.96899999999999997</c:v>
                </c:pt>
                <c:pt idx="32">
                  <c:v>1.115</c:v>
                </c:pt>
                <c:pt idx="33">
                  <c:v>1.2130000000000001</c:v>
                </c:pt>
                <c:pt idx="34">
                  <c:v>1.2649999999999999</c:v>
                </c:pt>
                <c:pt idx="35">
                  <c:v>1.3109999999999999</c:v>
                </c:pt>
                <c:pt idx="36">
                  <c:v>1.4570000000000001</c:v>
                </c:pt>
                <c:pt idx="37">
                  <c:v>1.607</c:v>
                </c:pt>
                <c:pt idx="38">
                  <c:v>1.607</c:v>
                </c:pt>
                <c:pt idx="39">
                  <c:v>1.7050000000000001</c:v>
                </c:pt>
                <c:pt idx="40">
                  <c:v>1.802</c:v>
                </c:pt>
                <c:pt idx="41">
                  <c:v>1.9</c:v>
                </c:pt>
                <c:pt idx="42">
                  <c:v>1.998</c:v>
                </c:pt>
                <c:pt idx="43">
                  <c:v>2.0950000000000002</c:v>
                </c:pt>
                <c:pt idx="44">
                  <c:v>2.1930000000000001</c:v>
                </c:pt>
                <c:pt idx="45">
                  <c:v>2.2909999999999999</c:v>
                </c:pt>
                <c:pt idx="46">
                  <c:v>2.34</c:v>
                </c:pt>
                <c:pt idx="47">
                  <c:v>2.4369999999999998</c:v>
                </c:pt>
                <c:pt idx="48">
                  <c:v>2.5350000000000001</c:v>
                </c:pt>
                <c:pt idx="49">
                  <c:v>2.633</c:v>
                </c:pt>
                <c:pt idx="50">
                  <c:v>2.681</c:v>
                </c:pt>
                <c:pt idx="51">
                  <c:v>2.8279999999999998</c:v>
                </c:pt>
                <c:pt idx="52">
                  <c:v>2.9249999999999998</c:v>
                </c:pt>
                <c:pt idx="53">
                  <c:v>3.0230000000000001</c:v>
                </c:pt>
                <c:pt idx="54">
                  <c:v>3.0720000000000001</c:v>
                </c:pt>
                <c:pt idx="55">
                  <c:v>3.218</c:v>
                </c:pt>
                <c:pt idx="56">
                  <c:v>3.3159999999999998</c:v>
                </c:pt>
                <c:pt idx="57">
                  <c:v>3.4140000000000001</c:v>
                </c:pt>
                <c:pt idx="58">
                  <c:v>3.4630000000000001</c:v>
                </c:pt>
                <c:pt idx="59">
                  <c:v>3.56</c:v>
                </c:pt>
                <c:pt idx="60">
                  <c:v>3.7069999999999999</c:v>
                </c:pt>
                <c:pt idx="61">
                  <c:v>3.8039999999999998</c:v>
                </c:pt>
                <c:pt idx="62">
                  <c:v>3.8530000000000002</c:v>
                </c:pt>
                <c:pt idx="63">
                  <c:v>4</c:v>
                </c:pt>
                <c:pt idx="64">
                  <c:v>4.0490000000000004</c:v>
                </c:pt>
                <c:pt idx="65">
                  <c:v>4.1950000000000003</c:v>
                </c:pt>
                <c:pt idx="66">
                  <c:v>4.2439999999999998</c:v>
                </c:pt>
                <c:pt idx="67">
                  <c:v>4.3410000000000002</c:v>
                </c:pt>
                <c:pt idx="68">
                  <c:v>4.4390000000000001</c:v>
                </c:pt>
                <c:pt idx="69">
                  <c:v>4.5369999999999999</c:v>
                </c:pt>
                <c:pt idx="70">
                  <c:v>4.6340000000000003</c:v>
                </c:pt>
                <c:pt idx="71">
                  <c:v>4.7320000000000002</c:v>
                </c:pt>
                <c:pt idx="72">
                  <c:v>4.83</c:v>
                </c:pt>
                <c:pt idx="73">
                  <c:v>4.9269999999999996</c:v>
                </c:pt>
                <c:pt idx="74">
                  <c:v>5.0250000000000004</c:v>
                </c:pt>
                <c:pt idx="75">
                  <c:v>5.1230000000000002</c:v>
                </c:pt>
                <c:pt idx="76">
                  <c:v>5.22</c:v>
                </c:pt>
                <c:pt idx="77">
                  <c:v>5.2690000000000001</c:v>
                </c:pt>
                <c:pt idx="78">
                  <c:v>5.4160000000000004</c:v>
                </c:pt>
                <c:pt idx="79">
                  <c:v>5.4649999999999999</c:v>
                </c:pt>
                <c:pt idx="80">
                  <c:v>5.6109999999999998</c:v>
                </c:pt>
                <c:pt idx="81">
                  <c:v>5.7089999999999996</c:v>
                </c:pt>
                <c:pt idx="82">
                  <c:v>5.806</c:v>
                </c:pt>
                <c:pt idx="83">
                  <c:v>5.9039999999999999</c:v>
                </c:pt>
                <c:pt idx="84">
                  <c:v>5.9530000000000003</c:v>
                </c:pt>
                <c:pt idx="85">
                  <c:v>6.0990000000000002</c:v>
                </c:pt>
                <c:pt idx="86">
                  <c:v>6.1970000000000001</c:v>
                </c:pt>
                <c:pt idx="87">
                  <c:v>6.2949999999999999</c:v>
                </c:pt>
                <c:pt idx="88">
                  <c:v>6.3920000000000003</c:v>
                </c:pt>
                <c:pt idx="89">
                  <c:v>6.49</c:v>
                </c:pt>
                <c:pt idx="90">
                  <c:v>6.5880000000000001</c:v>
                </c:pt>
                <c:pt idx="91">
                  <c:v>6.6360000000000001</c:v>
                </c:pt>
                <c:pt idx="92">
                  <c:v>6.734</c:v>
                </c:pt>
                <c:pt idx="93">
                  <c:v>6.8319999999999999</c:v>
                </c:pt>
                <c:pt idx="94">
                  <c:v>6.8810000000000002</c:v>
                </c:pt>
                <c:pt idx="95">
                  <c:v>6.9779999999999998</c:v>
                </c:pt>
                <c:pt idx="96">
                  <c:v>7.125</c:v>
                </c:pt>
                <c:pt idx="97">
                  <c:v>7.1740000000000004</c:v>
                </c:pt>
                <c:pt idx="98">
                  <c:v>7.2709999999999999</c:v>
                </c:pt>
                <c:pt idx="99">
                  <c:v>7.3689999999999998</c:v>
                </c:pt>
                <c:pt idx="100">
                  <c:v>7.4660000000000002</c:v>
                </c:pt>
                <c:pt idx="101">
                  <c:v>7.5640000000000001</c:v>
                </c:pt>
                <c:pt idx="102">
                  <c:v>7.6619999999999999</c:v>
                </c:pt>
                <c:pt idx="103">
                  <c:v>7.7590000000000003</c:v>
                </c:pt>
                <c:pt idx="104">
                  <c:v>7.8570000000000002</c:v>
                </c:pt>
                <c:pt idx="105">
                  <c:v>8.0039999999999996</c:v>
                </c:pt>
                <c:pt idx="106">
                  <c:v>8.0519999999999996</c:v>
                </c:pt>
                <c:pt idx="107">
                  <c:v>8.15</c:v>
                </c:pt>
                <c:pt idx="108">
                  <c:v>8.2479999999999993</c:v>
                </c:pt>
                <c:pt idx="109">
                  <c:v>8.3450000000000006</c:v>
                </c:pt>
                <c:pt idx="110">
                  <c:v>8.4429999999999996</c:v>
                </c:pt>
                <c:pt idx="111">
                  <c:v>8.5410000000000004</c:v>
                </c:pt>
                <c:pt idx="112">
                  <c:v>8.6379999999999999</c:v>
                </c:pt>
                <c:pt idx="113">
                  <c:v>8.7360000000000007</c:v>
                </c:pt>
                <c:pt idx="114">
                  <c:v>8.8339999999999996</c:v>
                </c:pt>
                <c:pt idx="115">
                  <c:v>8.9309999999999992</c:v>
                </c:pt>
                <c:pt idx="116">
                  <c:v>9.0289999999999999</c:v>
                </c:pt>
                <c:pt idx="117">
                  <c:v>9.1270000000000007</c:v>
                </c:pt>
                <c:pt idx="118">
                  <c:v>9.1750000000000007</c:v>
                </c:pt>
                <c:pt idx="119">
                  <c:v>9.2729999999999997</c:v>
                </c:pt>
                <c:pt idx="120">
                  <c:v>9.3710000000000004</c:v>
                </c:pt>
                <c:pt idx="121">
                  <c:v>9.468</c:v>
                </c:pt>
                <c:pt idx="122">
                  <c:v>9.5660000000000007</c:v>
                </c:pt>
                <c:pt idx="123">
                  <c:v>9.7129999999999992</c:v>
                </c:pt>
                <c:pt idx="124">
                  <c:v>9.7609999999999992</c:v>
                </c:pt>
                <c:pt idx="125">
                  <c:v>9.859</c:v>
                </c:pt>
                <c:pt idx="126">
                  <c:v>9.9570000000000007</c:v>
                </c:pt>
                <c:pt idx="127">
                  <c:v>10.054</c:v>
                </c:pt>
                <c:pt idx="128">
                  <c:v>10.151999999999999</c:v>
                </c:pt>
                <c:pt idx="129">
                  <c:v>10.25</c:v>
                </c:pt>
                <c:pt idx="130">
                  <c:v>10.347</c:v>
                </c:pt>
                <c:pt idx="131">
                  <c:v>10.445</c:v>
                </c:pt>
                <c:pt idx="132">
                  <c:v>10.542999999999999</c:v>
                </c:pt>
                <c:pt idx="133">
                  <c:v>10.64</c:v>
                </c:pt>
                <c:pt idx="134">
                  <c:v>10.738</c:v>
                </c:pt>
                <c:pt idx="135">
                  <c:v>10.836</c:v>
                </c:pt>
                <c:pt idx="136">
                  <c:v>10.933</c:v>
                </c:pt>
                <c:pt idx="137">
                  <c:v>11.031000000000001</c:v>
                </c:pt>
                <c:pt idx="138">
                  <c:v>11.129</c:v>
                </c:pt>
                <c:pt idx="139">
                  <c:v>11.226000000000001</c:v>
                </c:pt>
                <c:pt idx="140">
                  <c:v>11.275</c:v>
                </c:pt>
                <c:pt idx="141">
                  <c:v>11.372999999999999</c:v>
                </c:pt>
                <c:pt idx="142">
                  <c:v>11.47</c:v>
                </c:pt>
                <c:pt idx="143">
                  <c:v>11.568</c:v>
                </c:pt>
                <c:pt idx="144">
                  <c:v>11.666</c:v>
                </c:pt>
                <c:pt idx="145">
                  <c:v>11.763</c:v>
                </c:pt>
                <c:pt idx="146">
                  <c:v>11.861000000000001</c:v>
                </c:pt>
                <c:pt idx="147">
                  <c:v>11.959</c:v>
                </c:pt>
                <c:pt idx="148">
                  <c:v>12.055999999999999</c:v>
                </c:pt>
                <c:pt idx="149">
                  <c:v>12.154</c:v>
                </c:pt>
                <c:pt idx="150">
                  <c:v>12.252000000000001</c:v>
                </c:pt>
                <c:pt idx="151">
                  <c:v>12.349</c:v>
                </c:pt>
                <c:pt idx="152">
                  <c:v>12.446999999999999</c:v>
                </c:pt>
                <c:pt idx="153">
                  <c:v>12.545</c:v>
                </c:pt>
                <c:pt idx="154">
                  <c:v>12.641999999999999</c:v>
                </c:pt>
                <c:pt idx="155">
                  <c:v>12.74</c:v>
                </c:pt>
                <c:pt idx="156">
                  <c:v>12.837999999999999</c:v>
                </c:pt>
                <c:pt idx="157">
                  <c:v>12.935</c:v>
                </c:pt>
                <c:pt idx="158">
                  <c:v>13.032999999999999</c:v>
                </c:pt>
                <c:pt idx="159">
                  <c:v>13.131</c:v>
                </c:pt>
                <c:pt idx="160">
                  <c:v>13.228</c:v>
                </c:pt>
                <c:pt idx="161">
                  <c:v>13.276999999999999</c:v>
                </c:pt>
                <c:pt idx="162">
                  <c:v>13.423999999999999</c:v>
                </c:pt>
                <c:pt idx="163">
                  <c:v>13.521000000000001</c:v>
                </c:pt>
                <c:pt idx="164">
                  <c:v>13.57</c:v>
                </c:pt>
                <c:pt idx="165">
                  <c:v>13.667999999999999</c:v>
                </c:pt>
                <c:pt idx="166">
                  <c:v>13.765000000000001</c:v>
                </c:pt>
                <c:pt idx="167">
                  <c:v>13.863</c:v>
                </c:pt>
                <c:pt idx="168">
                  <c:v>13.961</c:v>
                </c:pt>
                <c:pt idx="169">
                  <c:v>14.058</c:v>
                </c:pt>
                <c:pt idx="170">
                  <c:v>14.156000000000001</c:v>
                </c:pt>
                <c:pt idx="171">
                  <c:v>14.254</c:v>
                </c:pt>
                <c:pt idx="172">
                  <c:v>14.351000000000001</c:v>
                </c:pt>
                <c:pt idx="173">
                  <c:v>14.449</c:v>
                </c:pt>
                <c:pt idx="174">
                  <c:v>14.547000000000001</c:v>
                </c:pt>
                <c:pt idx="175">
                  <c:v>14.644</c:v>
                </c:pt>
                <c:pt idx="176">
                  <c:v>14.742000000000001</c:v>
                </c:pt>
                <c:pt idx="177">
                  <c:v>14.791</c:v>
                </c:pt>
                <c:pt idx="178">
                  <c:v>14.891999999999999</c:v>
                </c:pt>
                <c:pt idx="179">
                  <c:v>15.035</c:v>
                </c:pt>
                <c:pt idx="180">
                  <c:v>15.132999999999999</c:v>
                </c:pt>
                <c:pt idx="181">
                  <c:v>15.23</c:v>
                </c:pt>
                <c:pt idx="182">
                  <c:v>15.279</c:v>
                </c:pt>
                <c:pt idx="183">
                  <c:v>15.425000000000001</c:v>
                </c:pt>
                <c:pt idx="184">
                  <c:v>15.474</c:v>
                </c:pt>
                <c:pt idx="185">
                  <c:v>15.571999999999999</c:v>
                </c:pt>
                <c:pt idx="186">
                  <c:v>15.67</c:v>
                </c:pt>
                <c:pt idx="187">
                  <c:v>15.766999999999999</c:v>
                </c:pt>
                <c:pt idx="188">
                  <c:v>15.865</c:v>
                </c:pt>
                <c:pt idx="189">
                  <c:v>15.962999999999999</c:v>
                </c:pt>
                <c:pt idx="190">
                  <c:v>16.010999999999999</c:v>
                </c:pt>
                <c:pt idx="191">
                  <c:v>16.158000000000001</c:v>
                </c:pt>
                <c:pt idx="192">
                  <c:v>16.256</c:v>
                </c:pt>
                <c:pt idx="193">
                  <c:v>16.303999999999998</c:v>
                </c:pt>
                <c:pt idx="194">
                  <c:v>16.402000000000001</c:v>
                </c:pt>
                <c:pt idx="195">
                  <c:v>16.5</c:v>
                </c:pt>
                <c:pt idx="196">
                  <c:v>16.597000000000001</c:v>
                </c:pt>
                <c:pt idx="197">
                  <c:v>16.698</c:v>
                </c:pt>
                <c:pt idx="198">
                  <c:v>16.792999999999999</c:v>
                </c:pt>
                <c:pt idx="199">
                  <c:v>16.939</c:v>
                </c:pt>
                <c:pt idx="200">
                  <c:v>16.988</c:v>
                </c:pt>
                <c:pt idx="201">
                  <c:v>17.134</c:v>
                </c:pt>
                <c:pt idx="202">
                  <c:v>17.231999999999999</c:v>
                </c:pt>
                <c:pt idx="203">
                  <c:v>17.329999999999998</c:v>
                </c:pt>
                <c:pt idx="204">
                  <c:v>17.379000000000001</c:v>
                </c:pt>
                <c:pt idx="205">
                  <c:v>17.475999999999999</c:v>
                </c:pt>
                <c:pt idx="206">
                  <c:v>17.574000000000002</c:v>
                </c:pt>
                <c:pt idx="207">
                  <c:v>17.672000000000001</c:v>
                </c:pt>
                <c:pt idx="208">
                  <c:v>17.768999999999998</c:v>
                </c:pt>
                <c:pt idx="209">
                  <c:v>17.867000000000001</c:v>
                </c:pt>
                <c:pt idx="210">
                  <c:v>17.916</c:v>
                </c:pt>
                <c:pt idx="211">
                  <c:v>18.065999999999999</c:v>
                </c:pt>
                <c:pt idx="212">
                  <c:v>18.16</c:v>
                </c:pt>
                <c:pt idx="213">
                  <c:v>18.257999999999999</c:v>
                </c:pt>
                <c:pt idx="214">
                  <c:v>18.306000000000001</c:v>
                </c:pt>
                <c:pt idx="215">
                  <c:v>18.404</c:v>
                </c:pt>
                <c:pt idx="216">
                  <c:v>18.55</c:v>
                </c:pt>
                <c:pt idx="217">
                  <c:v>18.648</c:v>
                </c:pt>
                <c:pt idx="218">
                  <c:v>18.745999999999999</c:v>
                </c:pt>
                <c:pt idx="219">
                  <c:v>18.843</c:v>
                </c:pt>
                <c:pt idx="220">
                  <c:v>18.940999999999999</c:v>
                </c:pt>
                <c:pt idx="221">
                  <c:v>19.039000000000001</c:v>
                </c:pt>
                <c:pt idx="222">
                  <c:v>19.135999999999999</c:v>
                </c:pt>
                <c:pt idx="223">
                  <c:v>19.234000000000002</c:v>
                </c:pt>
                <c:pt idx="224">
                  <c:v>19.283000000000001</c:v>
                </c:pt>
                <c:pt idx="225">
                  <c:v>19.381</c:v>
                </c:pt>
                <c:pt idx="226">
                  <c:v>19.527000000000001</c:v>
                </c:pt>
                <c:pt idx="227">
                  <c:v>19.625</c:v>
                </c:pt>
                <c:pt idx="228">
                  <c:v>19.673999999999999</c:v>
                </c:pt>
                <c:pt idx="229">
                  <c:v>19.82</c:v>
                </c:pt>
                <c:pt idx="230">
                  <c:v>19.869</c:v>
                </c:pt>
                <c:pt idx="231">
                  <c:v>19.966000000000001</c:v>
                </c:pt>
                <c:pt idx="232">
                  <c:v>20.064</c:v>
                </c:pt>
                <c:pt idx="233">
                  <c:v>20.161999999999999</c:v>
                </c:pt>
                <c:pt idx="234">
                  <c:v>20.259</c:v>
                </c:pt>
                <c:pt idx="235">
                  <c:v>20.356999999999999</c:v>
                </c:pt>
                <c:pt idx="236">
                  <c:v>20.454999999999998</c:v>
                </c:pt>
                <c:pt idx="237">
                  <c:v>20.504000000000001</c:v>
                </c:pt>
                <c:pt idx="238">
                  <c:v>20.605</c:v>
                </c:pt>
                <c:pt idx="239">
                  <c:v>20.748000000000001</c:v>
                </c:pt>
                <c:pt idx="240">
                  <c:v>20.797000000000001</c:v>
                </c:pt>
                <c:pt idx="241">
                  <c:v>20.893999999999998</c:v>
                </c:pt>
                <c:pt idx="242">
                  <c:v>20.992000000000001</c:v>
                </c:pt>
                <c:pt idx="243">
                  <c:v>21.138000000000002</c:v>
                </c:pt>
                <c:pt idx="244">
                  <c:v>21.187000000000001</c:v>
                </c:pt>
                <c:pt idx="245">
                  <c:v>21.285</c:v>
                </c:pt>
                <c:pt idx="246">
                  <c:v>21.382999999999999</c:v>
                </c:pt>
                <c:pt idx="247">
                  <c:v>21.48</c:v>
                </c:pt>
                <c:pt idx="248">
                  <c:v>21.626999999999999</c:v>
                </c:pt>
                <c:pt idx="249">
                  <c:v>21.675000000000001</c:v>
                </c:pt>
                <c:pt idx="250">
                  <c:v>21.773</c:v>
                </c:pt>
                <c:pt idx="251">
                  <c:v>21.870999999999999</c:v>
                </c:pt>
                <c:pt idx="252">
                  <c:v>21.968</c:v>
                </c:pt>
                <c:pt idx="253">
                  <c:v>22.114999999999998</c:v>
                </c:pt>
                <c:pt idx="254">
                  <c:v>22.164000000000001</c:v>
                </c:pt>
                <c:pt idx="255">
                  <c:v>22.260999999999999</c:v>
                </c:pt>
                <c:pt idx="256">
                  <c:v>22.359000000000002</c:v>
                </c:pt>
                <c:pt idx="257">
                  <c:v>22.457000000000001</c:v>
                </c:pt>
                <c:pt idx="258">
                  <c:v>22.553999999999998</c:v>
                </c:pt>
                <c:pt idx="259">
                  <c:v>22.652000000000001</c:v>
                </c:pt>
                <c:pt idx="260">
                  <c:v>22.701000000000001</c:v>
                </c:pt>
                <c:pt idx="261">
                  <c:v>22.847000000000001</c:v>
                </c:pt>
                <c:pt idx="262">
                  <c:v>22.896000000000001</c:v>
                </c:pt>
                <c:pt idx="263">
                  <c:v>22.997</c:v>
                </c:pt>
                <c:pt idx="264">
                  <c:v>23.091000000000001</c:v>
                </c:pt>
                <c:pt idx="265">
                  <c:v>23.238</c:v>
                </c:pt>
                <c:pt idx="266">
                  <c:v>23.286999999999999</c:v>
                </c:pt>
                <c:pt idx="267">
                  <c:v>23.433</c:v>
                </c:pt>
                <c:pt idx="268">
                  <c:v>23.530999999999999</c:v>
                </c:pt>
                <c:pt idx="269">
                  <c:v>23.629000000000001</c:v>
                </c:pt>
                <c:pt idx="270">
                  <c:v>23.677</c:v>
                </c:pt>
                <c:pt idx="271">
                  <c:v>23.774999999999999</c:v>
                </c:pt>
                <c:pt idx="272">
                  <c:v>23.922000000000001</c:v>
                </c:pt>
                <c:pt idx="273">
                  <c:v>24.018999999999998</c:v>
                </c:pt>
                <c:pt idx="274">
                  <c:v>24.068000000000001</c:v>
                </c:pt>
                <c:pt idx="275">
                  <c:v>24.166</c:v>
                </c:pt>
                <c:pt idx="276">
                  <c:v>24.312000000000001</c:v>
                </c:pt>
                <c:pt idx="277">
                  <c:v>24.41</c:v>
                </c:pt>
                <c:pt idx="278">
                  <c:v>24.459</c:v>
                </c:pt>
                <c:pt idx="279">
                  <c:v>24.556000000000001</c:v>
                </c:pt>
                <c:pt idx="280">
                  <c:v>24.654</c:v>
                </c:pt>
                <c:pt idx="281">
                  <c:v>24.751999999999999</c:v>
                </c:pt>
                <c:pt idx="282">
                  <c:v>24.849</c:v>
                </c:pt>
                <c:pt idx="283">
                  <c:v>24.946999999999999</c:v>
                </c:pt>
                <c:pt idx="284">
                  <c:v>25.047999999999998</c:v>
                </c:pt>
                <c:pt idx="285">
                  <c:v>25.141999999999999</c:v>
                </c:pt>
                <c:pt idx="286">
                  <c:v>25.242999999999999</c:v>
                </c:pt>
                <c:pt idx="287">
                  <c:v>25.292000000000002</c:v>
                </c:pt>
                <c:pt idx="288">
                  <c:v>25.39</c:v>
                </c:pt>
                <c:pt idx="289">
                  <c:v>25.533000000000001</c:v>
                </c:pt>
                <c:pt idx="290">
                  <c:v>25.634</c:v>
                </c:pt>
                <c:pt idx="291">
                  <c:v>25.728000000000002</c:v>
                </c:pt>
                <c:pt idx="292">
                  <c:v>25.829000000000001</c:v>
                </c:pt>
                <c:pt idx="293">
                  <c:v>25.923999999999999</c:v>
                </c:pt>
                <c:pt idx="294">
                  <c:v>25.972000000000001</c:v>
                </c:pt>
                <c:pt idx="295">
                  <c:v>26.073</c:v>
                </c:pt>
                <c:pt idx="296">
                  <c:v>26.167999999999999</c:v>
                </c:pt>
                <c:pt idx="297">
                  <c:v>26.265000000000001</c:v>
                </c:pt>
                <c:pt idx="298">
                  <c:v>26.363</c:v>
                </c:pt>
                <c:pt idx="299">
                  <c:v>26.463999999999999</c:v>
                </c:pt>
                <c:pt idx="300">
                  <c:v>26.562000000000001</c:v>
                </c:pt>
                <c:pt idx="301">
                  <c:v>26.655999999999999</c:v>
                </c:pt>
                <c:pt idx="302">
                  <c:v>26.754000000000001</c:v>
                </c:pt>
                <c:pt idx="303">
                  <c:v>26.850999999999999</c:v>
                </c:pt>
                <c:pt idx="304">
                  <c:v>26.902999999999999</c:v>
                </c:pt>
                <c:pt idx="305">
                  <c:v>26.998000000000001</c:v>
                </c:pt>
                <c:pt idx="306">
                  <c:v>27.094999999999999</c:v>
                </c:pt>
                <c:pt idx="307">
                  <c:v>27.196000000000002</c:v>
                </c:pt>
                <c:pt idx="308">
                  <c:v>27.291</c:v>
                </c:pt>
                <c:pt idx="309">
                  <c:v>27.388000000000002</c:v>
                </c:pt>
                <c:pt idx="310">
                  <c:v>27.538</c:v>
                </c:pt>
                <c:pt idx="311">
                  <c:v>27.584</c:v>
                </c:pt>
                <c:pt idx="312">
                  <c:v>27.681000000000001</c:v>
                </c:pt>
                <c:pt idx="313">
                  <c:v>27.779</c:v>
                </c:pt>
                <c:pt idx="314">
                  <c:v>27.88</c:v>
                </c:pt>
                <c:pt idx="315">
                  <c:v>27.974</c:v>
                </c:pt>
                <c:pt idx="316">
                  <c:v>28.071999999999999</c:v>
                </c:pt>
                <c:pt idx="317">
                  <c:v>28.218</c:v>
                </c:pt>
                <c:pt idx="318">
                  <c:v>28.271000000000001</c:v>
                </c:pt>
                <c:pt idx="319">
                  <c:v>28.364999999999998</c:v>
                </c:pt>
                <c:pt idx="320">
                  <c:v>28.463000000000001</c:v>
                </c:pt>
                <c:pt idx="321">
                  <c:v>28.56</c:v>
                </c:pt>
                <c:pt idx="322">
                  <c:v>28.658000000000001</c:v>
                </c:pt>
                <c:pt idx="323">
                  <c:v>28.756</c:v>
                </c:pt>
                <c:pt idx="324">
                  <c:v>28.853000000000002</c:v>
                </c:pt>
                <c:pt idx="325">
                  <c:v>28.951000000000001</c:v>
                </c:pt>
                <c:pt idx="326">
                  <c:v>29.048999999999999</c:v>
                </c:pt>
                <c:pt idx="327">
                  <c:v>29.097000000000001</c:v>
                </c:pt>
                <c:pt idx="328">
                  <c:v>29.195</c:v>
                </c:pt>
                <c:pt idx="329">
                  <c:v>29.292999999999999</c:v>
                </c:pt>
                <c:pt idx="330">
                  <c:v>29.39</c:v>
                </c:pt>
                <c:pt idx="331">
                  <c:v>29.488</c:v>
                </c:pt>
                <c:pt idx="332">
                  <c:v>29.585999999999999</c:v>
                </c:pt>
                <c:pt idx="333">
                  <c:v>29.683</c:v>
                </c:pt>
                <c:pt idx="334">
                  <c:v>29.780999999999999</c:v>
                </c:pt>
                <c:pt idx="335">
                  <c:v>29.879000000000001</c:v>
                </c:pt>
                <c:pt idx="336">
                  <c:v>29.975999999999999</c:v>
                </c:pt>
                <c:pt idx="337">
                  <c:v>30.074000000000002</c:v>
                </c:pt>
                <c:pt idx="338">
                  <c:v>30.172000000000001</c:v>
                </c:pt>
                <c:pt idx="339">
                  <c:v>30.268999999999998</c:v>
                </c:pt>
                <c:pt idx="340">
                  <c:v>30.367000000000001</c:v>
                </c:pt>
                <c:pt idx="341">
                  <c:v>30.416</c:v>
                </c:pt>
                <c:pt idx="342">
                  <c:v>30.562000000000001</c:v>
                </c:pt>
                <c:pt idx="343">
                  <c:v>30.66</c:v>
                </c:pt>
                <c:pt idx="344">
                  <c:v>30.757999999999999</c:v>
                </c:pt>
                <c:pt idx="345">
                  <c:v>30.855</c:v>
                </c:pt>
                <c:pt idx="346">
                  <c:v>30.952999999999999</c:v>
                </c:pt>
                <c:pt idx="347">
                  <c:v>31.05</c:v>
                </c:pt>
                <c:pt idx="348">
                  <c:v>31.148</c:v>
                </c:pt>
                <c:pt idx="349">
                  <c:v>31.245999999999999</c:v>
                </c:pt>
                <c:pt idx="350">
                  <c:v>31.343</c:v>
                </c:pt>
                <c:pt idx="351">
                  <c:v>31.440999999999999</c:v>
                </c:pt>
                <c:pt idx="352">
                  <c:v>31.49</c:v>
                </c:pt>
                <c:pt idx="353">
                  <c:v>31.588000000000001</c:v>
                </c:pt>
                <c:pt idx="354">
                  <c:v>31.684999999999999</c:v>
                </c:pt>
                <c:pt idx="355">
                  <c:v>31.783000000000001</c:v>
                </c:pt>
                <c:pt idx="356">
                  <c:v>31.881</c:v>
                </c:pt>
                <c:pt idx="357">
                  <c:v>31.978000000000002</c:v>
                </c:pt>
                <c:pt idx="358">
                  <c:v>32.076000000000001</c:v>
                </c:pt>
                <c:pt idx="359">
                  <c:v>32.173999999999999</c:v>
                </c:pt>
                <c:pt idx="360">
                  <c:v>32.271000000000001</c:v>
                </c:pt>
                <c:pt idx="361">
                  <c:v>32.32</c:v>
                </c:pt>
                <c:pt idx="362">
                  <c:v>32.466000000000001</c:v>
                </c:pt>
                <c:pt idx="363">
                  <c:v>32.564</c:v>
                </c:pt>
                <c:pt idx="364">
                  <c:v>32.661999999999999</c:v>
                </c:pt>
                <c:pt idx="365">
                  <c:v>32.710999999999999</c:v>
                </c:pt>
                <c:pt idx="366">
                  <c:v>32.856999999999999</c:v>
                </c:pt>
                <c:pt idx="367">
                  <c:v>32.954999999999998</c:v>
                </c:pt>
                <c:pt idx="368">
                  <c:v>33.003999999999998</c:v>
                </c:pt>
                <c:pt idx="369">
                  <c:v>33.100999999999999</c:v>
                </c:pt>
                <c:pt idx="370">
                  <c:v>33.198999999999998</c:v>
                </c:pt>
                <c:pt idx="371">
                  <c:v>33.296999999999997</c:v>
                </c:pt>
                <c:pt idx="372">
                  <c:v>33.398000000000003</c:v>
                </c:pt>
                <c:pt idx="373">
                  <c:v>33.494999999999997</c:v>
                </c:pt>
                <c:pt idx="374">
                  <c:v>33.540999999999997</c:v>
                </c:pt>
                <c:pt idx="375">
                  <c:v>33.691000000000003</c:v>
                </c:pt>
                <c:pt idx="376">
                  <c:v>33.738999999999997</c:v>
                </c:pt>
                <c:pt idx="377">
                  <c:v>33.834000000000003</c:v>
                </c:pt>
                <c:pt idx="378">
                  <c:v>33.930999999999997</c:v>
                </c:pt>
                <c:pt idx="379">
                  <c:v>34.029000000000003</c:v>
                </c:pt>
                <c:pt idx="380">
                  <c:v>34.127000000000002</c:v>
                </c:pt>
                <c:pt idx="381">
                  <c:v>34.223999999999997</c:v>
                </c:pt>
                <c:pt idx="382">
                  <c:v>34.322000000000003</c:v>
                </c:pt>
                <c:pt idx="383">
                  <c:v>34.423000000000002</c:v>
                </c:pt>
                <c:pt idx="384">
                  <c:v>34.517000000000003</c:v>
                </c:pt>
                <c:pt idx="385">
                  <c:v>34.615000000000002</c:v>
                </c:pt>
                <c:pt idx="386">
                  <c:v>34.667000000000002</c:v>
                </c:pt>
                <c:pt idx="387">
                  <c:v>34.761000000000003</c:v>
                </c:pt>
                <c:pt idx="388">
                  <c:v>34.908000000000001</c:v>
                </c:pt>
                <c:pt idx="389">
                  <c:v>34.957000000000001</c:v>
                </c:pt>
                <c:pt idx="390">
                  <c:v>35.058</c:v>
                </c:pt>
                <c:pt idx="391">
                  <c:v>35.152000000000001</c:v>
                </c:pt>
                <c:pt idx="392">
                  <c:v>35.25</c:v>
                </c:pt>
                <c:pt idx="393">
                  <c:v>35.298999999999999</c:v>
                </c:pt>
                <c:pt idx="394">
                  <c:v>35.445</c:v>
                </c:pt>
                <c:pt idx="395">
                  <c:v>35.545999999999999</c:v>
                </c:pt>
                <c:pt idx="396">
                  <c:v>35.591000000000001</c:v>
                </c:pt>
                <c:pt idx="397">
                  <c:v>35.689</c:v>
                </c:pt>
                <c:pt idx="398">
                  <c:v>35.79</c:v>
                </c:pt>
                <c:pt idx="399">
                  <c:v>35.887999999999998</c:v>
                </c:pt>
                <c:pt idx="400">
                  <c:v>35.984999999999999</c:v>
                </c:pt>
                <c:pt idx="401">
                  <c:v>36.082999999999998</c:v>
                </c:pt>
                <c:pt idx="402">
                  <c:v>36.128999999999998</c:v>
                </c:pt>
                <c:pt idx="403">
                  <c:v>36.274999999999999</c:v>
                </c:pt>
                <c:pt idx="404">
                  <c:v>36.323999999999998</c:v>
                </c:pt>
                <c:pt idx="405">
                  <c:v>36.424999999999997</c:v>
                </c:pt>
                <c:pt idx="406">
                  <c:v>36.523000000000003</c:v>
                </c:pt>
                <c:pt idx="407">
                  <c:v>36.619999999999997</c:v>
                </c:pt>
                <c:pt idx="408">
                  <c:v>36.718000000000004</c:v>
                </c:pt>
                <c:pt idx="409">
                  <c:v>36.811999999999998</c:v>
                </c:pt>
                <c:pt idx="410">
                  <c:v>36.909999999999997</c:v>
                </c:pt>
                <c:pt idx="411">
                  <c:v>36.959000000000003</c:v>
                </c:pt>
                <c:pt idx="412">
                  <c:v>37.06</c:v>
                </c:pt>
                <c:pt idx="413">
                  <c:v>37.156999999999996</c:v>
                </c:pt>
                <c:pt idx="414">
                  <c:v>37.252000000000002</c:v>
                </c:pt>
                <c:pt idx="415">
                  <c:v>37.348999999999997</c:v>
                </c:pt>
                <c:pt idx="416">
                  <c:v>37.447000000000003</c:v>
                </c:pt>
                <c:pt idx="417">
                  <c:v>37.545000000000002</c:v>
                </c:pt>
                <c:pt idx="418">
                  <c:v>37.593000000000004</c:v>
                </c:pt>
                <c:pt idx="419">
                  <c:v>37.691000000000003</c:v>
                </c:pt>
                <c:pt idx="420">
                  <c:v>37.74</c:v>
                </c:pt>
                <c:pt idx="421">
                  <c:v>37.838000000000001</c:v>
                </c:pt>
                <c:pt idx="422">
                  <c:v>37.935000000000002</c:v>
                </c:pt>
                <c:pt idx="423">
                  <c:v>37.984000000000002</c:v>
                </c:pt>
                <c:pt idx="424">
                  <c:v>38.085000000000001</c:v>
                </c:pt>
                <c:pt idx="425">
                  <c:v>38.183</c:v>
                </c:pt>
                <c:pt idx="426">
                  <c:v>38.228000000000002</c:v>
                </c:pt>
                <c:pt idx="427">
                  <c:v>38.326000000000001</c:v>
                </c:pt>
                <c:pt idx="428">
                  <c:v>38.423999999999999</c:v>
                </c:pt>
                <c:pt idx="429">
                  <c:v>38.521000000000001</c:v>
                </c:pt>
                <c:pt idx="430">
                  <c:v>38.57</c:v>
                </c:pt>
                <c:pt idx="431">
                  <c:v>38.667999999999999</c:v>
                </c:pt>
                <c:pt idx="432">
                  <c:v>38.768999999999998</c:v>
                </c:pt>
                <c:pt idx="433">
                  <c:v>38.866</c:v>
                </c:pt>
                <c:pt idx="434">
                  <c:v>38.914999999999999</c:v>
                </c:pt>
                <c:pt idx="435">
                  <c:v>39.012999999999998</c:v>
                </c:pt>
                <c:pt idx="436">
                  <c:v>39.11</c:v>
                </c:pt>
                <c:pt idx="437">
                  <c:v>39.204999999999998</c:v>
                </c:pt>
                <c:pt idx="438">
                  <c:v>39.253999999999998</c:v>
                </c:pt>
                <c:pt idx="439">
                  <c:v>39.350999999999999</c:v>
                </c:pt>
                <c:pt idx="440">
                  <c:v>39.448999999999998</c:v>
                </c:pt>
                <c:pt idx="441">
                  <c:v>39.500999999999998</c:v>
                </c:pt>
                <c:pt idx="442">
                  <c:v>39.594999999999999</c:v>
                </c:pt>
                <c:pt idx="443">
                  <c:v>39.643999999999998</c:v>
                </c:pt>
                <c:pt idx="444">
                  <c:v>39.741999999999997</c:v>
                </c:pt>
                <c:pt idx="445">
                  <c:v>39.840000000000003</c:v>
                </c:pt>
                <c:pt idx="446">
                  <c:v>39.936999999999998</c:v>
                </c:pt>
                <c:pt idx="447">
                  <c:v>39.985999999999997</c:v>
                </c:pt>
                <c:pt idx="448">
                  <c:v>40.034999999999997</c:v>
                </c:pt>
                <c:pt idx="449">
                  <c:v>40.136000000000003</c:v>
                </c:pt>
                <c:pt idx="450">
                  <c:v>40.234000000000002</c:v>
                </c:pt>
                <c:pt idx="451">
                  <c:v>40.328000000000003</c:v>
                </c:pt>
                <c:pt idx="452">
                  <c:v>40.377000000000002</c:v>
                </c:pt>
                <c:pt idx="453">
                  <c:v>40.473999999999997</c:v>
                </c:pt>
                <c:pt idx="454">
                  <c:v>40.523000000000003</c:v>
                </c:pt>
                <c:pt idx="455">
                  <c:v>40.621000000000002</c:v>
                </c:pt>
                <c:pt idx="456">
                  <c:v>40.67</c:v>
                </c:pt>
                <c:pt idx="457">
                  <c:v>40.771000000000001</c:v>
                </c:pt>
                <c:pt idx="458">
                  <c:v>40.816000000000003</c:v>
                </c:pt>
                <c:pt idx="459">
                  <c:v>40.914000000000001</c:v>
                </c:pt>
                <c:pt idx="460">
                  <c:v>41.015000000000001</c:v>
                </c:pt>
                <c:pt idx="461">
                  <c:v>41.06</c:v>
                </c:pt>
                <c:pt idx="462">
                  <c:v>41.06</c:v>
                </c:pt>
                <c:pt idx="463">
                  <c:v>41.109000000000002</c:v>
                </c:pt>
                <c:pt idx="464">
                  <c:v>41.158000000000001</c:v>
                </c:pt>
                <c:pt idx="465">
                  <c:v>41.21</c:v>
                </c:pt>
                <c:pt idx="466">
                  <c:v>41.207000000000001</c:v>
                </c:pt>
                <c:pt idx="467">
                  <c:v>41.259</c:v>
                </c:pt>
                <c:pt idx="468">
                  <c:v>41.256</c:v>
                </c:pt>
                <c:pt idx="469">
                  <c:v>41.256</c:v>
                </c:pt>
                <c:pt idx="470">
                  <c:v>41.304000000000002</c:v>
                </c:pt>
                <c:pt idx="471">
                  <c:v>41.308</c:v>
                </c:pt>
                <c:pt idx="472">
                  <c:v>41.353000000000002</c:v>
                </c:pt>
                <c:pt idx="473">
                  <c:v>41.304000000000002</c:v>
                </c:pt>
                <c:pt idx="474">
                  <c:v>41.353000000000002</c:v>
                </c:pt>
                <c:pt idx="475">
                  <c:v>41.356999999999999</c:v>
                </c:pt>
                <c:pt idx="476">
                  <c:v>41.353000000000002</c:v>
                </c:pt>
                <c:pt idx="477">
                  <c:v>41.353000000000002</c:v>
                </c:pt>
                <c:pt idx="478">
                  <c:v>41.356999999999999</c:v>
                </c:pt>
                <c:pt idx="479">
                  <c:v>41.405000000000001</c:v>
                </c:pt>
                <c:pt idx="480">
                  <c:v>41.405000000000001</c:v>
                </c:pt>
                <c:pt idx="481">
                  <c:v>41.405000000000001</c:v>
                </c:pt>
                <c:pt idx="482">
                  <c:v>41.405000000000001</c:v>
                </c:pt>
                <c:pt idx="483">
                  <c:v>41.405000000000001</c:v>
                </c:pt>
                <c:pt idx="484">
                  <c:v>41.402000000000001</c:v>
                </c:pt>
                <c:pt idx="485">
                  <c:v>41.405000000000001</c:v>
                </c:pt>
                <c:pt idx="486">
                  <c:v>41.402000000000001</c:v>
                </c:pt>
                <c:pt idx="487">
                  <c:v>41.454000000000001</c:v>
                </c:pt>
                <c:pt idx="488">
                  <c:v>41.402000000000001</c:v>
                </c:pt>
                <c:pt idx="489">
                  <c:v>41.451000000000001</c:v>
                </c:pt>
                <c:pt idx="490">
                  <c:v>41.454000000000001</c:v>
                </c:pt>
                <c:pt idx="491">
                  <c:v>41.454000000000001</c:v>
                </c:pt>
                <c:pt idx="492">
                  <c:v>41.405000000000001</c:v>
                </c:pt>
                <c:pt idx="493">
                  <c:v>41.454000000000001</c:v>
                </c:pt>
                <c:pt idx="494">
                  <c:v>41.451000000000001</c:v>
                </c:pt>
                <c:pt idx="495">
                  <c:v>41.454000000000001</c:v>
                </c:pt>
                <c:pt idx="496">
                  <c:v>41.451000000000001</c:v>
                </c:pt>
                <c:pt idx="497">
                  <c:v>41.454000000000001</c:v>
                </c:pt>
                <c:pt idx="498">
                  <c:v>41.454000000000001</c:v>
                </c:pt>
                <c:pt idx="499">
                  <c:v>41.454000000000001</c:v>
                </c:pt>
              </c:numCache>
            </c:numRef>
          </c:xVal>
          <c:yVal>
            <c:numRef>
              <c:f>'R-TG 120n (PERC)'!$C$51:$C$550</c:f>
              <c:numCache>
                <c:formatCode>0.00</c:formatCode>
                <c:ptCount val="500"/>
                <c:pt idx="0">
                  <c:v>9.91</c:v>
                </c:pt>
                <c:pt idx="1">
                  <c:v>9.9250000000000007</c:v>
                </c:pt>
                <c:pt idx="2">
                  <c:v>9.91</c:v>
                </c:pt>
                <c:pt idx="3">
                  <c:v>9.9250000000000007</c:v>
                </c:pt>
                <c:pt idx="4">
                  <c:v>9.91</c:v>
                </c:pt>
                <c:pt idx="5">
                  <c:v>9.8949999999999996</c:v>
                </c:pt>
                <c:pt idx="6">
                  <c:v>9.8810000000000002</c:v>
                </c:pt>
                <c:pt idx="7">
                  <c:v>9.8949999999999996</c:v>
                </c:pt>
                <c:pt idx="8">
                  <c:v>9.8810000000000002</c:v>
                </c:pt>
                <c:pt idx="9">
                  <c:v>9.8810000000000002</c:v>
                </c:pt>
                <c:pt idx="10">
                  <c:v>9.8810000000000002</c:v>
                </c:pt>
                <c:pt idx="11">
                  <c:v>9.8810000000000002</c:v>
                </c:pt>
                <c:pt idx="12">
                  <c:v>9.8810000000000002</c:v>
                </c:pt>
                <c:pt idx="13">
                  <c:v>9.8810000000000002</c:v>
                </c:pt>
                <c:pt idx="14">
                  <c:v>9.8810000000000002</c:v>
                </c:pt>
                <c:pt idx="15">
                  <c:v>9.8810000000000002</c:v>
                </c:pt>
                <c:pt idx="16">
                  <c:v>9.8710000000000004</c:v>
                </c:pt>
                <c:pt idx="17">
                  <c:v>9.8859999999999992</c:v>
                </c:pt>
                <c:pt idx="18">
                  <c:v>9.8859999999999992</c:v>
                </c:pt>
                <c:pt idx="19">
                  <c:v>9.8859999999999992</c:v>
                </c:pt>
                <c:pt idx="20">
                  <c:v>9.8710000000000004</c:v>
                </c:pt>
                <c:pt idx="21">
                  <c:v>9.8710000000000004</c:v>
                </c:pt>
                <c:pt idx="22">
                  <c:v>9.8710000000000004</c:v>
                </c:pt>
                <c:pt idx="23">
                  <c:v>9.8859999999999992</c:v>
                </c:pt>
                <c:pt idx="24">
                  <c:v>9.8710000000000004</c:v>
                </c:pt>
                <c:pt idx="25">
                  <c:v>9.8859999999999992</c:v>
                </c:pt>
                <c:pt idx="26">
                  <c:v>9.8859999999999992</c:v>
                </c:pt>
                <c:pt idx="27">
                  <c:v>9.8859999999999992</c:v>
                </c:pt>
                <c:pt idx="28">
                  <c:v>9.8710000000000004</c:v>
                </c:pt>
                <c:pt idx="29">
                  <c:v>9.8859999999999992</c:v>
                </c:pt>
                <c:pt idx="30">
                  <c:v>9.8710000000000004</c:v>
                </c:pt>
                <c:pt idx="31">
                  <c:v>9.8710000000000004</c:v>
                </c:pt>
                <c:pt idx="32">
                  <c:v>9.8859999999999992</c:v>
                </c:pt>
                <c:pt idx="33">
                  <c:v>9.8859999999999992</c:v>
                </c:pt>
                <c:pt idx="34">
                  <c:v>9.8759999999999994</c:v>
                </c:pt>
                <c:pt idx="35">
                  <c:v>9.8710000000000004</c:v>
                </c:pt>
                <c:pt idx="36">
                  <c:v>9.8859999999999992</c:v>
                </c:pt>
                <c:pt idx="37">
                  <c:v>9.8759999999999994</c:v>
                </c:pt>
                <c:pt idx="38">
                  <c:v>9.8610000000000007</c:v>
                </c:pt>
                <c:pt idx="39">
                  <c:v>9.8610000000000007</c:v>
                </c:pt>
                <c:pt idx="40">
                  <c:v>9.8610000000000007</c:v>
                </c:pt>
                <c:pt idx="41">
                  <c:v>9.8610000000000007</c:v>
                </c:pt>
                <c:pt idx="42">
                  <c:v>9.8610000000000007</c:v>
                </c:pt>
                <c:pt idx="43">
                  <c:v>9.8759999999999994</c:v>
                </c:pt>
                <c:pt idx="44">
                  <c:v>9.8610000000000007</c:v>
                </c:pt>
                <c:pt idx="45">
                  <c:v>9.8610000000000007</c:v>
                </c:pt>
                <c:pt idx="46">
                  <c:v>9.8610000000000007</c:v>
                </c:pt>
                <c:pt idx="47">
                  <c:v>9.8610000000000007</c:v>
                </c:pt>
                <c:pt idx="48">
                  <c:v>9.8610000000000007</c:v>
                </c:pt>
                <c:pt idx="49">
                  <c:v>9.8610000000000007</c:v>
                </c:pt>
                <c:pt idx="50">
                  <c:v>9.8610000000000007</c:v>
                </c:pt>
                <c:pt idx="51">
                  <c:v>9.8759999999999994</c:v>
                </c:pt>
                <c:pt idx="52">
                  <c:v>9.8759999999999994</c:v>
                </c:pt>
                <c:pt idx="53">
                  <c:v>9.8759999999999994</c:v>
                </c:pt>
                <c:pt idx="54">
                  <c:v>9.8610000000000007</c:v>
                </c:pt>
                <c:pt idx="55">
                  <c:v>9.8610000000000007</c:v>
                </c:pt>
                <c:pt idx="56">
                  <c:v>9.8610000000000007</c:v>
                </c:pt>
                <c:pt idx="57">
                  <c:v>9.8610000000000007</c:v>
                </c:pt>
                <c:pt idx="58">
                  <c:v>9.8610000000000007</c:v>
                </c:pt>
                <c:pt idx="59">
                  <c:v>9.8759999999999994</c:v>
                </c:pt>
                <c:pt idx="60">
                  <c:v>9.8610000000000007</c:v>
                </c:pt>
                <c:pt idx="61">
                  <c:v>9.8610000000000007</c:v>
                </c:pt>
                <c:pt idx="62">
                  <c:v>9.8759999999999994</c:v>
                </c:pt>
                <c:pt idx="63">
                  <c:v>9.8469999999999995</c:v>
                </c:pt>
                <c:pt idx="64">
                  <c:v>9.8610000000000007</c:v>
                </c:pt>
                <c:pt idx="65">
                  <c:v>9.8610000000000007</c:v>
                </c:pt>
                <c:pt idx="66">
                  <c:v>9.8759999999999994</c:v>
                </c:pt>
                <c:pt idx="67">
                  <c:v>9.8610000000000007</c:v>
                </c:pt>
                <c:pt idx="68">
                  <c:v>9.8759999999999994</c:v>
                </c:pt>
                <c:pt idx="69">
                  <c:v>9.8610000000000007</c:v>
                </c:pt>
                <c:pt idx="70">
                  <c:v>9.8610000000000007</c:v>
                </c:pt>
                <c:pt idx="71">
                  <c:v>9.8610000000000007</c:v>
                </c:pt>
                <c:pt idx="72">
                  <c:v>9.8610000000000007</c:v>
                </c:pt>
                <c:pt idx="73">
                  <c:v>9.8610000000000007</c:v>
                </c:pt>
                <c:pt idx="74">
                  <c:v>9.8610000000000007</c:v>
                </c:pt>
                <c:pt idx="75">
                  <c:v>9.8759999999999994</c:v>
                </c:pt>
                <c:pt idx="76">
                  <c:v>9.8610000000000007</c:v>
                </c:pt>
                <c:pt idx="77">
                  <c:v>9.8610000000000007</c:v>
                </c:pt>
                <c:pt idx="78">
                  <c:v>9.8610000000000007</c:v>
                </c:pt>
                <c:pt idx="79">
                  <c:v>9.8610000000000007</c:v>
                </c:pt>
                <c:pt idx="80">
                  <c:v>9.8610000000000007</c:v>
                </c:pt>
                <c:pt idx="81">
                  <c:v>9.8610000000000007</c:v>
                </c:pt>
                <c:pt idx="82">
                  <c:v>9.8610000000000007</c:v>
                </c:pt>
                <c:pt idx="83">
                  <c:v>9.8759999999999994</c:v>
                </c:pt>
                <c:pt idx="84">
                  <c:v>9.8610000000000007</c:v>
                </c:pt>
                <c:pt idx="85">
                  <c:v>9.8759999999999994</c:v>
                </c:pt>
                <c:pt idx="86">
                  <c:v>9.8759999999999994</c:v>
                </c:pt>
                <c:pt idx="87">
                  <c:v>9.8610000000000007</c:v>
                </c:pt>
                <c:pt idx="88">
                  <c:v>9.8610000000000007</c:v>
                </c:pt>
                <c:pt idx="89">
                  <c:v>9.8610000000000007</c:v>
                </c:pt>
                <c:pt idx="90">
                  <c:v>9.8759999999999994</c:v>
                </c:pt>
                <c:pt idx="91">
                  <c:v>9.8610000000000007</c:v>
                </c:pt>
                <c:pt idx="92">
                  <c:v>9.8759999999999994</c:v>
                </c:pt>
                <c:pt idx="93">
                  <c:v>9.8610000000000007</c:v>
                </c:pt>
                <c:pt idx="94">
                  <c:v>9.8610000000000007</c:v>
                </c:pt>
                <c:pt idx="95">
                  <c:v>9.8759999999999994</c:v>
                </c:pt>
                <c:pt idx="96">
                  <c:v>9.8610000000000007</c:v>
                </c:pt>
                <c:pt idx="97">
                  <c:v>9.8610000000000007</c:v>
                </c:pt>
                <c:pt idx="98">
                  <c:v>9.8610000000000007</c:v>
                </c:pt>
                <c:pt idx="99">
                  <c:v>9.8759999999999994</c:v>
                </c:pt>
                <c:pt idx="100">
                  <c:v>9.8759999999999994</c:v>
                </c:pt>
                <c:pt idx="101">
                  <c:v>9.8759999999999994</c:v>
                </c:pt>
                <c:pt idx="102">
                  <c:v>9.8759999999999994</c:v>
                </c:pt>
                <c:pt idx="103">
                  <c:v>9.8610000000000007</c:v>
                </c:pt>
                <c:pt idx="104">
                  <c:v>9.8610000000000007</c:v>
                </c:pt>
                <c:pt idx="105">
                  <c:v>9.8610000000000007</c:v>
                </c:pt>
                <c:pt idx="106">
                  <c:v>9.8610000000000007</c:v>
                </c:pt>
                <c:pt idx="107">
                  <c:v>9.8759999999999994</c:v>
                </c:pt>
                <c:pt idx="108">
                  <c:v>9.8610000000000007</c:v>
                </c:pt>
                <c:pt idx="109">
                  <c:v>9.8610000000000007</c:v>
                </c:pt>
                <c:pt idx="110">
                  <c:v>9.8610000000000007</c:v>
                </c:pt>
                <c:pt idx="111">
                  <c:v>9.8759999999999994</c:v>
                </c:pt>
                <c:pt idx="112">
                  <c:v>9.8610000000000007</c:v>
                </c:pt>
                <c:pt idx="113">
                  <c:v>9.8610000000000007</c:v>
                </c:pt>
                <c:pt idx="114">
                  <c:v>9.8610000000000007</c:v>
                </c:pt>
                <c:pt idx="115">
                  <c:v>9.8610000000000007</c:v>
                </c:pt>
                <c:pt idx="116">
                  <c:v>9.8759999999999994</c:v>
                </c:pt>
                <c:pt idx="117">
                  <c:v>9.8759999999999994</c:v>
                </c:pt>
                <c:pt idx="118">
                  <c:v>9.8610000000000007</c:v>
                </c:pt>
                <c:pt idx="119">
                  <c:v>9.8759999999999994</c:v>
                </c:pt>
                <c:pt idx="120">
                  <c:v>9.8759999999999994</c:v>
                </c:pt>
                <c:pt idx="121">
                  <c:v>9.8610000000000007</c:v>
                </c:pt>
                <c:pt idx="122">
                  <c:v>9.8610000000000007</c:v>
                </c:pt>
                <c:pt idx="123">
                  <c:v>9.8610000000000007</c:v>
                </c:pt>
                <c:pt idx="124">
                  <c:v>9.8610000000000007</c:v>
                </c:pt>
                <c:pt idx="125">
                  <c:v>9.8610000000000007</c:v>
                </c:pt>
                <c:pt idx="126">
                  <c:v>9.8610000000000007</c:v>
                </c:pt>
                <c:pt idx="127">
                  <c:v>9.8610000000000007</c:v>
                </c:pt>
                <c:pt idx="128">
                  <c:v>9.8610000000000007</c:v>
                </c:pt>
                <c:pt idx="129">
                  <c:v>9.8610000000000007</c:v>
                </c:pt>
                <c:pt idx="130">
                  <c:v>9.8610000000000007</c:v>
                </c:pt>
                <c:pt idx="131">
                  <c:v>9.8610000000000007</c:v>
                </c:pt>
                <c:pt idx="132">
                  <c:v>9.8610000000000007</c:v>
                </c:pt>
                <c:pt idx="133">
                  <c:v>9.8759999999999994</c:v>
                </c:pt>
                <c:pt idx="134">
                  <c:v>9.8610000000000007</c:v>
                </c:pt>
                <c:pt idx="135">
                  <c:v>9.8759999999999994</c:v>
                </c:pt>
                <c:pt idx="136">
                  <c:v>9.8610000000000007</c:v>
                </c:pt>
                <c:pt idx="137">
                  <c:v>9.8610000000000007</c:v>
                </c:pt>
                <c:pt idx="138">
                  <c:v>9.8610000000000007</c:v>
                </c:pt>
                <c:pt idx="139">
                  <c:v>9.8610000000000007</c:v>
                </c:pt>
                <c:pt idx="140">
                  <c:v>9.8610000000000007</c:v>
                </c:pt>
                <c:pt idx="141">
                  <c:v>9.8610000000000007</c:v>
                </c:pt>
                <c:pt idx="142">
                  <c:v>9.8759999999999994</c:v>
                </c:pt>
                <c:pt idx="143">
                  <c:v>9.8610000000000007</c:v>
                </c:pt>
                <c:pt idx="144">
                  <c:v>9.8759999999999994</c:v>
                </c:pt>
                <c:pt idx="145">
                  <c:v>9.8610000000000007</c:v>
                </c:pt>
                <c:pt idx="146">
                  <c:v>9.8610000000000007</c:v>
                </c:pt>
                <c:pt idx="147">
                  <c:v>9.8610000000000007</c:v>
                </c:pt>
                <c:pt idx="148">
                  <c:v>9.8610000000000007</c:v>
                </c:pt>
                <c:pt idx="149">
                  <c:v>9.8759999999999994</c:v>
                </c:pt>
                <c:pt idx="150">
                  <c:v>9.8610000000000007</c:v>
                </c:pt>
                <c:pt idx="151">
                  <c:v>9.8610000000000007</c:v>
                </c:pt>
                <c:pt idx="152">
                  <c:v>9.8610000000000007</c:v>
                </c:pt>
                <c:pt idx="153">
                  <c:v>9.8610000000000007</c:v>
                </c:pt>
                <c:pt idx="154">
                  <c:v>9.8610000000000007</c:v>
                </c:pt>
                <c:pt idx="155">
                  <c:v>9.8610000000000007</c:v>
                </c:pt>
                <c:pt idx="156">
                  <c:v>9.8610000000000007</c:v>
                </c:pt>
                <c:pt idx="157">
                  <c:v>9.8610000000000007</c:v>
                </c:pt>
                <c:pt idx="158">
                  <c:v>9.8610000000000007</c:v>
                </c:pt>
                <c:pt idx="159">
                  <c:v>9.8610000000000007</c:v>
                </c:pt>
                <c:pt idx="160">
                  <c:v>9.8610000000000007</c:v>
                </c:pt>
                <c:pt idx="161">
                  <c:v>9.8610000000000007</c:v>
                </c:pt>
                <c:pt idx="162">
                  <c:v>9.8610000000000007</c:v>
                </c:pt>
                <c:pt idx="163">
                  <c:v>9.8469999999999995</c:v>
                </c:pt>
                <c:pt idx="164">
                  <c:v>9.8610000000000007</c:v>
                </c:pt>
                <c:pt idx="165">
                  <c:v>9.8610000000000007</c:v>
                </c:pt>
                <c:pt idx="166">
                  <c:v>9.8610000000000007</c:v>
                </c:pt>
                <c:pt idx="167">
                  <c:v>9.8610000000000007</c:v>
                </c:pt>
                <c:pt idx="168">
                  <c:v>9.8610000000000007</c:v>
                </c:pt>
                <c:pt idx="169">
                  <c:v>9.8610000000000007</c:v>
                </c:pt>
                <c:pt idx="170">
                  <c:v>9.8610000000000007</c:v>
                </c:pt>
                <c:pt idx="171">
                  <c:v>9.8610000000000007</c:v>
                </c:pt>
                <c:pt idx="172">
                  <c:v>9.8610000000000007</c:v>
                </c:pt>
                <c:pt idx="173">
                  <c:v>9.8610000000000007</c:v>
                </c:pt>
                <c:pt idx="174">
                  <c:v>9.8759999999999994</c:v>
                </c:pt>
                <c:pt idx="175">
                  <c:v>9.8610000000000007</c:v>
                </c:pt>
                <c:pt idx="176">
                  <c:v>9.8610000000000007</c:v>
                </c:pt>
                <c:pt idx="177">
                  <c:v>9.8610000000000007</c:v>
                </c:pt>
                <c:pt idx="178">
                  <c:v>9.8520000000000003</c:v>
                </c:pt>
                <c:pt idx="179">
                  <c:v>9.8610000000000007</c:v>
                </c:pt>
                <c:pt idx="180">
                  <c:v>9.8610000000000007</c:v>
                </c:pt>
                <c:pt idx="181">
                  <c:v>9.8610000000000007</c:v>
                </c:pt>
                <c:pt idx="182">
                  <c:v>9.8610000000000007</c:v>
                </c:pt>
                <c:pt idx="183">
                  <c:v>9.8610000000000007</c:v>
                </c:pt>
                <c:pt idx="184">
                  <c:v>9.8610000000000007</c:v>
                </c:pt>
                <c:pt idx="185">
                  <c:v>9.8610000000000007</c:v>
                </c:pt>
                <c:pt idx="186">
                  <c:v>9.8610000000000007</c:v>
                </c:pt>
                <c:pt idx="187">
                  <c:v>9.8469999999999995</c:v>
                </c:pt>
                <c:pt idx="188">
                  <c:v>9.8610000000000007</c:v>
                </c:pt>
                <c:pt idx="189">
                  <c:v>9.8610000000000007</c:v>
                </c:pt>
                <c:pt idx="190">
                  <c:v>9.8610000000000007</c:v>
                </c:pt>
                <c:pt idx="191">
                  <c:v>9.8610000000000007</c:v>
                </c:pt>
                <c:pt idx="192">
                  <c:v>9.8610000000000007</c:v>
                </c:pt>
                <c:pt idx="193">
                  <c:v>9.8610000000000007</c:v>
                </c:pt>
                <c:pt idx="194">
                  <c:v>9.8610000000000007</c:v>
                </c:pt>
                <c:pt idx="195">
                  <c:v>9.8610000000000007</c:v>
                </c:pt>
                <c:pt idx="196">
                  <c:v>9.8610000000000007</c:v>
                </c:pt>
                <c:pt idx="197">
                  <c:v>9.8520000000000003</c:v>
                </c:pt>
                <c:pt idx="198">
                  <c:v>9.8610000000000007</c:v>
                </c:pt>
                <c:pt idx="199">
                  <c:v>9.8610000000000007</c:v>
                </c:pt>
                <c:pt idx="200">
                  <c:v>9.8610000000000007</c:v>
                </c:pt>
                <c:pt idx="201">
                  <c:v>9.8610000000000007</c:v>
                </c:pt>
                <c:pt idx="202">
                  <c:v>9.8610000000000007</c:v>
                </c:pt>
                <c:pt idx="203">
                  <c:v>9.8469999999999995</c:v>
                </c:pt>
                <c:pt idx="204">
                  <c:v>9.8610000000000007</c:v>
                </c:pt>
                <c:pt idx="205">
                  <c:v>9.8610000000000007</c:v>
                </c:pt>
                <c:pt idx="206">
                  <c:v>9.8610000000000007</c:v>
                </c:pt>
                <c:pt idx="207">
                  <c:v>9.8610000000000007</c:v>
                </c:pt>
                <c:pt idx="208">
                  <c:v>9.8610000000000007</c:v>
                </c:pt>
                <c:pt idx="209">
                  <c:v>9.8610000000000007</c:v>
                </c:pt>
                <c:pt idx="210">
                  <c:v>9.8610000000000007</c:v>
                </c:pt>
                <c:pt idx="211">
                  <c:v>9.8520000000000003</c:v>
                </c:pt>
                <c:pt idx="212">
                  <c:v>9.8469999999999995</c:v>
                </c:pt>
                <c:pt idx="213">
                  <c:v>9.8610000000000007</c:v>
                </c:pt>
                <c:pt idx="214">
                  <c:v>9.8610000000000007</c:v>
                </c:pt>
                <c:pt idx="215">
                  <c:v>9.8610000000000007</c:v>
                </c:pt>
                <c:pt idx="216">
                  <c:v>9.8610000000000007</c:v>
                </c:pt>
                <c:pt idx="217">
                  <c:v>9.8610000000000007</c:v>
                </c:pt>
                <c:pt idx="218">
                  <c:v>9.8610000000000007</c:v>
                </c:pt>
                <c:pt idx="219">
                  <c:v>9.8610000000000007</c:v>
                </c:pt>
                <c:pt idx="220">
                  <c:v>9.8610000000000007</c:v>
                </c:pt>
                <c:pt idx="221">
                  <c:v>9.8610000000000007</c:v>
                </c:pt>
                <c:pt idx="222">
                  <c:v>9.8610000000000007</c:v>
                </c:pt>
                <c:pt idx="223">
                  <c:v>9.8610000000000007</c:v>
                </c:pt>
                <c:pt idx="224">
                  <c:v>9.8759999999999994</c:v>
                </c:pt>
                <c:pt idx="225">
                  <c:v>9.8610000000000007</c:v>
                </c:pt>
                <c:pt idx="226">
                  <c:v>9.8610000000000007</c:v>
                </c:pt>
                <c:pt idx="227">
                  <c:v>9.8610000000000007</c:v>
                </c:pt>
                <c:pt idx="228">
                  <c:v>9.8610000000000007</c:v>
                </c:pt>
                <c:pt idx="229">
                  <c:v>9.8759999999999994</c:v>
                </c:pt>
                <c:pt idx="230">
                  <c:v>9.8610000000000007</c:v>
                </c:pt>
                <c:pt idx="231">
                  <c:v>9.8759999999999994</c:v>
                </c:pt>
                <c:pt idx="232">
                  <c:v>9.8610000000000007</c:v>
                </c:pt>
                <c:pt idx="233">
                  <c:v>9.8610000000000007</c:v>
                </c:pt>
                <c:pt idx="234">
                  <c:v>9.8610000000000007</c:v>
                </c:pt>
                <c:pt idx="235">
                  <c:v>9.8469999999999995</c:v>
                </c:pt>
                <c:pt idx="236">
                  <c:v>9.8469999999999995</c:v>
                </c:pt>
                <c:pt idx="237">
                  <c:v>9.8610000000000007</c:v>
                </c:pt>
                <c:pt idx="238">
                  <c:v>9.8520000000000003</c:v>
                </c:pt>
                <c:pt idx="239">
                  <c:v>9.8610000000000007</c:v>
                </c:pt>
                <c:pt idx="240">
                  <c:v>9.8610000000000007</c:v>
                </c:pt>
                <c:pt idx="241">
                  <c:v>9.8610000000000007</c:v>
                </c:pt>
                <c:pt idx="242">
                  <c:v>9.8610000000000007</c:v>
                </c:pt>
                <c:pt idx="243">
                  <c:v>9.8610000000000007</c:v>
                </c:pt>
                <c:pt idx="244">
                  <c:v>9.8469999999999995</c:v>
                </c:pt>
                <c:pt idx="245">
                  <c:v>9.8610000000000007</c:v>
                </c:pt>
                <c:pt idx="246">
                  <c:v>9.8469999999999995</c:v>
                </c:pt>
                <c:pt idx="247">
                  <c:v>9.8610000000000007</c:v>
                </c:pt>
                <c:pt idx="248">
                  <c:v>9.8610000000000007</c:v>
                </c:pt>
                <c:pt idx="249">
                  <c:v>9.8610000000000007</c:v>
                </c:pt>
                <c:pt idx="250">
                  <c:v>9.8610000000000007</c:v>
                </c:pt>
                <c:pt idx="251">
                  <c:v>9.8610000000000007</c:v>
                </c:pt>
                <c:pt idx="252">
                  <c:v>9.8610000000000007</c:v>
                </c:pt>
                <c:pt idx="253">
                  <c:v>9.8610000000000007</c:v>
                </c:pt>
                <c:pt idx="254">
                  <c:v>9.8610000000000007</c:v>
                </c:pt>
                <c:pt idx="255">
                  <c:v>9.8610000000000007</c:v>
                </c:pt>
                <c:pt idx="256">
                  <c:v>9.8610000000000007</c:v>
                </c:pt>
                <c:pt idx="257">
                  <c:v>9.8610000000000007</c:v>
                </c:pt>
                <c:pt idx="258">
                  <c:v>9.8610000000000007</c:v>
                </c:pt>
                <c:pt idx="259">
                  <c:v>9.8610000000000007</c:v>
                </c:pt>
                <c:pt idx="260">
                  <c:v>9.8469999999999995</c:v>
                </c:pt>
                <c:pt idx="261">
                  <c:v>9.8469999999999995</c:v>
                </c:pt>
                <c:pt idx="262">
                  <c:v>9.8610000000000007</c:v>
                </c:pt>
                <c:pt idx="263">
                  <c:v>9.8520000000000003</c:v>
                </c:pt>
                <c:pt idx="264">
                  <c:v>9.8610000000000007</c:v>
                </c:pt>
                <c:pt idx="265">
                  <c:v>9.8610000000000007</c:v>
                </c:pt>
                <c:pt idx="266">
                  <c:v>9.8610000000000007</c:v>
                </c:pt>
                <c:pt idx="267">
                  <c:v>9.8469999999999995</c:v>
                </c:pt>
                <c:pt idx="268">
                  <c:v>9.8469999999999995</c:v>
                </c:pt>
                <c:pt idx="269">
                  <c:v>9.8610000000000007</c:v>
                </c:pt>
                <c:pt idx="270">
                  <c:v>9.8469999999999995</c:v>
                </c:pt>
                <c:pt idx="271">
                  <c:v>9.8610000000000007</c:v>
                </c:pt>
                <c:pt idx="272">
                  <c:v>9.8469999999999995</c:v>
                </c:pt>
                <c:pt idx="273">
                  <c:v>9.8610000000000007</c:v>
                </c:pt>
                <c:pt idx="274">
                  <c:v>9.8469999999999995</c:v>
                </c:pt>
                <c:pt idx="275">
                  <c:v>9.8469999999999995</c:v>
                </c:pt>
                <c:pt idx="276">
                  <c:v>9.8469999999999995</c:v>
                </c:pt>
                <c:pt idx="277">
                  <c:v>9.8469999999999995</c:v>
                </c:pt>
                <c:pt idx="278">
                  <c:v>9.8610000000000007</c:v>
                </c:pt>
                <c:pt idx="279">
                  <c:v>9.8610000000000007</c:v>
                </c:pt>
                <c:pt idx="280">
                  <c:v>9.8469999999999995</c:v>
                </c:pt>
                <c:pt idx="281">
                  <c:v>9.8610000000000007</c:v>
                </c:pt>
                <c:pt idx="282">
                  <c:v>9.8469999999999995</c:v>
                </c:pt>
                <c:pt idx="283">
                  <c:v>9.8469999999999995</c:v>
                </c:pt>
                <c:pt idx="284">
                  <c:v>9.8369999999999997</c:v>
                </c:pt>
                <c:pt idx="285">
                  <c:v>9.8469999999999995</c:v>
                </c:pt>
                <c:pt idx="286">
                  <c:v>9.8520000000000003</c:v>
                </c:pt>
                <c:pt idx="287">
                  <c:v>9.8520000000000003</c:v>
                </c:pt>
                <c:pt idx="288">
                  <c:v>9.8369999999999997</c:v>
                </c:pt>
                <c:pt idx="289">
                  <c:v>9.8469999999999995</c:v>
                </c:pt>
                <c:pt idx="290">
                  <c:v>9.8369999999999997</c:v>
                </c:pt>
                <c:pt idx="291">
                  <c:v>9.8469999999999995</c:v>
                </c:pt>
                <c:pt idx="292">
                  <c:v>9.8369999999999997</c:v>
                </c:pt>
                <c:pt idx="293">
                  <c:v>9.8469999999999995</c:v>
                </c:pt>
                <c:pt idx="294">
                  <c:v>9.8469999999999995</c:v>
                </c:pt>
                <c:pt idx="295">
                  <c:v>9.8369999999999997</c:v>
                </c:pt>
                <c:pt idx="296">
                  <c:v>9.8469999999999995</c:v>
                </c:pt>
                <c:pt idx="297">
                  <c:v>9.8469999999999995</c:v>
                </c:pt>
                <c:pt idx="298">
                  <c:v>9.8469999999999995</c:v>
                </c:pt>
                <c:pt idx="299">
                  <c:v>9.8369999999999997</c:v>
                </c:pt>
                <c:pt idx="300">
                  <c:v>9.8369999999999997</c:v>
                </c:pt>
                <c:pt idx="301">
                  <c:v>9.8469999999999995</c:v>
                </c:pt>
                <c:pt idx="302">
                  <c:v>9.8469999999999995</c:v>
                </c:pt>
                <c:pt idx="303">
                  <c:v>9.8469999999999995</c:v>
                </c:pt>
                <c:pt idx="304">
                  <c:v>9.8369999999999997</c:v>
                </c:pt>
                <c:pt idx="305">
                  <c:v>9.8469999999999995</c:v>
                </c:pt>
                <c:pt idx="306">
                  <c:v>9.8469999999999995</c:v>
                </c:pt>
                <c:pt idx="307">
                  <c:v>9.8369999999999997</c:v>
                </c:pt>
                <c:pt idx="308">
                  <c:v>9.8469999999999995</c:v>
                </c:pt>
                <c:pt idx="309">
                  <c:v>9.8320000000000007</c:v>
                </c:pt>
                <c:pt idx="310">
                  <c:v>9.8369999999999997</c:v>
                </c:pt>
                <c:pt idx="311">
                  <c:v>9.8469999999999995</c:v>
                </c:pt>
                <c:pt idx="312">
                  <c:v>9.8469999999999995</c:v>
                </c:pt>
                <c:pt idx="313">
                  <c:v>9.8469999999999995</c:v>
                </c:pt>
                <c:pt idx="314">
                  <c:v>9.8520000000000003</c:v>
                </c:pt>
                <c:pt idx="315">
                  <c:v>9.8469999999999995</c:v>
                </c:pt>
                <c:pt idx="316">
                  <c:v>9.8469999999999995</c:v>
                </c:pt>
                <c:pt idx="317">
                  <c:v>9.8469999999999995</c:v>
                </c:pt>
                <c:pt idx="318">
                  <c:v>9.8369999999999997</c:v>
                </c:pt>
                <c:pt idx="319">
                  <c:v>9.8469999999999995</c:v>
                </c:pt>
                <c:pt idx="320">
                  <c:v>9.8320000000000007</c:v>
                </c:pt>
                <c:pt idx="321">
                  <c:v>9.8469999999999995</c:v>
                </c:pt>
                <c:pt idx="322">
                  <c:v>9.8469999999999995</c:v>
                </c:pt>
                <c:pt idx="323">
                  <c:v>9.8469999999999995</c:v>
                </c:pt>
                <c:pt idx="324">
                  <c:v>9.8469999999999995</c:v>
                </c:pt>
                <c:pt idx="325">
                  <c:v>9.8469999999999995</c:v>
                </c:pt>
                <c:pt idx="326">
                  <c:v>9.8469999999999995</c:v>
                </c:pt>
                <c:pt idx="327">
                  <c:v>9.8469999999999995</c:v>
                </c:pt>
                <c:pt idx="328">
                  <c:v>9.8469999999999995</c:v>
                </c:pt>
                <c:pt idx="329">
                  <c:v>9.8469999999999995</c:v>
                </c:pt>
                <c:pt idx="330">
                  <c:v>9.8320000000000007</c:v>
                </c:pt>
                <c:pt idx="331">
                  <c:v>9.8469999999999995</c:v>
                </c:pt>
                <c:pt idx="332">
                  <c:v>9.8320000000000007</c:v>
                </c:pt>
                <c:pt idx="333">
                  <c:v>9.8320000000000007</c:v>
                </c:pt>
                <c:pt idx="334">
                  <c:v>9.8320000000000007</c:v>
                </c:pt>
                <c:pt idx="335">
                  <c:v>9.8469999999999995</c:v>
                </c:pt>
                <c:pt idx="336">
                  <c:v>9.8320000000000007</c:v>
                </c:pt>
                <c:pt idx="337">
                  <c:v>9.8320000000000007</c:v>
                </c:pt>
                <c:pt idx="338">
                  <c:v>9.8469999999999995</c:v>
                </c:pt>
                <c:pt idx="339">
                  <c:v>9.8320000000000007</c:v>
                </c:pt>
                <c:pt idx="340">
                  <c:v>9.8320000000000007</c:v>
                </c:pt>
                <c:pt idx="341">
                  <c:v>9.8320000000000007</c:v>
                </c:pt>
                <c:pt idx="342">
                  <c:v>9.8320000000000007</c:v>
                </c:pt>
                <c:pt idx="343">
                  <c:v>9.8320000000000007</c:v>
                </c:pt>
                <c:pt idx="344">
                  <c:v>9.8320000000000007</c:v>
                </c:pt>
                <c:pt idx="345">
                  <c:v>9.8320000000000007</c:v>
                </c:pt>
                <c:pt idx="346">
                  <c:v>9.8170000000000002</c:v>
                </c:pt>
                <c:pt idx="347">
                  <c:v>9.8170000000000002</c:v>
                </c:pt>
                <c:pt idx="348">
                  <c:v>9.8320000000000007</c:v>
                </c:pt>
                <c:pt idx="349">
                  <c:v>9.8320000000000007</c:v>
                </c:pt>
                <c:pt idx="350">
                  <c:v>9.8170000000000002</c:v>
                </c:pt>
                <c:pt idx="351">
                  <c:v>9.8030000000000008</c:v>
                </c:pt>
                <c:pt idx="352">
                  <c:v>9.8030000000000008</c:v>
                </c:pt>
                <c:pt idx="353">
                  <c:v>9.8030000000000008</c:v>
                </c:pt>
                <c:pt idx="354">
                  <c:v>9.7880000000000003</c:v>
                </c:pt>
                <c:pt idx="355">
                  <c:v>9.7590000000000003</c:v>
                </c:pt>
                <c:pt idx="356">
                  <c:v>9.7590000000000003</c:v>
                </c:pt>
                <c:pt idx="357">
                  <c:v>9.7590000000000003</c:v>
                </c:pt>
                <c:pt idx="358">
                  <c:v>9.73</c:v>
                </c:pt>
                <c:pt idx="359">
                  <c:v>9.7149999999999999</c:v>
                </c:pt>
                <c:pt idx="360">
                  <c:v>9.6999999999999993</c:v>
                </c:pt>
                <c:pt idx="361">
                  <c:v>9.7149999999999999</c:v>
                </c:pt>
                <c:pt idx="362">
                  <c:v>9.6999999999999993</c:v>
                </c:pt>
                <c:pt idx="363">
                  <c:v>9.6560000000000006</c:v>
                </c:pt>
                <c:pt idx="364">
                  <c:v>9.6419999999999995</c:v>
                </c:pt>
                <c:pt idx="365">
                  <c:v>9.6419999999999995</c:v>
                </c:pt>
                <c:pt idx="366">
                  <c:v>9.6270000000000007</c:v>
                </c:pt>
                <c:pt idx="367">
                  <c:v>9.5980000000000008</c:v>
                </c:pt>
                <c:pt idx="368">
                  <c:v>9.5830000000000002</c:v>
                </c:pt>
                <c:pt idx="369">
                  <c:v>9.5830000000000002</c:v>
                </c:pt>
                <c:pt idx="370">
                  <c:v>9.5830000000000002</c:v>
                </c:pt>
                <c:pt idx="371">
                  <c:v>9.5389999999999997</c:v>
                </c:pt>
                <c:pt idx="372">
                  <c:v>9.5150000000000006</c:v>
                </c:pt>
                <c:pt idx="373">
                  <c:v>9.5150000000000006</c:v>
                </c:pt>
                <c:pt idx="374">
                  <c:v>9.51</c:v>
                </c:pt>
                <c:pt idx="375">
                  <c:v>9.4420000000000002</c:v>
                </c:pt>
                <c:pt idx="376">
                  <c:v>9.4120000000000008</c:v>
                </c:pt>
                <c:pt idx="377">
                  <c:v>9.4220000000000006</c:v>
                </c:pt>
                <c:pt idx="378">
                  <c:v>9.407</c:v>
                </c:pt>
                <c:pt idx="379">
                  <c:v>9.3629999999999995</c:v>
                </c:pt>
                <c:pt idx="380">
                  <c:v>9.3049999999999997</c:v>
                </c:pt>
                <c:pt idx="381">
                  <c:v>9.2899999999999991</c:v>
                </c:pt>
                <c:pt idx="382">
                  <c:v>9.2609999999999992</c:v>
                </c:pt>
                <c:pt idx="383">
                  <c:v>9.1929999999999996</c:v>
                </c:pt>
                <c:pt idx="384">
                  <c:v>9.1579999999999995</c:v>
                </c:pt>
                <c:pt idx="385">
                  <c:v>9.173</c:v>
                </c:pt>
                <c:pt idx="386">
                  <c:v>9.1340000000000003</c:v>
                </c:pt>
                <c:pt idx="387">
                  <c:v>9.1</c:v>
                </c:pt>
                <c:pt idx="388">
                  <c:v>9.0410000000000004</c:v>
                </c:pt>
                <c:pt idx="389">
                  <c:v>8.9969999999999999</c:v>
                </c:pt>
                <c:pt idx="390">
                  <c:v>8.9440000000000008</c:v>
                </c:pt>
                <c:pt idx="391">
                  <c:v>8.8949999999999996</c:v>
                </c:pt>
                <c:pt idx="392">
                  <c:v>8.8360000000000003</c:v>
                </c:pt>
                <c:pt idx="393">
                  <c:v>8.8070000000000004</c:v>
                </c:pt>
                <c:pt idx="394">
                  <c:v>8.7769999999999992</c:v>
                </c:pt>
                <c:pt idx="395">
                  <c:v>8.7240000000000002</c:v>
                </c:pt>
                <c:pt idx="396">
                  <c:v>8.6750000000000007</c:v>
                </c:pt>
                <c:pt idx="397">
                  <c:v>8.5869999999999997</c:v>
                </c:pt>
                <c:pt idx="398">
                  <c:v>8.5329999999999995</c:v>
                </c:pt>
                <c:pt idx="399">
                  <c:v>8.4890000000000008</c:v>
                </c:pt>
                <c:pt idx="400">
                  <c:v>8.4309999999999992</c:v>
                </c:pt>
                <c:pt idx="401">
                  <c:v>8.3580000000000005</c:v>
                </c:pt>
                <c:pt idx="402">
                  <c:v>8.3230000000000004</c:v>
                </c:pt>
                <c:pt idx="403">
                  <c:v>8.2789999999999999</c:v>
                </c:pt>
                <c:pt idx="404">
                  <c:v>8.1910000000000007</c:v>
                </c:pt>
                <c:pt idx="405">
                  <c:v>8.0790000000000006</c:v>
                </c:pt>
                <c:pt idx="406">
                  <c:v>8.0060000000000002</c:v>
                </c:pt>
                <c:pt idx="407">
                  <c:v>7.9329999999999998</c:v>
                </c:pt>
                <c:pt idx="408">
                  <c:v>7.83</c:v>
                </c:pt>
                <c:pt idx="409">
                  <c:v>7.7370000000000001</c:v>
                </c:pt>
                <c:pt idx="410">
                  <c:v>7.6639999999999997</c:v>
                </c:pt>
                <c:pt idx="411">
                  <c:v>7.6050000000000004</c:v>
                </c:pt>
                <c:pt idx="412">
                  <c:v>7.4930000000000003</c:v>
                </c:pt>
                <c:pt idx="413">
                  <c:v>7.3760000000000003</c:v>
                </c:pt>
                <c:pt idx="414">
                  <c:v>7.2830000000000004</c:v>
                </c:pt>
                <c:pt idx="415">
                  <c:v>7.1950000000000003</c:v>
                </c:pt>
                <c:pt idx="416">
                  <c:v>7.0780000000000003</c:v>
                </c:pt>
                <c:pt idx="417">
                  <c:v>6.9610000000000003</c:v>
                </c:pt>
                <c:pt idx="418">
                  <c:v>6.9020000000000001</c:v>
                </c:pt>
                <c:pt idx="419">
                  <c:v>6.8440000000000003</c:v>
                </c:pt>
                <c:pt idx="420">
                  <c:v>6.7560000000000002</c:v>
                </c:pt>
                <c:pt idx="421">
                  <c:v>6.6680000000000001</c:v>
                </c:pt>
                <c:pt idx="422">
                  <c:v>6.5650000000000004</c:v>
                </c:pt>
                <c:pt idx="423">
                  <c:v>6.4779999999999998</c:v>
                </c:pt>
                <c:pt idx="424">
                  <c:v>6.3360000000000003</c:v>
                </c:pt>
                <c:pt idx="425">
                  <c:v>6.2039999999999997</c:v>
                </c:pt>
                <c:pt idx="426">
                  <c:v>6.1109999999999998</c:v>
                </c:pt>
                <c:pt idx="427">
                  <c:v>5.9939999999999998</c:v>
                </c:pt>
                <c:pt idx="428">
                  <c:v>5.8330000000000002</c:v>
                </c:pt>
                <c:pt idx="429">
                  <c:v>5.6719999999999997</c:v>
                </c:pt>
                <c:pt idx="430">
                  <c:v>5.5250000000000004</c:v>
                </c:pt>
                <c:pt idx="431">
                  <c:v>5.3940000000000001</c:v>
                </c:pt>
                <c:pt idx="432">
                  <c:v>5.2229999999999999</c:v>
                </c:pt>
                <c:pt idx="433">
                  <c:v>5.0620000000000003</c:v>
                </c:pt>
                <c:pt idx="434">
                  <c:v>4.915</c:v>
                </c:pt>
                <c:pt idx="435">
                  <c:v>4.7830000000000004</c:v>
                </c:pt>
                <c:pt idx="436">
                  <c:v>4.6079999999999997</c:v>
                </c:pt>
                <c:pt idx="437">
                  <c:v>4.4409999999999998</c:v>
                </c:pt>
                <c:pt idx="438">
                  <c:v>4.28</c:v>
                </c:pt>
                <c:pt idx="439">
                  <c:v>4.1050000000000004</c:v>
                </c:pt>
                <c:pt idx="440">
                  <c:v>3.9140000000000001</c:v>
                </c:pt>
                <c:pt idx="441">
                  <c:v>3.7290000000000001</c:v>
                </c:pt>
                <c:pt idx="442">
                  <c:v>3.5630000000000002</c:v>
                </c:pt>
                <c:pt idx="443">
                  <c:v>3.4159999999999999</c:v>
                </c:pt>
                <c:pt idx="444">
                  <c:v>3.2839999999999998</c:v>
                </c:pt>
                <c:pt idx="445">
                  <c:v>3.1080000000000001</c:v>
                </c:pt>
                <c:pt idx="446">
                  <c:v>2.903</c:v>
                </c:pt>
                <c:pt idx="447">
                  <c:v>2.7280000000000002</c:v>
                </c:pt>
                <c:pt idx="448">
                  <c:v>2.552</c:v>
                </c:pt>
                <c:pt idx="449">
                  <c:v>2.3220000000000001</c:v>
                </c:pt>
                <c:pt idx="450">
                  <c:v>2.1030000000000002</c:v>
                </c:pt>
                <c:pt idx="451">
                  <c:v>1.9219999999999999</c:v>
                </c:pt>
                <c:pt idx="452">
                  <c:v>1.702</c:v>
                </c:pt>
                <c:pt idx="453">
                  <c:v>1.468</c:v>
                </c:pt>
                <c:pt idx="454">
                  <c:v>1.2330000000000001</c:v>
                </c:pt>
                <c:pt idx="455">
                  <c:v>0.999</c:v>
                </c:pt>
                <c:pt idx="456">
                  <c:v>0.77900000000000003</c:v>
                </c:pt>
                <c:pt idx="457">
                  <c:v>0.50600000000000001</c:v>
                </c:pt>
                <c:pt idx="458">
                  <c:v>0.252</c:v>
                </c:pt>
                <c:pt idx="459">
                  <c:v>3.2000000000000001E-2</c:v>
                </c:pt>
                <c:pt idx="460">
                  <c:v>-0.21199999999999999</c:v>
                </c:pt>
                <c:pt idx="461">
                  <c:v>-0.39300000000000002</c:v>
                </c:pt>
                <c:pt idx="462">
                  <c:v>-0.42199999999999999</c:v>
                </c:pt>
                <c:pt idx="463">
                  <c:v>-0.42199999999999999</c:v>
                </c:pt>
                <c:pt idx="464">
                  <c:v>-0.42199999999999999</c:v>
                </c:pt>
                <c:pt idx="465">
                  <c:v>-0.43099999999999999</c:v>
                </c:pt>
                <c:pt idx="466">
                  <c:v>-0.42199999999999999</c:v>
                </c:pt>
                <c:pt idx="467">
                  <c:v>-0.41699999999999998</c:v>
                </c:pt>
                <c:pt idx="468">
                  <c:v>-0.42199999999999999</c:v>
                </c:pt>
                <c:pt idx="469">
                  <c:v>-0.42199999999999999</c:v>
                </c:pt>
                <c:pt idx="470">
                  <c:v>-0.42199999999999999</c:v>
                </c:pt>
                <c:pt idx="471">
                  <c:v>-0.43099999999999999</c:v>
                </c:pt>
                <c:pt idx="472">
                  <c:v>-0.42199999999999999</c:v>
                </c:pt>
                <c:pt idx="473">
                  <c:v>-0.437</c:v>
                </c:pt>
                <c:pt idx="474">
                  <c:v>-0.42199999999999999</c:v>
                </c:pt>
                <c:pt idx="475">
                  <c:v>-0.43099999999999999</c:v>
                </c:pt>
                <c:pt idx="476">
                  <c:v>-0.437</c:v>
                </c:pt>
                <c:pt idx="477">
                  <c:v>-0.42199999999999999</c:v>
                </c:pt>
                <c:pt idx="478">
                  <c:v>-0.44600000000000001</c:v>
                </c:pt>
                <c:pt idx="479">
                  <c:v>-0.44600000000000001</c:v>
                </c:pt>
                <c:pt idx="480">
                  <c:v>-0.46100000000000002</c:v>
                </c:pt>
                <c:pt idx="481">
                  <c:v>-0.44600000000000001</c:v>
                </c:pt>
                <c:pt idx="482">
                  <c:v>-0.43099999999999999</c:v>
                </c:pt>
                <c:pt idx="483">
                  <c:v>-0.44600000000000001</c:v>
                </c:pt>
                <c:pt idx="484">
                  <c:v>-0.437</c:v>
                </c:pt>
                <c:pt idx="485">
                  <c:v>-0.44600000000000001</c:v>
                </c:pt>
                <c:pt idx="486">
                  <c:v>-0.45100000000000001</c:v>
                </c:pt>
                <c:pt idx="487">
                  <c:v>-0.44600000000000001</c:v>
                </c:pt>
                <c:pt idx="488">
                  <c:v>-0.45100000000000001</c:v>
                </c:pt>
                <c:pt idx="489">
                  <c:v>-0.437</c:v>
                </c:pt>
                <c:pt idx="490">
                  <c:v>-0.46100000000000002</c:v>
                </c:pt>
                <c:pt idx="491">
                  <c:v>-0.44600000000000001</c:v>
                </c:pt>
                <c:pt idx="492">
                  <c:v>-0.46100000000000002</c:v>
                </c:pt>
                <c:pt idx="493">
                  <c:v>-0.46100000000000002</c:v>
                </c:pt>
                <c:pt idx="494">
                  <c:v>-0.45100000000000001</c:v>
                </c:pt>
                <c:pt idx="495">
                  <c:v>-0.44600000000000001</c:v>
                </c:pt>
                <c:pt idx="496">
                  <c:v>-0.45100000000000001</c:v>
                </c:pt>
                <c:pt idx="497">
                  <c:v>-0.44600000000000001</c:v>
                </c:pt>
                <c:pt idx="498">
                  <c:v>-0.46100000000000002</c:v>
                </c:pt>
                <c:pt idx="499">
                  <c:v>-0.44600000000000001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B7-4AC9-895F-5E333033A4E8}"/>
            </c:ext>
          </c:extLst>
        </c:ser>
        <c:ser>
          <c:idx val="1"/>
          <c:order val="1"/>
          <c:tx>
            <c:v>Reverzní průběh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'R-TG 120n (PERC)'!$D$51:$D$550</c:f>
              <c:numCache>
                <c:formatCode>0.00</c:formatCode>
                <c:ptCount val="500"/>
                <c:pt idx="0">
                  <c:v>41.378999999999998</c:v>
                </c:pt>
                <c:pt idx="1">
                  <c:v>41.378999999999998</c:v>
                </c:pt>
                <c:pt idx="2">
                  <c:v>41.378999999999998</c:v>
                </c:pt>
                <c:pt idx="3">
                  <c:v>41.378999999999998</c:v>
                </c:pt>
                <c:pt idx="4">
                  <c:v>41.427</c:v>
                </c:pt>
                <c:pt idx="5">
                  <c:v>41.427</c:v>
                </c:pt>
                <c:pt idx="6">
                  <c:v>41.427</c:v>
                </c:pt>
                <c:pt idx="7">
                  <c:v>41.183</c:v>
                </c:pt>
                <c:pt idx="8">
                  <c:v>41.134</c:v>
                </c:pt>
                <c:pt idx="9">
                  <c:v>41.085000000000001</c:v>
                </c:pt>
                <c:pt idx="10">
                  <c:v>40.987000000000002</c:v>
                </c:pt>
                <c:pt idx="11">
                  <c:v>40.938000000000002</c:v>
                </c:pt>
                <c:pt idx="12">
                  <c:v>40.89</c:v>
                </c:pt>
                <c:pt idx="13">
                  <c:v>40.792000000000002</c:v>
                </c:pt>
                <c:pt idx="14">
                  <c:v>40.743000000000002</c:v>
                </c:pt>
                <c:pt idx="15">
                  <c:v>40.646000000000001</c:v>
                </c:pt>
                <c:pt idx="16">
                  <c:v>40.597000000000001</c:v>
                </c:pt>
                <c:pt idx="17">
                  <c:v>40.548000000000002</c:v>
                </c:pt>
                <c:pt idx="18">
                  <c:v>40.500999999999998</c:v>
                </c:pt>
                <c:pt idx="19">
                  <c:v>40.402999999999999</c:v>
                </c:pt>
                <c:pt idx="20">
                  <c:v>40.305</c:v>
                </c:pt>
                <c:pt idx="21">
                  <c:v>40.305</c:v>
                </c:pt>
                <c:pt idx="22">
                  <c:v>40.207999999999998</c:v>
                </c:pt>
                <c:pt idx="23">
                  <c:v>40.158999999999999</c:v>
                </c:pt>
                <c:pt idx="24">
                  <c:v>40.061</c:v>
                </c:pt>
                <c:pt idx="25">
                  <c:v>39.963000000000001</c:v>
                </c:pt>
                <c:pt idx="26">
                  <c:v>39.914999999999999</c:v>
                </c:pt>
                <c:pt idx="27">
                  <c:v>39.866</c:v>
                </c:pt>
                <c:pt idx="28">
                  <c:v>39.768000000000001</c:v>
                </c:pt>
                <c:pt idx="29">
                  <c:v>39.719000000000001</c:v>
                </c:pt>
                <c:pt idx="30">
                  <c:v>39.622</c:v>
                </c:pt>
                <c:pt idx="31">
                  <c:v>39.573</c:v>
                </c:pt>
                <c:pt idx="32">
                  <c:v>39.475000000000001</c:v>
                </c:pt>
                <c:pt idx="33">
                  <c:v>39.426000000000002</c:v>
                </c:pt>
                <c:pt idx="34">
                  <c:v>39.377000000000002</c:v>
                </c:pt>
                <c:pt idx="35">
                  <c:v>39.28</c:v>
                </c:pt>
                <c:pt idx="36">
                  <c:v>39.231000000000002</c:v>
                </c:pt>
                <c:pt idx="37">
                  <c:v>39.133000000000003</c:v>
                </c:pt>
                <c:pt idx="38">
                  <c:v>39.036000000000001</c:v>
                </c:pt>
                <c:pt idx="39">
                  <c:v>38.987000000000002</c:v>
                </c:pt>
                <c:pt idx="40">
                  <c:v>38.890999999999998</c:v>
                </c:pt>
                <c:pt idx="41">
                  <c:v>38.792999999999999</c:v>
                </c:pt>
                <c:pt idx="42">
                  <c:v>38.695</c:v>
                </c:pt>
                <c:pt idx="43">
                  <c:v>38.646999999999998</c:v>
                </c:pt>
                <c:pt idx="44">
                  <c:v>38.548999999999999</c:v>
                </c:pt>
                <c:pt idx="45">
                  <c:v>38.5</c:v>
                </c:pt>
                <c:pt idx="46">
                  <c:v>38.402000000000001</c:v>
                </c:pt>
                <c:pt idx="47">
                  <c:v>38.353999999999999</c:v>
                </c:pt>
                <c:pt idx="48">
                  <c:v>38.256</c:v>
                </c:pt>
                <c:pt idx="49">
                  <c:v>38.158000000000001</c:v>
                </c:pt>
                <c:pt idx="50">
                  <c:v>38.109000000000002</c:v>
                </c:pt>
                <c:pt idx="51">
                  <c:v>38.012</c:v>
                </c:pt>
                <c:pt idx="52">
                  <c:v>37.963000000000001</c:v>
                </c:pt>
                <c:pt idx="53">
                  <c:v>37.865000000000002</c:v>
                </c:pt>
                <c:pt idx="54">
                  <c:v>37.768000000000001</c:v>
                </c:pt>
                <c:pt idx="55">
                  <c:v>37.719000000000001</c:v>
                </c:pt>
                <c:pt idx="56">
                  <c:v>37.621000000000002</c:v>
                </c:pt>
                <c:pt idx="57">
                  <c:v>37.523000000000003</c:v>
                </c:pt>
                <c:pt idx="58">
                  <c:v>37.426000000000002</c:v>
                </c:pt>
                <c:pt idx="59">
                  <c:v>37.377000000000002</c:v>
                </c:pt>
                <c:pt idx="60">
                  <c:v>37.279000000000003</c:v>
                </c:pt>
                <c:pt idx="61">
                  <c:v>37.182000000000002</c:v>
                </c:pt>
                <c:pt idx="62">
                  <c:v>37.084000000000003</c:v>
                </c:pt>
                <c:pt idx="63">
                  <c:v>36.985999999999997</c:v>
                </c:pt>
                <c:pt idx="64">
                  <c:v>36.889000000000003</c:v>
                </c:pt>
                <c:pt idx="65">
                  <c:v>36.840000000000003</c:v>
                </c:pt>
                <c:pt idx="66">
                  <c:v>36.741999999999997</c:v>
                </c:pt>
                <c:pt idx="67">
                  <c:v>36.645000000000003</c:v>
                </c:pt>
                <c:pt idx="68">
                  <c:v>36.595999999999997</c:v>
                </c:pt>
                <c:pt idx="69">
                  <c:v>36.497999999999998</c:v>
                </c:pt>
                <c:pt idx="70">
                  <c:v>36.4</c:v>
                </c:pt>
                <c:pt idx="71">
                  <c:v>36.302999999999997</c:v>
                </c:pt>
                <c:pt idx="72">
                  <c:v>36.253999999999998</c:v>
                </c:pt>
                <c:pt idx="73">
                  <c:v>36.155999999999999</c:v>
                </c:pt>
                <c:pt idx="74">
                  <c:v>36.058999999999997</c:v>
                </c:pt>
                <c:pt idx="75">
                  <c:v>35.960999999999999</c:v>
                </c:pt>
                <c:pt idx="76">
                  <c:v>35.863</c:v>
                </c:pt>
                <c:pt idx="77">
                  <c:v>35.814</c:v>
                </c:pt>
                <c:pt idx="78">
                  <c:v>35.667999999999999</c:v>
                </c:pt>
                <c:pt idx="79">
                  <c:v>35.619</c:v>
                </c:pt>
                <c:pt idx="80">
                  <c:v>35.521999999999998</c:v>
                </c:pt>
                <c:pt idx="81">
                  <c:v>35.423999999999999</c:v>
                </c:pt>
                <c:pt idx="82">
                  <c:v>35.326000000000001</c:v>
                </c:pt>
                <c:pt idx="83">
                  <c:v>35.277000000000001</c:v>
                </c:pt>
                <c:pt idx="84">
                  <c:v>35.18</c:v>
                </c:pt>
                <c:pt idx="85">
                  <c:v>35.131</c:v>
                </c:pt>
                <c:pt idx="86">
                  <c:v>35.033000000000001</c:v>
                </c:pt>
                <c:pt idx="87">
                  <c:v>34.936</c:v>
                </c:pt>
                <c:pt idx="88">
                  <c:v>34.838000000000001</c:v>
                </c:pt>
                <c:pt idx="89">
                  <c:v>34.74</c:v>
                </c:pt>
                <c:pt idx="90">
                  <c:v>34.643000000000001</c:v>
                </c:pt>
                <c:pt idx="91">
                  <c:v>34.594000000000001</c:v>
                </c:pt>
                <c:pt idx="92">
                  <c:v>34.447000000000003</c:v>
                </c:pt>
                <c:pt idx="93">
                  <c:v>34.398000000000003</c:v>
                </c:pt>
                <c:pt idx="94">
                  <c:v>34.301000000000002</c:v>
                </c:pt>
                <c:pt idx="95">
                  <c:v>34.203000000000003</c:v>
                </c:pt>
                <c:pt idx="96">
                  <c:v>34.104999999999997</c:v>
                </c:pt>
                <c:pt idx="97">
                  <c:v>34.057000000000002</c:v>
                </c:pt>
                <c:pt idx="98">
                  <c:v>33.959000000000003</c:v>
                </c:pt>
                <c:pt idx="99">
                  <c:v>33.860999999999997</c:v>
                </c:pt>
                <c:pt idx="100">
                  <c:v>33.765000000000001</c:v>
                </c:pt>
                <c:pt idx="101">
                  <c:v>33.665999999999997</c:v>
                </c:pt>
                <c:pt idx="102">
                  <c:v>33.567999999999998</c:v>
                </c:pt>
                <c:pt idx="103">
                  <c:v>33.520000000000003</c:v>
                </c:pt>
                <c:pt idx="104">
                  <c:v>33.421999999999997</c:v>
                </c:pt>
                <c:pt idx="105">
                  <c:v>33.323999999999998</c:v>
                </c:pt>
                <c:pt idx="106">
                  <c:v>33.226999999999997</c:v>
                </c:pt>
                <c:pt idx="107">
                  <c:v>33.177999999999997</c:v>
                </c:pt>
                <c:pt idx="108">
                  <c:v>33.08</c:v>
                </c:pt>
                <c:pt idx="109">
                  <c:v>32.981999999999999</c:v>
                </c:pt>
                <c:pt idx="110">
                  <c:v>32.933999999999997</c:v>
                </c:pt>
                <c:pt idx="111">
                  <c:v>32.786999999999999</c:v>
                </c:pt>
                <c:pt idx="112">
                  <c:v>32.738</c:v>
                </c:pt>
                <c:pt idx="113">
                  <c:v>32.642000000000003</c:v>
                </c:pt>
                <c:pt idx="114">
                  <c:v>32.542999999999999</c:v>
                </c:pt>
                <c:pt idx="115">
                  <c:v>32.445</c:v>
                </c:pt>
                <c:pt idx="116">
                  <c:v>32.398000000000003</c:v>
                </c:pt>
                <c:pt idx="117">
                  <c:v>32.298999999999999</c:v>
                </c:pt>
                <c:pt idx="118">
                  <c:v>32.250999999999998</c:v>
                </c:pt>
                <c:pt idx="119">
                  <c:v>32.152000000000001</c:v>
                </c:pt>
                <c:pt idx="120">
                  <c:v>32.055</c:v>
                </c:pt>
                <c:pt idx="121">
                  <c:v>31.957000000000001</c:v>
                </c:pt>
                <c:pt idx="122">
                  <c:v>31.908000000000001</c:v>
                </c:pt>
                <c:pt idx="123">
                  <c:v>31.811</c:v>
                </c:pt>
                <c:pt idx="124">
                  <c:v>31.713000000000001</c:v>
                </c:pt>
                <c:pt idx="125">
                  <c:v>31.614999999999998</c:v>
                </c:pt>
                <c:pt idx="126">
                  <c:v>31.565999999999999</c:v>
                </c:pt>
                <c:pt idx="127">
                  <c:v>31.469000000000001</c:v>
                </c:pt>
                <c:pt idx="128">
                  <c:v>31.321999999999999</c:v>
                </c:pt>
                <c:pt idx="129">
                  <c:v>31.273</c:v>
                </c:pt>
                <c:pt idx="130">
                  <c:v>31.175999999999998</c:v>
                </c:pt>
                <c:pt idx="131">
                  <c:v>31.08</c:v>
                </c:pt>
                <c:pt idx="132">
                  <c:v>30.98</c:v>
                </c:pt>
                <c:pt idx="133">
                  <c:v>30.882999999999999</c:v>
                </c:pt>
                <c:pt idx="134">
                  <c:v>30.834</c:v>
                </c:pt>
                <c:pt idx="135">
                  <c:v>30.785</c:v>
                </c:pt>
                <c:pt idx="136">
                  <c:v>30.64</c:v>
                </c:pt>
                <c:pt idx="137">
                  <c:v>30.541</c:v>
                </c:pt>
                <c:pt idx="138">
                  <c:v>30.443000000000001</c:v>
                </c:pt>
                <c:pt idx="139">
                  <c:v>30.395</c:v>
                </c:pt>
                <c:pt idx="140">
                  <c:v>30.297000000000001</c:v>
                </c:pt>
                <c:pt idx="141">
                  <c:v>30.199000000000002</c:v>
                </c:pt>
                <c:pt idx="142">
                  <c:v>30.15</c:v>
                </c:pt>
                <c:pt idx="143">
                  <c:v>30.053000000000001</c:v>
                </c:pt>
                <c:pt idx="144">
                  <c:v>29.954999999999998</c:v>
                </c:pt>
                <c:pt idx="145">
                  <c:v>29.856999999999999</c:v>
                </c:pt>
                <c:pt idx="146">
                  <c:v>29.76</c:v>
                </c:pt>
                <c:pt idx="147">
                  <c:v>29.710999999999999</c:v>
                </c:pt>
                <c:pt idx="148">
                  <c:v>29.613</c:v>
                </c:pt>
                <c:pt idx="149">
                  <c:v>29.515999999999998</c:v>
                </c:pt>
                <c:pt idx="150">
                  <c:v>29.417999999999999</c:v>
                </c:pt>
                <c:pt idx="151">
                  <c:v>29.32</c:v>
                </c:pt>
                <c:pt idx="152">
                  <c:v>29.222999999999999</c:v>
                </c:pt>
                <c:pt idx="153">
                  <c:v>29.173999999999999</c:v>
                </c:pt>
                <c:pt idx="154">
                  <c:v>29.076000000000001</c:v>
                </c:pt>
                <c:pt idx="155">
                  <c:v>28.978999999999999</c:v>
                </c:pt>
                <c:pt idx="156">
                  <c:v>28.882000000000001</c:v>
                </c:pt>
                <c:pt idx="157">
                  <c:v>28.832000000000001</c:v>
                </c:pt>
                <c:pt idx="158">
                  <c:v>28.783000000000001</c:v>
                </c:pt>
                <c:pt idx="159">
                  <c:v>28.686</c:v>
                </c:pt>
                <c:pt idx="160">
                  <c:v>28.588000000000001</c:v>
                </c:pt>
                <c:pt idx="161">
                  <c:v>28.49</c:v>
                </c:pt>
                <c:pt idx="162">
                  <c:v>28.393000000000001</c:v>
                </c:pt>
                <c:pt idx="163">
                  <c:v>28.295000000000002</c:v>
                </c:pt>
                <c:pt idx="164">
                  <c:v>28.196999999999999</c:v>
                </c:pt>
                <c:pt idx="165">
                  <c:v>28.1</c:v>
                </c:pt>
                <c:pt idx="166">
                  <c:v>28.050999999999998</c:v>
                </c:pt>
                <c:pt idx="167">
                  <c:v>27.952999999999999</c:v>
                </c:pt>
                <c:pt idx="168">
                  <c:v>27.855</c:v>
                </c:pt>
                <c:pt idx="169">
                  <c:v>27.806999999999999</c:v>
                </c:pt>
                <c:pt idx="170">
                  <c:v>27.709</c:v>
                </c:pt>
                <c:pt idx="171">
                  <c:v>27.611000000000001</c:v>
                </c:pt>
                <c:pt idx="172">
                  <c:v>27.513999999999999</c:v>
                </c:pt>
                <c:pt idx="173">
                  <c:v>27.416</c:v>
                </c:pt>
                <c:pt idx="174">
                  <c:v>27.318000000000001</c:v>
                </c:pt>
                <c:pt idx="175">
                  <c:v>27.27</c:v>
                </c:pt>
                <c:pt idx="176">
                  <c:v>27.172000000000001</c:v>
                </c:pt>
                <c:pt idx="177">
                  <c:v>27.074000000000002</c:v>
                </c:pt>
                <c:pt idx="178">
                  <c:v>27.024999999999999</c:v>
                </c:pt>
                <c:pt idx="179">
                  <c:v>26.928000000000001</c:v>
                </c:pt>
                <c:pt idx="180">
                  <c:v>26.879000000000001</c:v>
                </c:pt>
                <c:pt idx="181">
                  <c:v>26.783000000000001</c:v>
                </c:pt>
                <c:pt idx="182">
                  <c:v>26.635000000000002</c:v>
                </c:pt>
                <c:pt idx="183">
                  <c:v>26.585999999999999</c:v>
                </c:pt>
                <c:pt idx="184">
                  <c:v>26.488</c:v>
                </c:pt>
                <c:pt idx="185">
                  <c:v>26.439</c:v>
                </c:pt>
                <c:pt idx="186">
                  <c:v>26.292999999999999</c:v>
                </c:pt>
                <c:pt idx="187">
                  <c:v>26.244</c:v>
                </c:pt>
                <c:pt idx="188">
                  <c:v>26.146999999999998</c:v>
                </c:pt>
                <c:pt idx="189">
                  <c:v>26.05</c:v>
                </c:pt>
                <c:pt idx="190">
                  <c:v>26.001000000000001</c:v>
                </c:pt>
                <c:pt idx="191">
                  <c:v>25.902000000000001</c:v>
                </c:pt>
                <c:pt idx="192">
                  <c:v>25.805</c:v>
                </c:pt>
                <c:pt idx="193">
                  <c:v>25.707000000000001</c:v>
                </c:pt>
                <c:pt idx="194">
                  <c:v>25.658000000000001</c:v>
                </c:pt>
                <c:pt idx="195">
                  <c:v>25.561</c:v>
                </c:pt>
                <c:pt idx="196">
                  <c:v>25.463999999999999</c:v>
                </c:pt>
                <c:pt idx="197">
                  <c:v>25.367000000000001</c:v>
                </c:pt>
                <c:pt idx="198">
                  <c:v>25.315999999999999</c:v>
                </c:pt>
                <c:pt idx="199">
                  <c:v>25.219000000000001</c:v>
                </c:pt>
                <c:pt idx="200">
                  <c:v>25.120999999999999</c:v>
                </c:pt>
                <c:pt idx="201">
                  <c:v>25.024999999999999</c:v>
                </c:pt>
                <c:pt idx="202">
                  <c:v>24.925999999999998</c:v>
                </c:pt>
                <c:pt idx="203">
                  <c:v>24.876999999999999</c:v>
                </c:pt>
                <c:pt idx="204">
                  <c:v>24.779</c:v>
                </c:pt>
                <c:pt idx="205">
                  <c:v>24.634</c:v>
                </c:pt>
                <c:pt idx="206">
                  <c:v>24.584</c:v>
                </c:pt>
                <c:pt idx="207">
                  <c:v>24.488</c:v>
                </c:pt>
                <c:pt idx="208">
                  <c:v>24.39</c:v>
                </c:pt>
                <c:pt idx="209">
                  <c:v>24.291</c:v>
                </c:pt>
                <c:pt idx="210">
                  <c:v>24.193000000000001</c:v>
                </c:pt>
                <c:pt idx="211">
                  <c:v>24.146000000000001</c:v>
                </c:pt>
                <c:pt idx="212">
                  <c:v>24.047000000000001</c:v>
                </c:pt>
                <c:pt idx="213">
                  <c:v>23.949000000000002</c:v>
                </c:pt>
                <c:pt idx="214">
                  <c:v>23.852</c:v>
                </c:pt>
                <c:pt idx="215">
                  <c:v>23.803000000000001</c:v>
                </c:pt>
                <c:pt idx="216">
                  <c:v>23.704999999999998</c:v>
                </c:pt>
                <c:pt idx="217">
                  <c:v>23.606999999999999</c:v>
                </c:pt>
                <c:pt idx="218">
                  <c:v>23.51</c:v>
                </c:pt>
                <c:pt idx="219">
                  <c:v>23.411999999999999</c:v>
                </c:pt>
                <c:pt idx="220">
                  <c:v>23.363</c:v>
                </c:pt>
                <c:pt idx="221">
                  <c:v>23.265999999999998</c:v>
                </c:pt>
                <c:pt idx="222">
                  <c:v>23.167999999999999</c:v>
                </c:pt>
                <c:pt idx="223">
                  <c:v>23.07</c:v>
                </c:pt>
                <c:pt idx="224">
                  <c:v>22.972999999999999</c:v>
                </c:pt>
                <c:pt idx="225">
                  <c:v>22.923999999999999</c:v>
                </c:pt>
                <c:pt idx="226">
                  <c:v>22.827999999999999</c:v>
                </c:pt>
                <c:pt idx="227">
                  <c:v>22.777000000000001</c:v>
                </c:pt>
                <c:pt idx="228">
                  <c:v>22.68</c:v>
                </c:pt>
                <c:pt idx="229">
                  <c:v>22.584</c:v>
                </c:pt>
                <c:pt idx="230">
                  <c:v>22.484000000000002</c:v>
                </c:pt>
                <c:pt idx="231">
                  <c:v>22.436</c:v>
                </c:pt>
                <c:pt idx="232">
                  <c:v>22.289000000000001</c:v>
                </c:pt>
                <c:pt idx="233">
                  <c:v>22.24</c:v>
                </c:pt>
                <c:pt idx="234">
                  <c:v>22.143000000000001</c:v>
                </c:pt>
                <c:pt idx="235">
                  <c:v>22.045000000000002</c:v>
                </c:pt>
                <c:pt idx="236">
                  <c:v>21.946999999999999</c:v>
                </c:pt>
                <c:pt idx="237">
                  <c:v>21.85</c:v>
                </c:pt>
                <c:pt idx="238">
                  <c:v>21.802</c:v>
                </c:pt>
                <c:pt idx="239">
                  <c:v>21.702999999999999</c:v>
                </c:pt>
                <c:pt idx="240">
                  <c:v>21.605</c:v>
                </c:pt>
                <c:pt idx="241">
                  <c:v>21.507999999999999</c:v>
                </c:pt>
                <c:pt idx="242">
                  <c:v>21.459</c:v>
                </c:pt>
                <c:pt idx="243">
                  <c:v>21.361000000000001</c:v>
                </c:pt>
                <c:pt idx="244">
                  <c:v>21.263999999999999</c:v>
                </c:pt>
                <c:pt idx="245">
                  <c:v>21.167999999999999</c:v>
                </c:pt>
                <c:pt idx="246">
                  <c:v>21.117000000000001</c:v>
                </c:pt>
                <c:pt idx="247">
                  <c:v>21.021000000000001</c:v>
                </c:pt>
                <c:pt idx="248">
                  <c:v>20.922000000000001</c:v>
                </c:pt>
                <c:pt idx="249">
                  <c:v>20.824000000000002</c:v>
                </c:pt>
                <c:pt idx="250">
                  <c:v>20.774999999999999</c:v>
                </c:pt>
                <c:pt idx="251">
                  <c:v>20.678000000000001</c:v>
                </c:pt>
                <c:pt idx="252">
                  <c:v>20.58</c:v>
                </c:pt>
                <c:pt idx="253">
                  <c:v>20.481999999999999</c:v>
                </c:pt>
                <c:pt idx="254">
                  <c:v>20.385000000000002</c:v>
                </c:pt>
                <c:pt idx="255">
                  <c:v>20.286999999999999</c:v>
                </c:pt>
                <c:pt idx="256">
                  <c:v>20.238</c:v>
                </c:pt>
                <c:pt idx="257">
                  <c:v>20.141999999999999</c:v>
                </c:pt>
                <c:pt idx="258">
                  <c:v>20.042999999999999</c:v>
                </c:pt>
                <c:pt idx="259">
                  <c:v>19.945</c:v>
                </c:pt>
                <c:pt idx="260">
                  <c:v>19.896999999999998</c:v>
                </c:pt>
                <c:pt idx="261">
                  <c:v>19.798999999999999</c:v>
                </c:pt>
                <c:pt idx="262">
                  <c:v>19.701000000000001</c:v>
                </c:pt>
                <c:pt idx="263">
                  <c:v>19.603999999999999</c:v>
                </c:pt>
                <c:pt idx="264">
                  <c:v>19.506</c:v>
                </c:pt>
                <c:pt idx="265">
                  <c:v>19.457000000000001</c:v>
                </c:pt>
                <c:pt idx="266">
                  <c:v>19.408000000000001</c:v>
                </c:pt>
                <c:pt idx="267">
                  <c:v>19.311</c:v>
                </c:pt>
                <c:pt idx="268">
                  <c:v>19.213000000000001</c:v>
                </c:pt>
                <c:pt idx="269">
                  <c:v>19.114999999999998</c:v>
                </c:pt>
                <c:pt idx="270">
                  <c:v>19.065999999999999</c:v>
                </c:pt>
                <c:pt idx="271">
                  <c:v>18.969000000000001</c:v>
                </c:pt>
                <c:pt idx="272">
                  <c:v>18.870999999999999</c:v>
                </c:pt>
                <c:pt idx="273">
                  <c:v>18.773</c:v>
                </c:pt>
                <c:pt idx="274">
                  <c:v>18.675999999999998</c:v>
                </c:pt>
                <c:pt idx="275">
                  <c:v>18.577999999999999</c:v>
                </c:pt>
                <c:pt idx="276">
                  <c:v>18.48</c:v>
                </c:pt>
                <c:pt idx="277">
                  <c:v>18.384</c:v>
                </c:pt>
                <c:pt idx="278">
                  <c:v>18.285</c:v>
                </c:pt>
                <c:pt idx="279">
                  <c:v>18.238</c:v>
                </c:pt>
                <c:pt idx="280">
                  <c:v>18.138999999999999</c:v>
                </c:pt>
                <c:pt idx="281">
                  <c:v>18.042999999999999</c:v>
                </c:pt>
                <c:pt idx="282">
                  <c:v>17.943000000000001</c:v>
                </c:pt>
                <c:pt idx="283">
                  <c:v>17.847000000000001</c:v>
                </c:pt>
                <c:pt idx="284">
                  <c:v>17.797999999999998</c:v>
                </c:pt>
                <c:pt idx="285">
                  <c:v>17.701000000000001</c:v>
                </c:pt>
                <c:pt idx="286">
                  <c:v>17.603000000000002</c:v>
                </c:pt>
                <c:pt idx="287">
                  <c:v>17.553000000000001</c:v>
                </c:pt>
                <c:pt idx="288">
                  <c:v>17.454999999999998</c:v>
                </c:pt>
                <c:pt idx="289">
                  <c:v>17.356999999999999</c:v>
                </c:pt>
                <c:pt idx="290">
                  <c:v>17.260999999999999</c:v>
                </c:pt>
                <c:pt idx="291">
                  <c:v>17.161999999999999</c:v>
                </c:pt>
                <c:pt idx="292">
                  <c:v>17.064</c:v>
                </c:pt>
                <c:pt idx="293">
                  <c:v>17.016999999999999</c:v>
                </c:pt>
                <c:pt idx="294">
                  <c:v>16.917999999999999</c:v>
                </c:pt>
                <c:pt idx="295">
                  <c:v>16.821999999999999</c:v>
                </c:pt>
                <c:pt idx="296">
                  <c:v>16.773</c:v>
                </c:pt>
                <c:pt idx="297">
                  <c:v>16.675000000000001</c:v>
                </c:pt>
                <c:pt idx="298">
                  <c:v>16.576000000000001</c:v>
                </c:pt>
                <c:pt idx="299">
                  <c:v>16.478999999999999</c:v>
                </c:pt>
                <c:pt idx="300">
                  <c:v>16.382000000000001</c:v>
                </c:pt>
                <c:pt idx="301">
                  <c:v>16.334</c:v>
                </c:pt>
                <c:pt idx="302">
                  <c:v>16.236000000000001</c:v>
                </c:pt>
                <c:pt idx="303">
                  <c:v>16.137</c:v>
                </c:pt>
                <c:pt idx="304">
                  <c:v>16.039000000000001</c:v>
                </c:pt>
                <c:pt idx="305">
                  <c:v>15.992000000000001</c:v>
                </c:pt>
                <c:pt idx="306">
                  <c:v>15.893000000000001</c:v>
                </c:pt>
                <c:pt idx="307">
                  <c:v>15.845000000000001</c:v>
                </c:pt>
                <c:pt idx="308">
                  <c:v>15.696999999999999</c:v>
                </c:pt>
                <c:pt idx="309">
                  <c:v>15.65</c:v>
                </c:pt>
                <c:pt idx="310">
                  <c:v>15.551</c:v>
                </c:pt>
                <c:pt idx="311">
                  <c:v>15.455</c:v>
                </c:pt>
                <c:pt idx="312">
                  <c:v>15.356999999999999</c:v>
                </c:pt>
                <c:pt idx="313">
                  <c:v>15.259</c:v>
                </c:pt>
                <c:pt idx="314">
                  <c:v>15.21</c:v>
                </c:pt>
                <c:pt idx="315">
                  <c:v>15.113</c:v>
                </c:pt>
                <c:pt idx="316">
                  <c:v>15.015000000000001</c:v>
                </c:pt>
                <c:pt idx="317">
                  <c:v>14.965</c:v>
                </c:pt>
                <c:pt idx="318">
                  <c:v>14.818</c:v>
                </c:pt>
                <c:pt idx="319">
                  <c:v>14.771000000000001</c:v>
                </c:pt>
                <c:pt idx="320">
                  <c:v>14.672000000000001</c:v>
                </c:pt>
                <c:pt idx="321">
                  <c:v>14.576000000000001</c:v>
                </c:pt>
                <c:pt idx="322">
                  <c:v>14.526999999999999</c:v>
                </c:pt>
                <c:pt idx="323">
                  <c:v>14.428000000000001</c:v>
                </c:pt>
                <c:pt idx="324">
                  <c:v>14.33</c:v>
                </c:pt>
                <c:pt idx="325">
                  <c:v>14.231999999999999</c:v>
                </c:pt>
                <c:pt idx="326">
                  <c:v>14.135</c:v>
                </c:pt>
                <c:pt idx="327">
                  <c:v>14.086</c:v>
                </c:pt>
                <c:pt idx="328">
                  <c:v>13.988</c:v>
                </c:pt>
                <c:pt idx="329">
                  <c:v>13.891</c:v>
                </c:pt>
                <c:pt idx="330">
                  <c:v>13.792999999999999</c:v>
                </c:pt>
                <c:pt idx="331">
                  <c:v>13.695</c:v>
                </c:pt>
                <c:pt idx="332">
                  <c:v>13.647</c:v>
                </c:pt>
                <c:pt idx="333">
                  <c:v>13.548999999999999</c:v>
                </c:pt>
                <c:pt idx="334">
                  <c:v>13.5</c:v>
                </c:pt>
                <c:pt idx="335">
                  <c:v>13.353999999999999</c:v>
                </c:pt>
                <c:pt idx="336">
                  <c:v>13.305</c:v>
                </c:pt>
                <c:pt idx="337">
                  <c:v>13.257</c:v>
                </c:pt>
                <c:pt idx="338">
                  <c:v>13.16</c:v>
                </c:pt>
                <c:pt idx="339">
                  <c:v>13.061999999999999</c:v>
                </c:pt>
                <c:pt idx="340">
                  <c:v>12.962999999999999</c:v>
                </c:pt>
                <c:pt idx="341">
                  <c:v>12.865</c:v>
                </c:pt>
                <c:pt idx="342">
                  <c:v>12.816000000000001</c:v>
                </c:pt>
                <c:pt idx="343">
                  <c:v>12.718999999999999</c:v>
                </c:pt>
                <c:pt idx="344">
                  <c:v>12.621</c:v>
                </c:pt>
                <c:pt idx="345">
                  <c:v>12.523</c:v>
                </c:pt>
                <c:pt idx="346">
                  <c:v>12.426</c:v>
                </c:pt>
                <c:pt idx="347">
                  <c:v>12.33</c:v>
                </c:pt>
                <c:pt idx="348">
                  <c:v>12.23</c:v>
                </c:pt>
                <c:pt idx="349">
                  <c:v>12.182</c:v>
                </c:pt>
                <c:pt idx="350">
                  <c:v>12.084</c:v>
                </c:pt>
                <c:pt idx="351">
                  <c:v>11.988</c:v>
                </c:pt>
                <c:pt idx="352">
                  <c:v>11.89</c:v>
                </c:pt>
                <c:pt idx="353">
                  <c:v>11.791</c:v>
                </c:pt>
                <c:pt idx="354">
                  <c:v>11.693</c:v>
                </c:pt>
                <c:pt idx="355">
                  <c:v>11.645</c:v>
                </c:pt>
                <c:pt idx="356">
                  <c:v>11.547000000000001</c:v>
                </c:pt>
                <c:pt idx="357">
                  <c:v>11.497999999999999</c:v>
                </c:pt>
                <c:pt idx="358">
                  <c:v>11.4</c:v>
                </c:pt>
                <c:pt idx="359">
                  <c:v>11.352</c:v>
                </c:pt>
                <c:pt idx="360">
                  <c:v>11.254</c:v>
                </c:pt>
                <c:pt idx="361">
                  <c:v>11.156000000000001</c:v>
                </c:pt>
                <c:pt idx="362">
                  <c:v>11.058999999999999</c:v>
                </c:pt>
                <c:pt idx="363">
                  <c:v>10.912000000000001</c:v>
                </c:pt>
                <c:pt idx="364">
                  <c:v>10.863</c:v>
                </c:pt>
                <c:pt idx="365">
                  <c:v>10.766999999999999</c:v>
                </c:pt>
                <c:pt idx="366">
                  <c:v>10.717000000000001</c:v>
                </c:pt>
                <c:pt idx="367">
                  <c:v>10.619</c:v>
                </c:pt>
                <c:pt idx="368">
                  <c:v>10.523</c:v>
                </c:pt>
                <c:pt idx="369">
                  <c:v>10.423999999999999</c:v>
                </c:pt>
                <c:pt idx="370">
                  <c:v>10.327999999999999</c:v>
                </c:pt>
                <c:pt idx="371">
                  <c:v>10.276999999999999</c:v>
                </c:pt>
                <c:pt idx="372">
                  <c:v>10.18</c:v>
                </c:pt>
                <c:pt idx="373">
                  <c:v>10.084</c:v>
                </c:pt>
                <c:pt idx="374">
                  <c:v>9.9860000000000007</c:v>
                </c:pt>
                <c:pt idx="375">
                  <c:v>9.9369999999999994</c:v>
                </c:pt>
                <c:pt idx="376">
                  <c:v>9.7910000000000004</c:v>
                </c:pt>
                <c:pt idx="377">
                  <c:v>9.74</c:v>
                </c:pt>
                <c:pt idx="378">
                  <c:v>9.6929999999999996</c:v>
                </c:pt>
                <c:pt idx="379">
                  <c:v>9.5950000000000006</c:v>
                </c:pt>
                <c:pt idx="380">
                  <c:v>9.4489999999999998</c:v>
                </c:pt>
                <c:pt idx="381">
                  <c:v>9.35</c:v>
                </c:pt>
                <c:pt idx="382">
                  <c:v>9.3019999999999996</c:v>
                </c:pt>
                <c:pt idx="383">
                  <c:v>9.2050000000000001</c:v>
                </c:pt>
                <c:pt idx="384">
                  <c:v>9.1069999999999993</c:v>
                </c:pt>
                <c:pt idx="385">
                  <c:v>9.0079999999999991</c:v>
                </c:pt>
                <c:pt idx="386">
                  <c:v>8.9600000000000009</c:v>
                </c:pt>
                <c:pt idx="387">
                  <c:v>8.8629999999999995</c:v>
                </c:pt>
                <c:pt idx="388">
                  <c:v>8.7650000000000006</c:v>
                </c:pt>
                <c:pt idx="389">
                  <c:v>8.7159999999999993</c:v>
                </c:pt>
                <c:pt idx="390">
                  <c:v>8.6189999999999998</c:v>
                </c:pt>
                <c:pt idx="391">
                  <c:v>8.5210000000000008</c:v>
                </c:pt>
                <c:pt idx="392">
                  <c:v>8.423</c:v>
                </c:pt>
                <c:pt idx="393">
                  <c:v>8.375</c:v>
                </c:pt>
                <c:pt idx="394">
                  <c:v>8.2769999999999992</c:v>
                </c:pt>
                <c:pt idx="395">
                  <c:v>8.1790000000000003</c:v>
                </c:pt>
                <c:pt idx="396">
                  <c:v>8.08</c:v>
                </c:pt>
                <c:pt idx="397">
                  <c:v>8.0329999999999995</c:v>
                </c:pt>
                <c:pt idx="398">
                  <c:v>7.8860000000000001</c:v>
                </c:pt>
                <c:pt idx="399">
                  <c:v>7.8369999999999997</c:v>
                </c:pt>
                <c:pt idx="400">
                  <c:v>7.74</c:v>
                </c:pt>
                <c:pt idx="401">
                  <c:v>7.6420000000000003</c:v>
                </c:pt>
                <c:pt idx="402">
                  <c:v>7.5439999999999996</c:v>
                </c:pt>
                <c:pt idx="403">
                  <c:v>7.4960000000000004</c:v>
                </c:pt>
                <c:pt idx="404">
                  <c:v>7.3979999999999997</c:v>
                </c:pt>
                <c:pt idx="405">
                  <c:v>7.3</c:v>
                </c:pt>
                <c:pt idx="406">
                  <c:v>7.25</c:v>
                </c:pt>
                <c:pt idx="407">
                  <c:v>7.1050000000000004</c:v>
                </c:pt>
                <c:pt idx="408">
                  <c:v>7.056</c:v>
                </c:pt>
                <c:pt idx="409">
                  <c:v>6.9589999999999996</c:v>
                </c:pt>
                <c:pt idx="410">
                  <c:v>6.8609999999999998</c:v>
                </c:pt>
                <c:pt idx="411">
                  <c:v>6.8120000000000003</c:v>
                </c:pt>
                <c:pt idx="412">
                  <c:v>6.7140000000000004</c:v>
                </c:pt>
                <c:pt idx="413">
                  <c:v>6.617</c:v>
                </c:pt>
                <c:pt idx="414">
                  <c:v>6.5190000000000001</c:v>
                </c:pt>
                <c:pt idx="415">
                  <c:v>6.47</c:v>
                </c:pt>
                <c:pt idx="416">
                  <c:v>6.3730000000000002</c:v>
                </c:pt>
                <c:pt idx="417">
                  <c:v>6.2750000000000004</c:v>
                </c:pt>
                <c:pt idx="418">
                  <c:v>6.1769999999999996</c:v>
                </c:pt>
                <c:pt idx="419">
                  <c:v>6.08</c:v>
                </c:pt>
                <c:pt idx="420">
                  <c:v>5.98</c:v>
                </c:pt>
                <c:pt idx="421">
                  <c:v>5.9329999999999998</c:v>
                </c:pt>
                <c:pt idx="422">
                  <c:v>5.835</c:v>
                </c:pt>
                <c:pt idx="423">
                  <c:v>5.7869999999999999</c:v>
                </c:pt>
                <c:pt idx="424">
                  <c:v>5.64</c:v>
                </c:pt>
                <c:pt idx="425">
                  <c:v>5.5430000000000001</c:v>
                </c:pt>
                <c:pt idx="426">
                  <c:v>5.4429999999999996</c:v>
                </c:pt>
                <c:pt idx="427">
                  <c:v>5.3959999999999999</c:v>
                </c:pt>
                <c:pt idx="428">
                  <c:v>5.298</c:v>
                </c:pt>
                <c:pt idx="429">
                  <c:v>5.2009999999999996</c:v>
                </c:pt>
                <c:pt idx="430">
                  <c:v>5.15</c:v>
                </c:pt>
                <c:pt idx="431">
                  <c:v>5.0540000000000003</c:v>
                </c:pt>
                <c:pt idx="432">
                  <c:v>4.9569999999999999</c:v>
                </c:pt>
                <c:pt idx="433">
                  <c:v>4.8570000000000002</c:v>
                </c:pt>
                <c:pt idx="434">
                  <c:v>4.7610000000000001</c:v>
                </c:pt>
                <c:pt idx="435">
                  <c:v>4.7110000000000003</c:v>
                </c:pt>
                <c:pt idx="436">
                  <c:v>4.6150000000000002</c:v>
                </c:pt>
                <c:pt idx="437">
                  <c:v>4.5170000000000003</c:v>
                </c:pt>
                <c:pt idx="438">
                  <c:v>4.4189999999999996</c:v>
                </c:pt>
                <c:pt idx="439">
                  <c:v>4.32</c:v>
                </c:pt>
                <c:pt idx="440">
                  <c:v>4.2720000000000002</c:v>
                </c:pt>
                <c:pt idx="441">
                  <c:v>4.1740000000000004</c:v>
                </c:pt>
                <c:pt idx="442">
                  <c:v>4.0780000000000003</c:v>
                </c:pt>
                <c:pt idx="443">
                  <c:v>3.9790000000000001</c:v>
                </c:pt>
                <c:pt idx="444">
                  <c:v>3.8820000000000001</c:v>
                </c:pt>
                <c:pt idx="445">
                  <c:v>3.8319999999999999</c:v>
                </c:pt>
                <c:pt idx="446">
                  <c:v>3.734</c:v>
                </c:pt>
                <c:pt idx="447">
                  <c:v>3.6869999999999998</c:v>
                </c:pt>
                <c:pt idx="448">
                  <c:v>3.5390000000000001</c:v>
                </c:pt>
                <c:pt idx="449">
                  <c:v>3.492</c:v>
                </c:pt>
                <c:pt idx="450">
                  <c:v>3.3940000000000001</c:v>
                </c:pt>
                <c:pt idx="451">
                  <c:v>3.3450000000000002</c:v>
                </c:pt>
                <c:pt idx="452">
                  <c:v>3.1970000000000001</c:v>
                </c:pt>
                <c:pt idx="453">
                  <c:v>3.15</c:v>
                </c:pt>
                <c:pt idx="454">
                  <c:v>3.0510000000000002</c:v>
                </c:pt>
                <c:pt idx="455">
                  <c:v>2.9529999999999998</c:v>
                </c:pt>
                <c:pt idx="456">
                  <c:v>2.855</c:v>
                </c:pt>
                <c:pt idx="457">
                  <c:v>2.8079999999999998</c:v>
                </c:pt>
                <c:pt idx="458">
                  <c:v>2.7090000000000001</c:v>
                </c:pt>
                <c:pt idx="459">
                  <c:v>2.6110000000000002</c:v>
                </c:pt>
                <c:pt idx="460">
                  <c:v>2.5150000000000001</c:v>
                </c:pt>
                <c:pt idx="461">
                  <c:v>2.4180000000000001</c:v>
                </c:pt>
                <c:pt idx="462">
                  <c:v>2.367</c:v>
                </c:pt>
                <c:pt idx="463">
                  <c:v>2.27</c:v>
                </c:pt>
                <c:pt idx="464">
                  <c:v>2.173</c:v>
                </c:pt>
                <c:pt idx="465">
                  <c:v>2.0760000000000001</c:v>
                </c:pt>
                <c:pt idx="466">
                  <c:v>1.9770000000000001</c:v>
                </c:pt>
                <c:pt idx="467">
                  <c:v>1.929</c:v>
                </c:pt>
                <c:pt idx="468">
                  <c:v>1.83</c:v>
                </c:pt>
                <c:pt idx="469">
                  <c:v>1.732</c:v>
                </c:pt>
                <c:pt idx="470">
                  <c:v>1.6359999999999999</c:v>
                </c:pt>
                <c:pt idx="471">
                  <c:v>1.5860000000000001</c:v>
                </c:pt>
                <c:pt idx="472">
                  <c:v>1.49</c:v>
                </c:pt>
                <c:pt idx="473">
                  <c:v>1.391</c:v>
                </c:pt>
                <c:pt idx="474">
                  <c:v>1.2929999999999999</c:v>
                </c:pt>
                <c:pt idx="475">
                  <c:v>1.1950000000000001</c:v>
                </c:pt>
                <c:pt idx="476">
                  <c:v>1.147</c:v>
                </c:pt>
                <c:pt idx="477">
                  <c:v>1.0489999999999999</c:v>
                </c:pt>
                <c:pt idx="478">
                  <c:v>0.95299999999999996</c:v>
                </c:pt>
                <c:pt idx="479">
                  <c:v>0.90200000000000002</c:v>
                </c:pt>
                <c:pt idx="480">
                  <c:v>0.80500000000000005</c:v>
                </c:pt>
                <c:pt idx="481">
                  <c:v>0.70699999999999996</c:v>
                </c:pt>
                <c:pt idx="482">
                  <c:v>0.60899999999999999</c:v>
                </c:pt>
                <c:pt idx="483">
                  <c:v>0.51200000000000001</c:v>
                </c:pt>
                <c:pt idx="484">
                  <c:v>0.41399999999999998</c:v>
                </c:pt>
                <c:pt idx="485">
                  <c:v>0.36499999999999999</c:v>
                </c:pt>
                <c:pt idx="486">
                  <c:v>0.316</c:v>
                </c:pt>
                <c:pt idx="487">
                  <c:v>0.17</c:v>
                </c:pt>
                <c:pt idx="488">
                  <c:v>0.123</c:v>
                </c:pt>
                <c:pt idx="489">
                  <c:v>2.3E-2</c:v>
                </c:pt>
                <c:pt idx="490">
                  <c:v>-7.2999999999999995E-2</c:v>
                </c:pt>
                <c:pt idx="491">
                  <c:v>-0.122</c:v>
                </c:pt>
                <c:pt idx="492">
                  <c:v>-0.27</c:v>
                </c:pt>
                <c:pt idx="493">
                  <c:v>-0.317</c:v>
                </c:pt>
                <c:pt idx="494">
                  <c:v>-0.41499999999999998</c:v>
                </c:pt>
                <c:pt idx="495">
                  <c:v>-0.46300000000000002</c:v>
                </c:pt>
                <c:pt idx="496">
                  <c:v>-0.56100000000000005</c:v>
                </c:pt>
                <c:pt idx="497">
                  <c:v>-0.66</c:v>
                </c:pt>
                <c:pt idx="498">
                  <c:v>-0.75600000000000001</c:v>
                </c:pt>
                <c:pt idx="499">
                  <c:v>-0.85399999999999998</c:v>
                </c:pt>
              </c:numCache>
            </c:numRef>
          </c:xVal>
          <c:yVal>
            <c:numRef>
              <c:f>'R-TG 120n (PERC)'!$E$51:$E$550</c:f>
              <c:numCache>
                <c:formatCode>0.00</c:formatCode>
                <c:ptCount val="500"/>
                <c:pt idx="0">
                  <c:v>-0.38900000000000001</c:v>
                </c:pt>
                <c:pt idx="1">
                  <c:v>-0.38900000000000001</c:v>
                </c:pt>
                <c:pt idx="2">
                  <c:v>-0.38900000000000001</c:v>
                </c:pt>
                <c:pt idx="3">
                  <c:v>-0.38900000000000001</c:v>
                </c:pt>
                <c:pt idx="4">
                  <c:v>-0.374</c:v>
                </c:pt>
                <c:pt idx="5">
                  <c:v>-0.36899999999999999</c:v>
                </c:pt>
                <c:pt idx="6">
                  <c:v>-0.36</c:v>
                </c:pt>
                <c:pt idx="7">
                  <c:v>7.4999999999999997E-2</c:v>
                </c:pt>
                <c:pt idx="8">
                  <c:v>1.052</c:v>
                </c:pt>
                <c:pt idx="9">
                  <c:v>1.6910000000000001</c:v>
                </c:pt>
                <c:pt idx="10">
                  <c:v>2.165</c:v>
                </c:pt>
                <c:pt idx="11">
                  <c:v>2.5649999999999999</c:v>
                </c:pt>
                <c:pt idx="12">
                  <c:v>2.907</c:v>
                </c:pt>
                <c:pt idx="13">
                  <c:v>3.18</c:v>
                </c:pt>
                <c:pt idx="14">
                  <c:v>3.4289999999999998</c:v>
                </c:pt>
                <c:pt idx="15">
                  <c:v>3.6640000000000001</c:v>
                </c:pt>
                <c:pt idx="16">
                  <c:v>3.9180000000000001</c:v>
                </c:pt>
                <c:pt idx="17">
                  <c:v>4.157</c:v>
                </c:pt>
                <c:pt idx="18">
                  <c:v>4.3620000000000001</c:v>
                </c:pt>
                <c:pt idx="19">
                  <c:v>4.5670000000000002</c:v>
                </c:pt>
                <c:pt idx="20">
                  <c:v>4.7919999999999998</c:v>
                </c:pt>
                <c:pt idx="21">
                  <c:v>5.0119999999999996</c:v>
                </c:pt>
                <c:pt idx="22">
                  <c:v>5.2119999999999997</c:v>
                </c:pt>
                <c:pt idx="23">
                  <c:v>5.3970000000000002</c:v>
                </c:pt>
                <c:pt idx="24">
                  <c:v>5.5880000000000001</c:v>
                </c:pt>
                <c:pt idx="25">
                  <c:v>5.7880000000000003</c:v>
                </c:pt>
                <c:pt idx="26">
                  <c:v>5.9930000000000003</c:v>
                </c:pt>
                <c:pt idx="27">
                  <c:v>6.1589999999999998</c:v>
                </c:pt>
                <c:pt idx="28">
                  <c:v>6.32</c:v>
                </c:pt>
                <c:pt idx="29">
                  <c:v>6.4960000000000004</c:v>
                </c:pt>
                <c:pt idx="30">
                  <c:v>6.6769999999999996</c:v>
                </c:pt>
                <c:pt idx="31">
                  <c:v>6.8230000000000004</c:v>
                </c:pt>
                <c:pt idx="32">
                  <c:v>6.95</c:v>
                </c:pt>
                <c:pt idx="33">
                  <c:v>7.0919999999999996</c:v>
                </c:pt>
                <c:pt idx="34">
                  <c:v>7.2530000000000001</c:v>
                </c:pt>
                <c:pt idx="35">
                  <c:v>7.4139999999999997</c:v>
                </c:pt>
                <c:pt idx="36">
                  <c:v>7.5410000000000004</c:v>
                </c:pt>
                <c:pt idx="37">
                  <c:v>7.6630000000000003</c:v>
                </c:pt>
                <c:pt idx="38">
                  <c:v>7.8049999999999997</c:v>
                </c:pt>
                <c:pt idx="39">
                  <c:v>7.9459999999999997</c:v>
                </c:pt>
                <c:pt idx="40">
                  <c:v>8.0540000000000003</c:v>
                </c:pt>
                <c:pt idx="41">
                  <c:v>8.1560000000000006</c:v>
                </c:pt>
                <c:pt idx="42">
                  <c:v>8.2829999999999995</c:v>
                </c:pt>
                <c:pt idx="43">
                  <c:v>8.42</c:v>
                </c:pt>
                <c:pt idx="44">
                  <c:v>8.532</c:v>
                </c:pt>
                <c:pt idx="45">
                  <c:v>8.6059999999999999</c:v>
                </c:pt>
                <c:pt idx="46">
                  <c:v>8.6790000000000003</c:v>
                </c:pt>
                <c:pt idx="47">
                  <c:v>8.7720000000000002</c:v>
                </c:pt>
                <c:pt idx="48">
                  <c:v>8.8640000000000008</c:v>
                </c:pt>
                <c:pt idx="49">
                  <c:v>8.923</c:v>
                </c:pt>
                <c:pt idx="50">
                  <c:v>8.9770000000000003</c:v>
                </c:pt>
                <c:pt idx="51">
                  <c:v>9.06</c:v>
                </c:pt>
                <c:pt idx="52">
                  <c:v>9.1519999999999992</c:v>
                </c:pt>
                <c:pt idx="53">
                  <c:v>9.2349999999999994</c:v>
                </c:pt>
                <c:pt idx="54">
                  <c:v>9.2889999999999997</c:v>
                </c:pt>
                <c:pt idx="55">
                  <c:v>9.343</c:v>
                </c:pt>
                <c:pt idx="56">
                  <c:v>9.4209999999999994</c:v>
                </c:pt>
                <c:pt idx="57">
                  <c:v>9.4990000000000006</c:v>
                </c:pt>
                <c:pt idx="58">
                  <c:v>9.5530000000000008</c:v>
                </c:pt>
                <c:pt idx="59">
                  <c:v>9.6020000000000003</c:v>
                </c:pt>
                <c:pt idx="60">
                  <c:v>9.6649999999999991</c:v>
                </c:pt>
                <c:pt idx="61">
                  <c:v>9.7379999999999995</c:v>
                </c:pt>
                <c:pt idx="62">
                  <c:v>9.7919999999999998</c:v>
                </c:pt>
                <c:pt idx="63">
                  <c:v>9.8019999999999996</c:v>
                </c:pt>
                <c:pt idx="64">
                  <c:v>9.8119999999999994</c:v>
                </c:pt>
                <c:pt idx="65">
                  <c:v>9.8409999999999993</c:v>
                </c:pt>
                <c:pt idx="66">
                  <c:v>9.8699999999999992</c:v>
                </c:pt>
                <c:pt idx="67">
                  <c:v>9.8699999999999992</c:v>
                </c:pt>
                <c:pt idx="68">
                  <c:v>9.8650000000000002</c:v>
                </c:pt>
                <c:pt idx="69">
                  <c:v>9.89</c:v>
                </c:pt>
                <c:pt idx="70">
                  <c:v>9.9239999999999995</c:v>
                </c:pt>
                <c:pt idx="71">
                  <c:v>9.9429999999999996</c:v>
                </c:pt>
                <c:pt idx="72">
                  <c:v>9.9339999999999993</c:v>
                </c:pt>
                <c:pt idx="73">
                  <c:v>9.9239999999999995</c:v>
                </c:pt>
                <c:pt idx="74">
                  <c:v>9.9390000000000001</c:v>
                </c:pt>
                <c:pt idx="75">
                  <c:v>9.9580000000000002</c:v>
                </c:pt>
                <c:pt idx="76">
                  <c:v>9.9480000000000004</c:v>
                </c:pt>
                <c:pt idx="77">
                  <c:v>9.9390000000000001</c:v>
                </c:pt>
                <c:pt idx="78">
                  <c:v>9.9580000000000002</c:v>
                </c:pt>
                <c:pt idx="79">
                  <c:v>9.9779999999999998</c:v>
                </c:pt>
                <c:pt idx="80">
                  <c:v>9.9819999999999993</c:v>
                </c:pt>
                <c:pt idx="81">
                  <c:v>9.9529999999999994</c:v>
                </c:pt>
                <c:pt idx="82">
                  <c:v>9.9239999999999995</c:v>
                </c:pt>
                <c:pt idx="83">
                  <c:v>9.9239999999999995</c:v>
                </c:pt>
                <c:pt idx="84">
                  <c:v>9.9339999999999993</c:v>
                </c:pt>
                <c:pt idx="85">
                  <c:v>9.9139999999999997</c:v>
                </c:pt>
                <c:pt idx="86">
                  <c:v>9.8949999999999996</c:v>
                </c:pt>
                <c:pt idx="87">
                  <c:v>9.9139999999999997</c:v>
                </c:pt>
                <c:pt idx="88">
                  <c:v>9.9429999999999996</c:v>
                </c:pt>
                <c:pt idx="89">
                  <c:v>9.9529999999999994</c:v>
                </c:pt>
                <c:pt idx="90">
                  <c:v>9.9339999999999993</c:v>
                </c:pt>
                <c:pt idx="91">
                  <c:v>9.9139999999999997</c:v>
                </c:pt>
                <c:pt idx="92">
                  <c:v>9.9339999999999993</c:v>
                </c:pt>
                <c:pt idx="93">
                  <c:v>9.9529999999999994</c:v>
                </c:pt>
                <c:pt idx="94">
                  <c:v>9.9390000000000001</c:v>
                </c:pt>
                <c:pt idx="95">
                  <c:v>9.9139999999999997</c:v>
                </c:pt>
                <c:pt idx="96">
                  <c:v>9.9239999999999995</c:v>
                </c:pt>
                <c:pt idx="97">
                  <c:v>9.9339999999999993</c:v>
                </c:pt>
                <c:pt idx="98">
                  <c:v>9.9239999999999995</c:v>
                </c:pt>
                <c:pt idx="99">
                  <c:v>9.89</c:v>
                </c:pt>
                <c:pt idx="100">
                  <c:v>9.8650000000000002</c:v>
                </c:pt>
                <c:pt idx="101">
                  <c:v>9.8989999999999991</c:v>
                </c:pt>
                <c:pt idx="102">
                  <c:v>9.9139999999999997</c:v>
                </c:pt>
                <c:pt idx="103">
                  <c:v>9.89</c:v>
                </c:pt>
                <c:pt idx="104">
                  <c:v>9.8699999999999992</c:v>
                </c:pt>
                <c:pt idx="105">
                  <c:v>9.89</c:v>
                </c:pt>
                <c:pt idx="106">
                  <c:v>9.9039999999999999</c:v>
                </c:pt>
                <c:pt idx="107">
                  <c:v>9.89</c:v>
                </c:pt>
                <c:pt idx="108">
                  <c:v>9.86</c:v>
                </c:pt>
                <c:pt idx="109">
                  <c:v>9.86</c:v>
                </c:pt>
                <c:pt idx="110">
                  <c:v>9.89</c:v>
                </c:pt>
                <c:pt idx="111">
                  <c:v>9.875</c:v>
                </c:pt>
                <c:pt idx="112">
                  <c:v>9.8510000000000009</c:v>
                </c:pt>
                <c:pt idx="113">
                  <c:v>9.8510000000000009</c:v>
                </c:pt>
                <c:pt idx="114">
                  <c:v>9.8699999999999992</c:v>
                </c:pt>
                <c:pt idx="115">
                  <c:v>9.8559999999999999</c:v>
                </c:pt>
                <c:pt idx="116">
                  <c:v>9.8460000000000001</c:v>
                </c:pt>
                <c:pt idx="117">
                  <c:v>9.8510000000000009</c:v>
                </c:pt>
                <c:pt idx="118">
                  <c:v>9.8510000000000009</c:v>
                </c:pt>
                <c:pt idx="119">
                  <c:v>9.86</c:v>
                </c:pt>
                <c:pt idx="120">
                  <c:v>9.8510000000000009</c:v>
                </c:pt>
                <c:pt idx="121">
                  <c:v>9.8510000000000009</c:v>
                </c:pt>
                <c:pt idx="122">
                  <c:v>9.8559999999999999</c:v>
                </c:pt>
                <c:pt idx="123">
                  <c:v>9.86</c:v>
                </c:pt>
                <c:pt idx="124">
                  <c:v>9.8559999999999999</c:v>
                </c:pt>
                <c:pt idx="125">
                  <c:v>9.8510000000000009</c:v>
                </c:pt>
                <c:pt idx="126">
                  <c:v>9.8510000000000009</c:v>
                </c:pt>
                <c:pt idx="127">
                  <c:v>9.8559999999999999</c:v>
                </c:pt>
                <c:pt idx="128">
                  <c:v>9.8559999999999999</c:v>
                </c:pt>
                <c:pt idx="129">
                  <c:v>9.8510000000000009</c:v>
                </c:pt>
                <c:pt idx="130">
                  <c:v>9.8510000000000009</c:v>
                </c:pt>
                <c:pt idx="131">
                  <c:v>9.8460000000000001</c:v>
                </c:pt>
                <c:pt idx="132">
                  <c:v>9.8559999999999999</c:v>
                </c:pt>
                <c:pt idx="133">
                  <c:v>9.8559999999999999</c:v>
                </c:pt>
                <c:pt idx="134">
                  <c:v>9.8510000000000009</c:v>
                </c:pt>
                <c:pt idx="135">
                  <c:v>9.8510000000000009</c:v>
                </c:pt>
                <c:pt idx="136">
                  <c:v>9.8460000000000001</c:v>
                </c:pt>
                <c:pt idx="137">
                  <c:v>9.8559999999999999</c:v>
                </c:pt>
                <c:pt idx="138">
                  <c:v>9.8510000000000009</c:v>
                </c:pt>
                <c:pt idx="139">
                  <c:v>9.8510000000000009</c:v>
                </c:pt>
                <c:pt idx="140">
                  <c:v>9.8559999999999999</c:v>
                </c:pt>
                <c:pt idx="141">
                  <c:v>9.8559999999999999</c:v>
                </c:pt>
                <c:pt idx="142">
                  <c:v>9.8559999999999999</c:v>
                </c:pt>
                <c:pt idx="143">
                  <c:v>9.8510000000000009</c:v>
                </c:pt>
                <c:pt idx="144">
                  <c:v>9.8559999999999999</c:v>
                </c:pt>
                <c:pt idx="145">
                  <c:v>9.8510000000000009</c:v>
                </c:pt>
                <c:pt idx="146">
                  <c:v>9.8510000000000009</c:v>
                </c:pt>
                <c:pt idx="147">
                  <c:v>9.8510000000000009</c:v>
                </c:pt>
                <c:pt idx="148">
                  <c:v>9.8510000000000009</c:v>
                </c:pt>
                <c:pt idx="149">
                  <c:v>9.8559999999999999</c:v>
                </c:pt>
                <c:pt idx="150">
                  <c:v>9.8559999999999999</c:v>
                </c:pt>
                <c:pt idx="151">
                  <c:v>9.8559999999999999</c:v>
                </c:pt>
                <c:pt idx="152">
                  <c:v>9.8460000000000001</c:v>
                </c:pt>
                <c:pt idx="153">
                  <c:v>9.8510000000000009</c:v>
                </c:pt>
                <c:pt idx="154">
                  <c:v>9.8510000000000009</c:v>
                </c:pt>
                <c:pt idx="155">
                  <c:v>9.8510000000000009</c:v>
                </c:pt>
                <c:pt idx="156">
                  <c:v>9.8409999999999993</c:v>
                </c:pt>
                <c:pt idx="157">
                  <c:v>9.8510000000000009</c:v>
                </c:pt>
                <c:pt idx="158">
                  <c:v>9.8510000000000009</c:v>
                </c:pt>
                <c:pt idx="159">
                  <c:v>9.8559999999999999</c:v>
                </c:pt>
                <c:pt idx="160">
                  <c:v>9.8559999999999999</c:v>
                </c:pt>
                <c:pt idx="161">
                  <c:v>9.8510000000000009</c:v>
                </c:pt>
                <c:pt idx="162">
                  <c:v>9.8510000000000009</c:v>
                </c:pt>
                <c:pt idx="163">
                  <c:v>9.8510000000000009</c:v>
                </c:pt>
                <c:pt idx="164">
                  <c:v>9.8559999999999999</c:v>
                </c:pt>
                <c:pt idx="165">
                  <c:v>9.8510000000000009</c:v>
                </c:pt>
                <c:pt idx="166">
                  <c:v>9.8510000000000009</c:v>
                </c:pt>
                <c:pt idx="167">
                  <c:v>9.8559999999999999</c:v>
                </c:pt>
                <c:pt idx="168">
                  <c:v>9.8559999999999999</c:v>
                </c:pt>
                <c:pt idx="169">
                  <c:v>9.8559999999999999</c:v>
                </c:pt>
                <c:pt idx="170">
                  <c:v>9.8510000000000009</c:v>
                </c:pt>
                <c:pt idx="171">
                  <c:v>9.8510000000000009</c:v>
                </c:pt>
                <c:pt idx="172">
                  <c:v>9.8559999999999999</c:v>
                </c:pt>
                <c:pt idx="173">
                  <c:v>9.8559999999999999</c:v>
                </c:pt>
                <c:pt idx="174">
                  <c:v>9.8510000000000009</c:v>
                </c:pt>
                <c:pt idx="175">
                  <c:v>9.8510000000000009</c:v>
                </c:pt>
                <c:pt idx="176">
                  <c:v>9.8559999999999999</c:v>
                </c:pt>
                <c:pt idx="177">
                  <c:v>9.8559999999999999</c:v>
                </c:pt>
                <c:pt idx="178">
                  <c:v>9.8559999999999999</c:v>
                </c:pt>
                <c:pt idx="179">
                  <c:v>9.8559999999999999</c:v>
                </c:pt>
                <c:pt idx="180">
                  <c:v>9.8510000000000009</c:v>
                </c:pt>
                <c:pt idx="181">
                  <c:v>9.8460000000000001</c:v>
                </c:pt>
                <c:pt idx="182">
                  <c:v>9.8559999999999999</c:v>
                </c:pt>
                <c:pt idx="183">
                  <c:v>9.8559999999999999</c:v>
                </c:pt>
                <c:pt idx="184">
                  <c:v>9.8559999999999999</c:v>
                </c:pt>
                <c:pt idx="185">
                  <c:v>9.8559999999999999</c:v>
                </c:pt>
                <c:pt idx="186">
                  <c:v>9.8559999999999999</c:v>
                </c:pt>
                <c:pt idx="187">
                  <c:v>9.8559999999999999</c:v>
                </c:pt>
                <c:pt idx="188">
                  <c:v>9.8559999999999999</c:v>
                </c:pt>
                <c:pt idx="189">
                  <c:v>9.8460000000000001</c:v>
                </c:pt>
                <c:pt idx="190">
                  <c:v>9.8409999999999993</c:v>
                </c:pt>
                <c:pt idx="191">
                  <c:v>9.8559999999999999</c:v>
                </c:pt>
                <c:pt idx="192">
                  <c:v>9.8559999999999999</c:v>
                </c:pt>
                <c:pt idx="193">
                  <c:v>9.8559999999999999</c:v>
                </c:pt>
                <c:pt idx="194">
                  <c:v>9.8559999999999999</c:v>
                </c:pt>
                <c:pt idx="195">
                  <c:v>9.8559999999999999</c:v>
                </c:pt>
                <c:pt idx="196">
                  <c:v>9.8460000000000001</c:v>
                </c:pt>
                <c:pt idx="197">
                  <c:v>9.8460000000000001</c:v>
                </c:pt>
                <c:pt idx="198">
                  <c:v>9.8559999999999999</c:v>
                </c:pt>
                <c:pt idx="199">
                  <c:v>9.8559999999999999</c:v>
                </c:pt>
                <c:pt idx="200">
                  <c:v>9.8559999999999999</c:v>
                </c:pt>
                <c:pt idx="201">
                  <c:v>9.8510000000000009</c:v>
                </c:pt>
                <c:pt idx="202">
                  <c:v>9.86</c:v>
                </c:pt>
                <c:pt idx="203">
                  <c:v>9.86</c:v>
                </c:pt>
                <c:pt idx="204">
                  <c:v>9.86</c:v>
                </c:pt>
                <c:pt idx="205">
                  <c:v>9.8510000000000009</c:v>
                </c:pt>
                <c:pt idx="206">
                  <c:v>9.86</c:v>
                </c:pt>
                <c:pt idx="207">
                  <c:v>9.8460000000000001</c:v>
                </c:pt>
                <c:pt idx="208">
                  <c:v>9.8460000000000001</c:v>
                </c:pt>
                <c:pt idx="209">
                  <c:v>9.8559999999999999</c:v>
                </c:pt>
                <c:pt idx="210">
                  <c:v>9.8559999999999999</c:v>
                </c:pt>
                <c:pt idx="211">
                  <c:v>9.8460000000000001</c:v>
                </c:pt>
                <c:pt idx="212">
                  <c:v>9.86</c:v>
                </c:pt>
                <c:pt idx="213">
                  <c:v>9.86</c:v>
                </c:pt>
                <c:pt idx="214">
                  <c:v>9.86</c:v>
                </c:pt>
                <c:pt idx="215">
                  <c:v>9.8559999999999999</c:v>
                </c:pt>
                <c:pt idx="216">
                  <c:v>9.86</c:v>
                </c:pt>
                <c:pt idx="217">
                  <c:v>9.86</c:v>
                </c:pt>
                <c:pt idx="218">
                  <c:v>9.86</c:v>
                </c:pt>
                <c:pt idx="219">
                  <c:v>9.8559999999999999</c:v>
                </c:pt>
                <c:pt idx="220">
                  <c:v>9.8559999999999999</c:v>
                </c:pt>
                <c:pt idx="221">
                  <c:v>9.86</c:v>
                </c:pt>
                <c:pt idx="222">
                  <c:v>9.86</c:v>
                </c:pt>
                <c:pt idx="223">
                  <c:v>9.86</c:v>
                </c:pt>
                <c:pt idx="224">
                  <c:v>9.8559999999999999</c:v>
                </c:pt>
                <c:pt idx="225">
                  <c:v>9.86</c:v>
                </c:pt>
                <c:pt idx="226">
                  <c:v>9.8510000000000009</c:v>
                </c:pt>
                <c:pt idx="227">
                  <c:v>9.8559999999999999</c:v>
                </c:pt>
                <c:pt idx="228">
                  <c:v>9.8559999999999999</c:v>
                </c:pt>
                <c:pt idx="229">
                  <c:v>9.8460000000000001</c:v>
                </c:pt>
                <c:pt idx="230">
                  <c:v>9.86</c:v>
                </c:pt>
                <c:pt idx="231">
                  <c:v>9.86</c:v>
                </c:pt>
                <c:pt idx="232">
                  <c:v>9.8559999999999999</c:v>
                </c:pt>
                <c:pt idx="233">
                  <c:v>9.86</c:v>
                </c:pt>
                <c:pt idx="234">
                  <c:v>9.8559999999999999</c:v>
                </c:pt>
                <c:pt idx="235">
                  <c:v>9.8559999999999999</c:v>
                </c:pt>
                <c:pt idx="236">
                  <c:v>9.86</c:v>
                </c:pt>
                <c:pt idx="237">
                  <c:v>9.86</c:v>
                </c:pt>
                <c:pt idx="238">
                  <c:v>9.8460000000000001</c:v>
                </c:pt>
                <c:pt idx="239">
                  <c:v>9.86</c:v>
                </c:pt>
                <c:pt idx="240">
                  <c:v>9.86</c:v>
                </c:pt>
                <c:pt idx="241">
                  <c:v>9.86</c:v>
                </c:pt>
                <c:pt idx="242">
                  <c:v>9.8559999999999999</c:v>
                </c:pt>
                <c:pt idx="243">
                  <c:v>9.86</c:v>
                </c:pt>
                <c:pt idx="244">
                  <c:v>9.8559999999999999</c:v>
                </c:pt>
                <c:pt idx="245">
                  <c:v>9.8510000000000009</c:v>
                </c:pt>
                <c:pt idx="246">
                  <c:v>9.86</c:v>
                </c:pt>
                <c:pt idx="247">
                  <c:v>9.8460000000000001</c:v>
                </c:pt>
                <c:pt idx="248">
                  <c:v>9.86</c:v>
                </c:pt>
                <c:pt idx="249">
                  <c:v>9.86</c:v>
                </c:pt>
                <c:pt idx="250">
                  <c:v>9.86</c:v>
                </c:pt>
                <c:pt idx="251">
                  <c:v>9.86</c:v>
                </c:pt>
                <c:pt idx="252">
                  <c:v>9.86</c:v>
                </c:pt>
                <c:pt idx="253">
                  <c:v>9.8559999999999999</c:v>
                </c:pt>
                <c:pt idx="254">
                  <c:v>9.86</c:v>
                </c:pt>
                <c:pt idx="255">
                  <c:v>9.86</c:v>
                </c:pt>
                <c:pt idx="256">
                  <c:v>9.86</c:v>
                </c:pt>
                <c:pt idx="257">
                  <c:v>9.8510000000000009</c:v>
                </c:pt>
                <c:pt idx="258">
                  <c:v>9.8650000000000002</c:v>
                </c:pt>
                <c:pt idx="259">
                  <c:v>9.86</c:v>
                </c:pt>
                <c:pt idx="260">
                  <c:v>9.86</c:v>
                </c:pt>
                <c:pt idx="261">
                  <c:v>9.8650000000000002</c:v>
                </c:pt>
                <c:pt idx="262">
                  <c:v>9.8559999999999999</c:v>
                </c:pt>
                <c:pt idx="263">
                  <c:v>9.86</c:v>
                </c:pt>
                <c:pt idx="264">
                  <c:v>9.8559999999999999</c:v>
                </c:pt>
                <c:pt idx="265">
                  <c:v>9.86</c:v>
                </c:pt>
                <c:pt idx="266">
                  <c:v>9.86</c:v>
                </c:pt>
                <c:pt idx="267">
                  <c:v>9.86</c:v>
                </c:pt>
                <c:pt idx="268">
                  <c:v>9.86</c:v>
                </c:pt>
                <c:pt idx="269">
                  <c:v>9.86</c:v>
                </c:pt>
                <c:pt idx="270">
                  <c:v>9.86</c:v>
                </c:pt>
                <c:pt idx="271">
                  <c:v>9.8559999999999999</c:v>
                </c:pt>
                <c:pt idx="272">
                  <c:v>9.86</c:v>
                </c:pt>
                <c:pt idx="273">
                  <c:v>9.86</c:v>
                </c:pt>
                <c:pt idx="274">
                  <c:v>9.86</c:v>
                </c:pt>
                <c:pt idx="275">
                  <c:v>9.86</c:v>
                </c:pt>
                <c:pt idx="276">
                  <c:v>9.8650000000000002</c:v>
                </c:pt>
                <c:pt idx="277">
                  <c:v>9.8559999999999999</c:v>
                </c:pt>
                <c:pt idx="278">
                  <c:v>9.8650000000000002</c:v>
                </c:pt>
                <c:pt idx="279">
                  <c:v>9.8510000000000009</c:v>
                </c:pt>
                <c:pt idx="280">
                  <c:v>9.8650000000000002</c:v>
                </c:pt>
                <c:pt idx="281">
                  <c:v>9.8559999999999999</c:v>
                </c:pt>
                <c:pt idx="282">
                  <c:v>9.86</c:v>
                </c:pt>
                <c:pt idx="283">
                  <c:v>9.8559999999999999</c:v>
                </c:pt>
                <c:pt idx="284">
                  <c:v>9.8610000000000007</c:v>
                </c:pt>
                <c:pt idx="285">
                  <c:v>9.8559999999999999</c:v>
                </c:pt>
                <c:pt idx="286">
                  <c:v>9.8559999999999999</c:v>
                </c:pt>
                <c:pt idx="287">
                  <c:v>9.8650000000000002</c:v>
                </c:pt>
                <c:pt idx="288">
                  <c:v>9.8650000000000002</c:v>
                </c:pt>
                <c:pt idx="289">
                  <c:v>9.86</c:v>
                </c:pt>
                <c:pt idx="290">
                  <c:v>9.8559999999999999</c:v>
                </c:pt>
                <c:pt idx="291">
                  <c:v>9.8650000000000002</c:v>
                </c:pt>
                <c:pt idx="292">
                  <c:v>9.86</c:v>
                </c:pt>
                <c:pt idx="293">
                  <c:v>9.8559999999999999</c:v>
                </c:pt>
                <c:pt idx="294">
                  <c:v>9.8650000000000002</c:v>
                </c:pt>
                <c:pt idx="295">
                  <c:v>9.8510000000000009</c:v>
                </c:pt>
                <c:pt idx="296">
                  <c:v>9.8559999999999999</c:v>
                </c:pt>
                <c:pt idx="297">
                  <c:v>9.8510000000000009</c:v>
                </c:pt>
                <c:pt idx="298">
                  <c:v>9.8650000000000002</c:v>
                </c:pt>
                <c:pt idx="299">
                  <c:v>9.86</c:v>
                </c:pt>
                <c:pt idx="300">
                  <c:v>9.8559999999999999</c:v>
                </c:pt>
                <c:pt idx="301">
                  <c:v>9.8559999999999999</c:v>
                </c:pt>
                <c:pt idx="302">
                  <c:v>9.8559999999999999</c:v>
                </c:pt>
                <c:pt idx="303">
                  <c:v>9.8650000000000002</c:v>
                </c:pt>
                <c:pt idx="304">
                  <c:v>9.8650000000000002</c:v>
                </c:pt>
                <c:pt idx="305">
                  <c:v>9.8559999999999999</c:v>
                </c:pt>
                <c:pt idx="306">
                  <c:v>9.8650000000000002</c:v>
                </c:pt>
                <c:pt idx="307">
                  <c:v>9.8510000000000009</c:v>
                </c:pt>
                <c:pt idx="308">
                  <c:v>9.8650000000000002</c:v>
                </c:pt>
                <c:pt idx="309">
                  <c:v>9.8559999999999999</c:v>
                </c:pt>
                <c:pt idx="310">
                  <c:v>9.8650000000000002</c:v>
                </c:pt>
                <c:pt idx="311">
                  <c:v>9.8559999999999999</c:v>
                </c:pt>
                <c:pt idx="312">
                  <c:v>9.8559999999999999</c:v>
                </c:pt>
                <c:pt idx="313">
                  <c:v>9.8559999999999999</c:v>
                </c:pt>
                <c:pt idx="314">
                  <c:v>9.8510000000000009</c:v>
                </c:pt>
                <c:pt idx="315">
                  <c:v>9.8559999999999999</c:v>
                </c:pt>
                <c:pt idx="316">
                  <c:v>9.8559999999999999</c:v>
                </c:pt>
                <c:pt idx="317">
                  <c:v>9.8650000000000002</c:v>
                </c:pt>
                <c:pt idx="318">
                  <c:v>9.8650000000000002</c:v>
                </c:pt>
                <c:pt idx="319">
                  <c:v>9.8559999999999999</c:v>
                </c:pt>
                <c:pt idx="320">
                  <c:v>9.8650000000000002</c:v>
                </c:pt>
                <c:pt idx="321">
                  <c:v>9.8559999999999999</c:v>
                </c:pt>
                <c:pt idx="322">
                  <c:v>9.8559999999999999</c:v>
                </c:pt>
                <c:pt idx="323">
                  <c:v>9.8650000000000002</c:v>
                </c:pt>
                <c:pt idx="324">
                  <c:v>9.8650000000000002</c:v>
                </c:pt>
                <c:pt idx="325">
                  <c:v>9.8650000000000002</c:v>
                </c:pt>
                <c:pt idx="326">
                  <c:v>9.8650000000000002</c:v>
                </c:pt>
                <c:pt idx="327">
                  <c:v>9.8650000000000002</c:v>
                </c:pt>
                <c:pt idx="328">
                  <c:v>9.8650000000000002</c:v>
                </c:pt>
                <c:pt idx="329">
                  <c:v>9.8650000000000002</c:v>
                </c:pt>
                <c:pt idx="330">
                  <c:v>9.8699999999999992</c:v>
                </c:pt>
                <c:pt idx="331">
                  <c:v>9.8650000000000002</c:v>
                </c:pt>
                <c:pt idx="332">
                  <c:v>9.8650000000000002</c:v>
                </c:pt>
                <c:pt idx="333">
                  <c:v>9.8650000000000002</c:v>
                </c:pt>
                <c:pt idx="334">
                  <c:v>9.8650000000000002</c:v>
                </c:pt>
                <c:pt idx="335">
                  <c:v>9.8650000000000002</c:v>
                </c:pt>
                <c:pt idx="336">
                  <c:v>9.8650000000000002</c:v>
                </c:pt>
                <c:pt idx="337">
                  <c:v>9.8559999999999999</c:v>
                </c:pt>
                <c:pt idx="338">
                  <c:v>9.8559999999999999</c:v>
                </c:pt>
                <c:pt idx="339">
                  <c:v>9.8559999999999999</c:v>
                </c:pt>
                <c:pt idx="340">
                  <c:v>9.8650000000000002</c:v>
                </c:pt>
                <c:pt idx="341">
                  <c:v>9.8650000000000002</c:v>
                </c:pt>
                <c:pt idx="342">
                  <c:v>9.8650000000000002</c:v>
                </c:pt>
                <c:pt idx="343">
                  <c:v>9.8650000000000002</c:v>
                </c:pt>
                <c:pt idx="344">
                  <c:v>9.8650000000000002</c:v>
                </c:pt>
                <c:pt idx="345">
                  <c:v>9.8650000000000002</c:v>
                </c:pt>
                <c:pt idx="346">
                  <c:v>9.8650000000000002</c:v>
                </c:pt>
                <c:pt idx="347">
                  <c:v>9.8610000000000007</c:v>
                </c:pt>
                <c:pt idx="348">
                  <c:v>9.8699999999999992</c:v>
                </c:pt>
                <c:pt idx="349">
                  <c:v>9.8650000000000002</c:v>
                </c:pt>
                <c:pt idx="350">
                  <c:v>9.8650000000000002</c:v>
                </c:pt>
                <c:pt idx="351">
                  <c:v>9.8610000000000007</c:v>
                </c:pt>
                <c:pt idx="352">
                  <c:v>9.8559999999999999</c:v>
                </c:pt>
                <c:pt idx="353">
                  <c:v>9.8650000000000002</c:v>
                </c:pt>
                <c:pt idx="354">
                  <c:v>9.8650000000000002</c:v>
                </c:pt>
                <c:pt idx="355">
                  <c:v>9.8650000000000002</c:v>
                </c:pt>
                <c:pt idx="356">
                  <c:v>9.8699999999999992</c:v>
                </c:pt>
                <c:pt idx="357">
                  <c:v>9.8650000000000002</c:v>
                </c:pt>
                <c:pt idx="358">
                  <c:v>9.8650000000000002</c:v>
                </c:pt>
                <c:pt idx="359">
                  <c:v>9.8650000000000002</c:v>
                </c:pt>
                <c:pt idx="360">
                  <c:v>9.8650000000000002</c:v>
                </c:pt>
                <c:pt idx="361">
                  <c:v>9.8650000000000002</c:v>
                </c:pt>
                <c:pt idx="362">
                  <c:v>9.8650000000000002</c:v>
                </c:pt>
                <c:pt idx="363">
                  <c:v>9.8699999999999992</c:v>
                </c:pt>
                <c:pt idx="364">
                  <c:v>9.8650000000000002</c:v>
                </c:pt>
                <c:pt idx="365">
                  <c:v>9.8610000000000007</c:v>
                </c:pt>
                <c:pt idx="366">
                  <c:v>9.8699999999999992</c:v>
                </c:pt>
                <c:pt idx="367">
                  <c:v>9.8650000000000002</c:v>
                </c:pt>
                <c:pt idx="368">
                  <c:v>9.8610000000000007</c:v>
                </c:pt>
                <c:pt idx="369">
                  <c:v>9.8650000000000002</c:v>
                </c:pt>
                <c:pt idx="370">
                  <c:v>9.8610000000000007</c:v>
                </c:pt>
                <c:pt idx="371">
                  <c:v>9.8650000000000002</c:v>
                </c:pt>
                <c:pt idx="372">
                  <c:v>9.8650000000000002</c:v>
                </c:pt>
                <c:pt idx="373">
                  <c:v>9.8559999999999999</c:v>
                </c:pt>
                <c:pt idx="374">
                  <c:v>9.8610000000000007</c:v>
                </c:pt>
                <c:pt idx="375">
                  <c:v>9.8610000000000007</c:v>
                </c:pt>
                <c:pt idx="376">
                  <c:v>9.8559999999999999</c:v>
                </c:pt>
                <c:pt idx="377">
                  <c:v>9.8699999999999992</c:v>
                </c:pt>
                <c:pt idx="378">
                  <c:v>9.8610000000000007</c:v>
                </c:pt>
                <c:pt idx="379">
                  <c:v>9.8559999999999999</c:v>
                </c:pt>
                <c:pt idx="380">
                  <c:v>9.8559999999999999</c:v>
                </c:pt>
                <c:pt idx="381">
                  <c:v>9.8699999999999992</c:v>
                </c:pt>
                <c:pt idx="382">
                  <c:v>9.8610000000000007</c:v>
                </c:pt>
                <c:pt idx="383">
                  <c:v>9.8610000000000007</c:v>
                </c:pt>
                <c:pt idx="384">
                  <c:v>9.8610000000000007</c:v>
                </c:pt>
                <c:pt idx="385">
                  <c:v>9.8699999999999992</c:v>
                </c:pt>
                <c:pt idx="386">
                  <c:v>9.8610000000000007</c:v>
                </c:pt>
                <c:pt idx="387">
                  <c:v>9.8610000000000007</c:v>
                </c:pt>
                <c:pt idx="388">
                  <c:v>9.8610000000000007</c:v>
                </c:pt>
                <c:pt idx="389">
                  <c:v>9.8610000000000007</c:v>
                </c:pt>
                <c:pt idx="390">
                  <c:v>9.8610000000000007</c:v>
                </c:pt>
                <c:pt idx="391">
                  <c:v>9.8610000000000007</c:v>
                </c:pt>
                <c:pt idx="392">
                  <c:v>9.8610000000000007</c:v>
                </c:pt>
                <c:pt idx="393">
                  <c:v>9.8610000000000007</c:v>
                </c:pt>
                <c:pt idx="394">
                  <c:v>9.8610000000000007</c:v>
                </c:pt>
                <c:pt idx="395">
                  <c:v>9.8610000000000007</c:v>
                </c:pt>
                <c:pt idx="396">
                  <c:v>9.8699999999999992</c:v>
                </c:pt>
                <c:pt idx="397">
                  <c:v>9.8610000000000007</c:v>
                </c:pt>
                <c:pt idx="398">
                  <c:v>9.8610000000000007</c:v>
                </c:pt>
                <c:pt idx="399">
                  <c:v>9.8610000000000007</c:v>
                </c:pt>
                <c:pt idx="400">
                  <c:v>9.8610000000000007</c:v>
                </c:pt>
                <c:pt idx="401">
                  <c:v>9.8610000000000007</c:v>
                </c:pt>
                <c:pt idx="402">
                  <c:v>9.8650000000000002</c:v>
                </c:pt>
                <c:pt idx="403">
                  <c:v>9.8610000000000007</c:v>
                </c:pt>
                <c:pt idx="404">
                  <c:v>9.8610000000000007</c:v>
                </c:pt>
                <c:pt idx="405">
                  <c:v>9.8610000000000007</c:v>
                </c:pt>
                <c:pt idx="406">
                  <c:v>9.8699999999999992</c:v>
                </c:pt>
                <c:pt idx="407">
                  <c:v>9.8610000000000007</c:v>
                </c:pt>
                <c:pt idx="408">
                  <c:v>9.8610000000000007</c:v>
                </c:pt>
                <c:pt idx="409">
                  <c:v>9.8610000000000007</c:v>
                </c:pt>
                <c:pt idx="410">
                  <c:v>9.8650000000000002</c:v>
                </c:pt>
                <c:pt idx="411">
                  <c:v>9.8610000000000007</c:v>
                </c:pt>
                <c:pt idx="412">
                  <c:v>9.8610000000000007</c:v>
                </c:pt>
                <c:pt idx="413">
                  <c:v>9.8610000000000007</c:v>
                </c:pt>
                <c:pt idx="414">
                  <c:v>9.8610000000000007</c:v>
                </c:pt>
                <c:pt idx="415">
                  <c:v>9.8610000000000007</c:v>
                </c:pt>
                <c:pt idx="416">
                  <c:v>9.8610000000000007</c:v>
                </c:pt>
                <c:pt idx="417">
                  <c:v>9.8610000000000007</c:v>
                </c:pt>
                <c:pt idx="418">
                  <c:v>9.8610000000000007</c:v>
                </c:pt>
                <c:pt idx="419">
                  <c:v>9.8610000000000007</c:v>
                </c:pt>
                <c:pt idx="420">
                  <c:v>9.875</c:v>
                </c:pt>
                <c:pt idx="421">
                  <c:v>9.8610000000000007</c:v>
                </c:pt>
                <c:pt idx="422">
                  <c:v>9.8610000000000007</c:v>
                </c:pt>
                <c:pt idx="423">
                  <c:v>9.8610000000000007</c:v>
                </c:pt>
                <c:pt idx="424">
                  <c:v>9.8610000000000007</c:v>
                </c:pt>
                <c:pt idx="425">
                  <c:v>9.8610000000000007</c:v>
                </c:pt>
                <c:pt idx="426">
                  <c:v>9.8699999999999992</c:v>
                </c:pt>
                <c:pt idx="427">
                  <c:v>9.8610000000000007</c:v>
                </c:pt>
                <c:pt idx="428">
                  <c:v>9.8650000000000002</c:v>
                </c:pt>
                <c:pt idx="429">
                  <c:v>9.8650000000000002</c:v>
                </c:pt>
                <c:pt idx="430">
                  <c:v>9.8699999999999992</c:v>
                </c:pt>
                <c:pt idx="431">
                  <c:v>9.8610000000000007</c:v>
                </c:pt>
                <c:pt idx="432">
                  <c:v>9.8650000000000002</c:v>
                </c:pt>
                <c:pt idx="433">
                  <c:v>9.8699999999999992</c:v>
                </c:pt>
                <c:pt idx="434">
                  <c:v>9.8610000000000007</c:v>
                </c:pt>
                <c:pt idx="435">
                  <c:v>9.8699999999999992</c:v>
                </c:pt>
                <c:pt idx="436">
                  <c:v>9.8610000000000007</c:v>
                </c:pt>
                <c:pt idx="437">
                  <c:v>9.8610000000000007</c:v>
                </c:pt>
                <c:pt idx="438">
                  <c:v>9.8610000000000007</c:v>
                </c:pt>
                <c:pt idx="439">
                  <c:v>9.8699999999999992</c:v>
                </c:pt>
                <c:pt idx="440">
                  <c:v>9.8699999999999992</c:v>
                </c:pt>
                <c:pt idx="441">
                  <c:v>9.8699999999999992</c:v>
                </c:pt>
                <c:pt idx="442">
                  <c:v>9.8610000000000007</c:v>
                </c:pt>
                <c:pt idx="443">
                  <c:v>9.8699999999999992</c:v>
                </c:pt>
                <c:pt idx="444">
                  <c:v>9.8610000000000007</c:v>
                </c:pt>
                <c:pt idx="445">
                  <c:v>9.8699999999999992</c:v>
                </c:pt>
                <c:pt idx="446">
                  <c:v>9.875</c:v>
                </c:pt>
                <c:pt idx="447">
                  <c:v>9.8610000000000007</c:v>
                </c:pt>
                <c:pt idx="448">
                  <c:v>9.8699999999999992</c:v>
                </c:pt>
                <c:pt idx="449">
                  <c:v>9.8610000000000007</c:v>
                </c:pt>
                <c:pt idx="450">
                  <c:v>9.8610000000000007</c:v>
                </c:pt>
                <c:pt idx="451">
                  <c:v>9.8610000000000007</c:v>
                </c:pt>
                <c:pt idx="452">
                  <c:v>9.8699999999999992</c:v>
                </c:pt>
                <c:pt idx="453">
                  <c:v>9.8610000000000007</c:v>
                </c:pt>
                <c:pt idx="454">
                  <c:v>9.8699999999999992</c:v>
                </c:pt>
                <c:pt idx="455">
                  <c:v>9.875</c:v>
                </c:pt>
                <c:pt idx="456">
                  <c:v>9.8699999999999992</c:v>
                </c:pt>
                <c:pt idx="457">
                  <c:v>9.8610000000000007</c:v>
                </c:pt>
                <c:pt idx="458">
                  <c:v>9.8699999999999992</c:v>
                </c:pt>
                <c:pt idx="459">
                  <c:v>9.875</c:v>
                </c:pt>
                <c:pt idx="460">
                  <c:v>9.8610000000000007</c:v>
                </c:pt>
                <c:pt idx="461">
                  <c:v>9.8610000000000007</c:v>
                </c:pt>
                <c:pt idx="462">
                  <c:v>9.8699999999999992</c:v>
                </c:pt>
                <c:pt idx="463">
                  <c:v>9.8699999999999992</c:v>
                </c:pt>
                <c:pt idx="464">
                  <c:v>9.8650000000000002</c:v>
                </c:pt>
                <c:pt idx="465">
                  <c:v>9.8650000000000002</c:v>
                </c:pt>
                <c:pt idx="466">
                  <c:v>9.875</c:v>
                </c:pt>
                <c:pt idx="467">
                  <c:v>9.8610000000000007</c:v>
                </c:pt>
                <c:pt idx="468">
                  <c:v>9.875</c:v>
                </c:pt>
                <c:pt idx="469">
                  <c:v>9.875</c:v>
                </c:pt>
                <c:pt idx="470">
                  <c:v>9.8650000000000002</c:v>
                </c:pt>
                <c:pt idx="471">
                  <c:v>9.875</c:v>
                </c:pt>
                <c:pt idx="472">
                  <c:v>9.8650000000000002</c:v>
                </c:pt>
                <c:pt idx="473">
                  <c:v>9.875</c:v>
                </c:pt>
                <c:pt idx="474">
                  <c:v>9.875</c:v>
                </c:pt>
                <c:pt idx="475">
                  <c:v>9.875</c:v>
                </c:pt>
                <c:pt idx="476">
                  <c:v>9.875</c:v>
                </c:pt>
                <c:pt idx="477">
                  <c:v>9.875</c:v>
                </c:pt>
                <c:pt idx="478">
                  <c:v>9.8650000000000002</c:v>
                </c:pt>
                <c:pt idx="479">
                  <c:v>9.875</c:v>
                </c:pt>
                <c:pt idx="480">
                  <c:v>9.875</c:v>
                </c:pt>
                <c:pt idx="481">
                  <c:v>9.8800000000000008</c:v>
                </c:pt>
                <c:pt idx="482">
                  <c:v>9.8800000000000008</c:v>
                </c:pt>
                <c:pt idx="483">
                  <c:v>9.8800000000000008</c:v>
                </c:pt>
                <c:pt idx="484">
                  <c:v>9.8800000000000008</c:v>
                </c:pt>
                <c:pt idx="485">
                  <c:v>9.875</c:v>
                </c:pt>
                <c:pt idx="486">
                  <c:v>9.8800000000000008</c:v>
                </c:pt>
                <c:pt idx="487">
                  <c:v>9.875</c:v>
                </c:pt>
                <c:pt idx="488">
                  <c:v>9.8650000000000002</c:v>
                </c:pt>
                <c:pt idx="489">
                  <c:v>9.875</c:v>
                </c:pt>
                <c:pt idx="490">
                  <c:v>9.8650000000000002</c:v>
                </c:pt>
                <c:pt idx="491">
                  <c:v>9.8699999999999992</c:v>
                </c:pt>
                <c:pt idx="492">
                  <c:v>9.8800000000000008</c:v>
                </c:pt>
                <c:pt idx="493">
                  <c:v>9.8650000000000002</c:v>
                </c:pt>
                <c:pt idx="494">
                  <c:v>9.8650000000000002</c:v>
                </c:pt>
                <c:pt idx="495">
                  <c:v>9.8650000000000002</c:v>
                </c:pt>
                <c:pt idx="496">
                  <c:v>9.8650000000000002</c:v>
                </c:pt>
                <c:pt idx="497">
                  <c:v>9.875</c:v>
                </c:pt>
                <c:pt idx="498">
                  <c:v>9.8650000000000002</c:v>
                </c:pt>
                <c:pt idx="499">
                  <c:v>9.8650000000000002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B7-4AC9-895F-5E333033A4E8}"/>
            </c:ext>
          </c:extLst>
        </c:ser>
        <c:ser>
          <c:idx val="2"/>
          <c:order val="2"/>
          <c:tx>
            <c:v>Průměrná hodnota parametru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'R-TG 120n (PERC)'!$J$84:$S$84</c:f>
              <c:numCache>
                <c:formatCode>General</c:formatCode>
                <c:ptCount val="10"/>
                <c:pt idx="0" formatCode="0.00">
                  <c:v>0</c:v>
                </c:pt>
                <c:pt idx="1">
                  <c:v>5</c:v>
                </c:pt>
                <c:pt idx="2" formatCode="0.00">
                  <c:v>10</c:v>
                </c:pt>
                <c:pt idx="3">
                  <c:v>15</c:v>
                </c:pt>
                <c:pt idx="4" formatCode="0.00">
                  <c:v>20</c:v>
                </c:pt>
                <c:pt idx="5">
                  <c:v>25</c:v>
                </c:pt>
                <c:pt idx="6" formatCode="0.00">
                  <c:v>30</c:v>
                </c:pt>
                <c:pt idx="7">
                  <c:v>35</c:v>
                </c:pt>
                <c:pt idx="8" formatCode="0.00">
                  <c:v>40</c:v>
                </c:pt>
                <c:pt idx="9">
                  <c:v>45</c:v>
                </c:pt>
              </c:numCache>
            </c:numRef>
          </c:xVal>
          <c:yVal>
            <c:numRef>
              <c:f>'R-TG 120n (PERC)'!$J$85:$S$85</c:f>
              <c:numCache>
                <c:formatCode>0.00</c:formatCode>
                <c:ptCount val="10"/>
                <c:pt idx="0">
                  <c:v>9.8693000000000026</c:v>
                </c:pt>
                <c:pt idx="1">
                  <c:v>9.8693000000000026</c:v>
                </c:pt>
                <c:pt idx="2">
                  <c:v>9.8693000000000026</c:v>
                </c:pt>
                <c:pt idx="3">
                  <c:v>9.8693000000000026</c:v>
                </c:pt>
                <c:pt idx="4">
                  <c:v>9.8693000000000026</c:v>
                </c:pt>
                <c:pt idx="5">
                  <c:v>9.8693000000000026</c:v>
                </c:pt>
                <c:pt idx="6">
                  <c:v>9.8693000000000026</c:v>
                </c:pt>
                <c:pt idx="7">
                  <c:v>9.8693000000000026</c:v>
                </c:pt>
                <c:pt idx="8">
                  <c:v>9.8693000000000026</c:v>
                </c:pt>
                <c:pt idx="9">
                  <c:v>9.8693000000000026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41-47A6-B577-6AB04517E9AD}"/>
            </c:ext>
          </c:extLst>
        </c:ser>
        <c:ser>
          <c:idx val="3"/>
          <c:order val="3"/>
          <c:tx>
            <c:v>Horní limit nejistoty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(PERC)'!$J$84:$S$84</c:f>
              <c:numCache>
                <c:formatCode>General</c:formatCode>
                <c:ptCount val="10"/>
                <c:pt idx="0" formatCode="0.00">
                  <c:v>0</c:v>
                </c:pt>
                <c:pt idx="1">
                  <c:v>5</c:v>
                </c:pt>
                <c:pt idx="2" formatCode="0.00">
                  <c:v>10</c:v>
                </c:pt>
                <c:pt idx="3">
                  <c:v>15</c:v>
                </c:pt>
                <c:pt idx="4" formatCode="0.00">
                  <c:v>20</c:v>
                </c:pt>
                <c:pt idx="5">
                  <c:v>25</c:v>
                </c:pt>
                <c:pt idx="6" formatCode="0.00">
                  <c:v>30</c:v>
                </c:pt>
                <c:pt idx="7">
                  <c:v>35</c:v>
                </c:pt>
                <c:pt idx="8" formatCode="0.00">
                  <c:v>40</c:v>
                </c:pt>
                <c:pt idx="9">
                  <c:v>45</c:v>
                </c:pt>
              </c:numCache>
            </c:numRef>
          </c:xVal>
          <c:yVal>
            <c:numRef>
              <c:f>'R-TG 120n (PERC)'!$J$86:$S$86</c:f>
              <c:numCache>
                <c:formatCode>0.00</c:formatCode>
                <c:ptCount val="10"/>
                <c:pt idx="0">
                  <c:v>10.155516728253236</c:v>
                </c:pt>
                <c:pt idx="1">
                  <c:v>10.155516728253236</c:v>
                </c:pt>
                <c:pt idx="2">
                  <c:v>10.155516728253236</c:v>
                </c:pt>
                <c:pt idx="3">
                  <c:v>10.155516728253236</c:v>
                </c:pt>
                <c:pt idx="4">
                  <c:v>10.155516728253236</c:v>
                </c:pt>
                <c:pt idx="5">
                  <c:v>10.155516728253236</c:v>
                </c:pt>
                <c:pt idx="6">
                  <c:v>10.155516728253236</c:v>
                </c:pt>
                <c:pt idx="7">
                  <c:v>10.155516728253236</c:v>
                </c:pt>
                <c:pt idx="8">
                  <c:v>10.155516728253236</c:v>
                </c:pt>
                <c:pt idx="9">
                  <c:v>10.155516728253236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41-47A6-B577-6AB04517E9AD}"/>
            </c:ext>
          </c:extLst>
        </c:ser>
        <c:ser>
          <c:idx val="4"/>
          <c:order val="4"/>
          <c:tx>
            <c:v>Spodní limit nejistoty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(PERC)'!$J$84:$S$84</c:f>
              <c:numCache>
                <c:formatCode>General</c:formatCode>
                <c:ptCount val="10"/>
                <c:pt idx="0" formatCode="0.00">
                  <c:v>0</c:v>
                </c:pt>
                <c:pt idx="1">
                  <c:v>5</c:v>
                </c:pt>
                <c:pt idx="2" formatCode="0.00">
                  <c:v>10</c:v>
                </c:pt>
                <c:pt idx="3">
                  <c:v>15</c:v>
                </c:pt>
                <c:pt idx="4" formatCode="0.00">
                  <c:v>20</c:v>
                </c:pt>
                <c:pt idx="5">
                  <c:v>25</c:v>
                </c:pt>
                <c:pt idx="6" formatCode="0.00">
                  <c:v>30</c:v>
                </c:pt>
                <c:pt idx="7">
                  <c:v>35</c:v>
                </c:pt>
                <c:pt idx="8" formatCode="0.00">
                  <c:v>40</c:v>
                </c:pt>
                <c:pt idx="9">
                  <c:v>45</c:v>
                </c:pt>
              </c:numCache>
            </c:numRef>
          </c:xVal>
          <c:yVal>
            <c:numRef>
              <c:f>'R-TG 120n (PERC)'!$J$87:$S$87</c:f>
              <c:numCache>
                <c:formatCode>0.00</c:formatCode>
                <c:ptCount val="10"/>
                <c:pt idx="0">
                  <c:v>9.5830832717467693</c:v>
                </c:pt>
                <c:pt idx="1">
                  <c:v>9.5830832717467693</c:v>
                </c:pt>
                <c:pt idx="2">
                  <c:v>9.5830832717467693</c:v>
                </c:pt>
                <c:pt idx="3">
                  <c:v>9.5830832717467693</c:v>
                </c:pt>
                <c:pt idx="4">
                  <c:v>9.5830832717467693</c:v>
                </c:pt>
                <c:pt idx="5">
                  <c:v>9.5830832717467693</c:v>
                </c:pt>
                <c:pt idx="6">
                  <c:v>9.5830832717467693</c:v>
                </c:pt>
                <c:pt idx="7">
                  <c:v>9.5830832717467693</c:v>
                </c:pt>
                <c:pt idx="8">
                  <c:v>9.5830832717467693</c:v>
                </c:pt>
                <c:pt idx="9">
                  <c:v>9.5830832717467693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41-47A6-B577-6AB04517E9AD}"/>
            </c:ext>
          </c:extLst>
        </c:ser>
        <c:ser>
          <c:idx val="5"/>
          <c:order val="5"/>
          <c:tx>
            <c:v>Průměrná hodnota U0</c:v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'R-TG 120n (PERC)'!$J$88:$S$88</c:f>
              <c:numCache>
                <c:formatCode>0.00</c:formatCode>
                <c:ptCount val="10"/>
                <c:pt idx="0">
                  <c:v>41.122100000000003</c:v>
                </c:pt>
                <c:pt idx="1">
                  <c:v>41.122100000000003</c:v>
                </c:pt>
                <c:pt idx="2">
                  <c:v>41.122100000000003</c:v>
                </c:pt>
                <c:pt idx="3">
                  <c:v>41.122100000000003</c:v>
                </c:pt>
                <c:pt idx="4">
                  <c:v>41.122100000000003</c:v>
                </c:pt>
                <c:pt idx="5">
                  <c:v>41.122100000000003</c:v>
                </c:pt>
                <c:pt idx="6">
                  <c:v>41.122100000000003</c:v>
                </c:pt>
                <c:pt idx="7">
                  <c:v>41.122100000000003</c:v>
                </c:pt>
                <c:pt idx="8">
                  <c:v>41.122100000000003</c:v>
                </c:pt>
                <c:pt idx="9">
                  <c:v>41.122100000000003</c:v>
                </c:pt>
              </c:numCache>
            </c:numRef>
          </c:xVal>
          <c:yVal>
            <c:numRef>
              <c:f>'R-TG 120n (PERC)'!$J$84:$S$84</c:f>
              <c:numCache>
                <c:formatCode>General</c:formatCode>
                <c:ptCount val="10"/>
                <c:pt idx="0" formatCode="0.00">
                  <c:v>0</c:v>
                </c:pt>
                <c:pt idx="1">
                  <c:v>5</c:v>
                </c:pt>
                <c:pt idx="2" formatCode="0.00">
                  <c:v>10</c:v>
                </c:pt>
                <c:pt idx="3">
                  <c:v>15</c:v>
                </c:pt>
                <c:pt idx="4" formatCode="0.00">
                  <c:v>20</c:v>
                </c:pt>
                <c:pt idx="5">
                  <c:v>25</c:v>
                </c:pt>
                <c:pt idx="6" formatCode="0.00">
                  <c:v>30</c:v>
                </c:pt>
                <c:pt idx="7">
                  <c:v>35</c:v>
                </c:pt>
                <c:pt idx="8" formatCode="0.00">
                  <c:v>40</c:v>
                </c:pt>
                <c:pt idx="9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41-47A6-B577-6AB04517E9AD}"/>
            </c:ext>
          </c:extLst>
        </c:ser>
        <c:ser>
          <c:idx val="6"/>
          <c:order val="6"/>
          <c:tx>
            <c:v>Horní limit U0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(PERC)'!$J$89:$S$89</c:f>
              <c:numCache>
                <c:formatCode>0.00</c:formatCode>
                <c:ptCount val="10"/>
                <c:pt idx="0">
                  <c:v>41.825411797751755</c:v>
                </c:pt>
                <c:pt idx="1">
                  <c:v>41.825411797751755</c:v>
                </c:pt>
                <c:pt idx="2">
                  <c:v>41.825411797751755</c:v>
                </c:pt>
                <c:pt idx="3">
                  <c:v>41.825411797751755</c:v>
                </c:pt>
                <c:pt idx="4">
                  <c:v>41.825411797751755</c:v>
                </c:pt>
                <c:pt idx="5">
                  <c:v>41.825411797751755</c:v>
                </c:pt>
                <c:pt idx="6">
                  <c:v>41.825411797751755</c:v>
                </c:pt>
                <c:pt idx="7">
                  <c:v>41.825411797751755</c:v>
                </c:pt>
                <c:pt idx="8">
                  <c:v>41.825411797751755</c:v>
                </c:pt>
                <c:pt idx="9">
                  <c:v>41.825411797751755</c:v>
                </c:pt>
              </c:numCache>
            </c:numRef>
          </c:xVal>
          <c:yVal>
            <c:numRef>
              <c:f>'R-TG 120n (PERC)'!$J$84:$S$84</c:f>
              <c:numCache>
                <c:formatCode>General</c:formatCode>
                <c:ptCount val="10"/>
                <c:pt idx="0" formatCode="0.00">
                  <c:v>0</c:v>
                </c:pt>
                <c:pt idx="1">
                  <c:v>5</c:v>
                </c:pt>
                <c:pt idx="2" formatCode="0.00">
                  <c:v>10</c:v>
                </c:pt>
                <c:pt idx="3">
                  <c:v>15</c:v>
                </c:pt>
                <c:pt idx="4" formatCode="0.00">
                  <c:v>20</c:v>
                </c:pt>
                <c:pt idx="5">
                  <c:v>25</c:v>
                </c:pt>
                <c:pt idx="6" formatCode="0.00">
                  <c:v>30</c:v>
                </c:pt>
                <c:pt idx="7">
                  <c:v>35</c:v>
                </c:pt>
                <c:pt idx="8" formatCode="0.00">
                  <c:v>40</c:v>
                </c:pt>
                <c:pt idx="9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41-47A6-B577-6AB04517E9AD}"/>
            </c:ext>
          </c:extLst>
        </c:ser>
        <c:ser>
          <c:idx val="7"/>
          <c:order val="7"/>
          <c:tx>
            <c:v>Spodní limit U0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(PERC)'!$J$90:$S$90</c:f>
              <c:numCache>
                <c:formatCode>0.00</c:formatCode>
                <c:ptCount val="10"/>
                <c:pt idx="0">
                  <c:v>40.418788202248251</c:v>
                </c:pt>
                <c:pt idx="1">
                  <c:v>40.418788202248251</c:v>
                </c:pt>
                <c:pt idx="2">
                  <c:v>40.418788202248251</c:v>
                </c:pt>
                <c:pt idx="3">
                  <c:v>40.418788202248251</c:v>
                </c:pt>
                <c:pt idx="4">
                  <c:v>40.418788202248251</c:v>
                </c:pt>
                <c:pt idx="5">
                  <c:v>40.418788202248251</c:v>
                </c:pt>
                <c:pt idx="6">
                  <c:v>40.418788202248251</c:v>
                </c:pt>
                <c:pt idx="7">
                  <c:v>40.418788202248251</c:v>
                </c:pt>
                <c:pt idx="8">
                  <c:v>40.418788202248251</c:v>
                </c:pt>
                <c:pt idx="9">
                  <c:v>40.418788202248251</c:v>
                </c:pt>
              </c:numCache>
            </c:numRef>
          </c:xVal>
          <c:yVal>
            <c:numRef>
              <c:f>'R-TG 120n (PERC)'!$J$84:$S$84</c:f>
              <c:numCache>
                <c:formatCode>General</c:formatCode>
                <c:ptCount val="10"/>
                <c:pt idx="0" formatCode="0.00">
                  <c:v>0</c:v>
                </c:pt>
                <c:pt idx="1">
                  <c:v>5</c:v>
                </c:pt>
                <c:pt idx="2" formatCode="0.00">
                  <c:v>10</c:v>
                </c:pt>
                <c:pt idx="3">
                  <c:v>15</c:v>
                </c:pt>
                <c:pt idx="4" formatCode="0.00">
                  <c:v>20</c:v>
                </c:pt>
                <c:pt idx="5">
                  <c:v>25</c:v>
                </c:pt>
                <c:pt idx="6" formatCode="0.00">
                  <c:v>30</c:v>
                </c:pt>
                <c:pt idx="7">
                  <c:v>35</c:v>
                </c:pt>
                <c:pt idx="8" formatCode="0.00">
                  <c:v>40</c:v>
                </c:pt>
                <c:pt idx="9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41-47A6-B577-6AB04517E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784175"/>
        <c:axId val="1119661791"/>
      </c:scatterChart>
      <c:valAx>
        <c:axId val="1577784175"/>
        <c:scaling>
          <c:orientation val="minMax"/>
          <c:max val="4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 [V]</a:t>
                </a:r>
              </a:p>
            </c:rich>
          </c:tx>
          <c:layout>
            <c:manualLayout>
              <c:xMode val="edge"/>
              <c:yMode val="edge"/>
              <c:x val="0.49474379952602726"/>
              <c:y val="0.89245732021444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19661791"/>
        <c:crosses val="autoZero"/>
        <c:crossBetween val="midCat"/>
      </c:valAx>
      <c:valAx>
        <c:axId val="1119661791"/>
        <c:scaling>
          <c:orientation val="minMax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 [A]</a:t>
                </a:r>
              </a:p>
            </c:rich>
          </c:tx>
          <c:layout>
            <c:manualLayout>
              <c:xMode val="edge"/>
              <c:yMode val="edge"/>
              <c:x val="1.0465406234187945E-2"/>
              <c:y val="0.423107068369802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777841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4.5964474903477853E-2"/>
          <c:y val="0.92238911279409719"/>
          <c:w val="0.94275514732225019"/>
          <c:h val="7.76108527962180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177198387259975E-2"/>
          <c:y val="1.6781083142639208E-2"/>
          <c:w val="0.9332177618695191"/>
          <c:h val="0.85354955344540739"/>
        </c:manualLayout>
      </c:layout>
      <c:scatterChart>
        <c:scatterStyle val="lineMarker"/>
        <c:varyColors val="0"/>
        <c:ser>
          <c:idx val="0"/>
          <c:order val="0"/>
          <c:tx>
            <c:v>Standardní průběh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'R-TG 120n (PERC)'!$B$51:$B$550</c:f>
              <c:numCache>
                <c:formatCode>0.00</c:formatCode>
                <c:ptCount val="500"/>
                <c:pt idx="0">
                  <c:v>-1.427</c:v>
                </c:pt>
                <c:pt idx="1">
                  <c:v>-1.3779999999999999</c:v>
                </c:pt>
                <c:pt idx="2">
                  <c:v>-1.3779999999999999</c:v>
                </c:pt>
                <c:pt idx="3">
                  <c:v>-1.3779999999999999</c:v>
                </c:pt>
                <c:pt idx="4">
                  <c:v>-1.3779999999999999</c:v>
                </c:pt>
                <c:pt idx="5">
                  <c:v>-1.3779999999999999</c:v>
                </c:pt>
                <c:pt idx="6">
                  <c:v>-1.2809999999999999</c:v>
                </c:pt>
                <c:pt idx="7">
                  <c:v>-1.232</c:v>
                </c:pt>
                <c:pt idx="8">
                  <c:v>-1.1830000000000001</c:v>
                </c:pt>
                <c:pt idx="9">
                  <c:v>-1.085</c:v>
                </c:pt>
                <c:pt idx="10">
                  <c:v>-1.036</c:v>
                </c:pt>
                <c:pt idx="11">
                  <c:v>-0.89</c:v>
                </c:pt>
                <c:pt idx="12">
                  <c:v>-0.79200000000000004</c:v>
                </c:pt>
                <c:pt idx="13">
                  <c:v>-0.69499999999999995</c:v>
                </c:pt>
                <c:pt idx="14">
                  <c:v>-0.64600000000000002</c:v>
                </c:pt>
                <c:pt idx="15">
                  <c:v>-0.499</c:v>
                </c:pt>
                <c:pt idx="16">
                  <c:v>-0.39800000000000002</c:v>
                </c:pt>
                <c:pt idx="17">
                  <c:v>-0.34899999999999998</c:v>
                </c:pt>
                <c:pt idx="18">
                  <c:v>-0.20300000000000001</c:v>
                </c:pt>
                <c:pt idx="19">
                  <c:v>-0.105</c:v>
                </c:pt>
                <c:pt idx="20">
                  <c:v>-8.0000000000000002E-3</c:v>
                </c:pt>
                <c:pt idx="21">
                  <c:v>0.09</c:v>
                </c:pt>
                <c:pt idx="22">
                  <c:v>0.188</c:v>
                </c:pt>
                <c:pt idx="23">
                  <c:v>0.28499999999999998</c:v>
                </c:pt>
                <c:pt idx="24">
                  <c:v>0.33400000000000002</c:v>
                </c:pt>
                <c:pt idx="25">
                  <c:v>0.48099999999999998</c:v>
                </c:pt>
                <c:pt idx="26">
                  <c:v>0.53</c:v>
                </c:pt>
                <c:pt idx="27">
                  <c:v>0.57799999999999996</c:v>
                </c:pt>
                <c:pt idx="28">
                  <c:v>0.72499999999999998</c:v>
                </c:pt>
                <c:pt idx="29">
                  <c:v>0.82199999999999995</c:v>
                </c:pt>
                <c:pt idx="30">
                  <c:v>0.871</c:v>
                </c:pt>
                <c:pt idx="31">
                  <c:v>0.96899999999999997</c:v>
                </c:pt>
                <c:pt idx="32">
                  <c:v>1.115</c:v>
                </c:pt>
                <c:pt idx="33">
                  <c:v>1.2130000000000001</c:v>
                </c:pt>
                <c:pt idx="34">
                  <c:v>1.2649999999999999</c:v>
                </c:pt>
                <c:pt idx="35">
                  <c:v>1.3109999999999999</c:v>
                </c:pt>
                <c:pt idx="36">
                  <c:v>1.4570000000000001</c:v>
                </c:pt>
                <c:pt idx="37">
                  <c:v>1.607</c:v>
                </c:pt>
                <c:pt idx="38">
                  <c:v>1.607</c:v>
                </c:pt>
                <c:pt idx="39">
                  <c:v>1.7050000000000001</c:v>
                </c:pt>
                <c:pt idx="40">
                  <c:v>1.802</c:v>
                </c:pt>
                <c:pt idx="41">
                  <c:v>1.9</c:v>
                </c:pt>
                <c:pt idx="42">
                  <c:v>1.998</c:v>
                </c:pt>
                <c:pt idx="43">
                  <c:v>2.0950000000000002</c:v>
                </c:pt>
                <c:pt idx="44">
                  <c:v>2.1930000000000001</c:v>
                </c:pt>
                <c:pt idx="45">
                  <c:v>2.2909999999999999</c:v>
                </c:pt>
                <c:pt idx="46">
                  <c:v>2.34</c:v>
                </c:pt>
                <c:pt idx="47">
                  <c:v>2.4369999999999998</c:v>
                </c:pt>
                <c:pt idx="48">
                  <c:v>2.5350000000000001</c:v>
                </c:pt>
                <c:pt idx="49">
                  <c:v>2.633</c:v>
                </c:pt>
                <c:pt idx="50">
                  <c:v>2.681</c:v>
                </c:pt>
                <c:pt idx="51">
                  <c:v>2.8279999999999998</c:v>
                </c:pt>
                <c:pt idx="52">
                  <c:v>2.9249999999999998</c:v>
                </c:pt>
                <c:pt idx="53">
                  <c:v>3.0230000000000001</c:v>
                </c:pt>
                <c:pt idx="54">
                  <c:v>3.0720000000000001</c:v>
                </c:pt>
                <c:pt idx="55">
                  <c:v>3.218</c:v>
                </c:pt>
                <c:pt idx="56">
                  <c:v>3.3159999999999998</c:v>
                </c:pt>
                <c:pt idx="57">
                  <c:v>3.4140000000000001</c:v>
                </c:pt>
                <c:pt idx="58">
                  <c:v>3.4630000000000001</c:v>
                </c:pt>
                <c:pt idx="59">
                  <c:v>3.56</c:v>
                </c:pt>
                <c:pt idx="60">
                  <c:v>3.7069999999999999</c:v>
                </c:pt>
                <c:pt idx="61">
                  <c:v>3.8039999999999998</c:v>
                </c:pt>
                <c:pt idx="62">
                  <c:v>3.8530000000000002</c:v>
                </c:pt>
                <c:pt idx="63">
                  <c:v>4</c:v>
                </c:pt>
                <c:pt idx="64">
                  <c:v>4.0490000000000004</c:v>
                </c:pt>
                <c:pt idx="65">
                  <c:v>4.1950000000000003</c:v>
                </c:pt>
                <c:pt idx="66">
                  <c:v>4.2439999999999998</c:v>
                </c:pt>
                <c:pt idx="67">
                  <c:v>4.3410000000000002</c:v>
                </c:pt>
                <c:pt idx="68">
                  <c:v>4.4390000000000001</c:v>
                </c:pt>
                <c:pt idx="69">
                  <c:v>4.5369999999999999</c:v>
                </c:pt>
                <c:pt idx="70">
                  <c:v>4.6340000000000003</c:v>
                </c:pt>
                <c:pt idx="71">
                  <c:v>4.7320000000000002</c:v>
                </c:pt>
                <c:pt idx="72">
                  <c:v>4.83</c:v>
                </c:pt>
                <c:pt idx="73">
                  <c:v>4.9269999999999996</c:v>
                </c:pt>
                <c:pt idx="74">
                  <c:v>5.0250000000000004</c:v>
                </c:pt>
                <c:pt idx="75">
                  <c:v>5.1230000000000002</c:v>
                </c:pt>
                <c:pt idx="76">
                  <c:v>5.22</c:v>
                </c:pt>
                <c:pt idx="77">
                  <c:v>5.2690000000000001</c:v>
                </c:pt>
                <c:pt idx="78">
                  <c:v>5.4160000000000004</c:v>
                </c:pt>
                <c:pt idx="79">
                  <c:v>5.4649999999999999</c:v>
                </c:pt>
                <c:pt idx="80">
                  <c:v>5.6109999999999998</c:v>
                </c:pt>
                <c:pt idx="81">
                  <c:v>5.7089999999999996</c:v>
                </c:pt>
                <c:pt idx="82">
                  <c:v>5.806</c:v>
                </c:pt>
                <c:pt idx="83">
                  <c:v>5.9039999999999999</c:v>
                </c:pt>
                <c:pt idx="84">
                  <c:v>5.9530000000000003</c:v>
                </c:pt>
                <c:pt idx="85">
                  <c:v>6.0990000000000002</c:v>
                </c:pt>
                <c:pt idx="86">
                  <c:v>6.1970000000000001</c:v>
                </c:pt>
                <c:pt idx="87">
                  <c:v>6.2949999999999999</c:v>
                </c:pt>
                <c:pt idx="88">
                  <c:v>6.3920000000000003</c:v>
                </c:pt>
                <c:pt idx="89">
                  <c:v>6.49</c:v>
                </c:pt>
                <c:pt idx="90">
                  <c:v>6.5880000000000001</c:v>
                </c:pt>
                <c:pt idx="91">
                  <c:v>6.6360000000000001</c:v>
                </c:pt>
                <c:pt idx="92">
                  <c:v>6.734</c:v>
                </c:pt>
                <c:pt idx="93">
                  <c:v>6.8319999999999999</c:v>
                </c:pt>
                <c:pt idx="94">
                  <c:v>6.8810000000000002</c:v>
                </c:pt>
                <c:pt idx="95">
                  <c:v>6.9779999999999998</c:v>
                </c:pt>
                <c:pt idx="96">
                  <c:v>7.125</c:v>
                </c:pt>
                <c:pt idx="97">
                  <c:v>7.1740000000000004</c:v>
                </c:pt>
                <c:pt idx="98">
                  <c:v>7.2709999999999999</c:v>
                </c:pt>
                <c:pt idx="99">
                  <c:v>7.3689999999999998</c:v>
                </c:pt>
                <c:pt idx="100">
                  <c:v>7.4660000000000002</c:v>
                </c:pt>
                <c:pt idx="101">
                  <c:v>7.5640000000000001</c:v>
                </c:pt>
                <c:pt idx="102">
                  <c:v>7.6619999999999999</c:v>
                </c:pt>
                <c:pt idx="103">
                  <c:v>7.7590000000000003</c:v>
                </c:pt>
                <c:pt idx="104">
                  <c:v>7.8570000000000002</c:v>
                </c:pt>
                <c:pt idx="105">
                  <c:v>8.0039999999999996</c:v>
                </c:pt>
                <c:pt idx="106">
                  <c:v>8.0519999999999996</c:v>
                </c:pt>
                <c:pt idx="107">
                  <c:v>8.15</c:v>
                </c:pt>
                <c:pt idx="108">
                  <c:v>8.2479999999999993</c:v>
                </c:pt>
                <c:pt idx="109">
                  <c:v>8.3450000000000006</c:v>
                </c:pt>
                <c:pt idx="110">
                  <c:v>8.4429999999999996</c:v>
                </c:pt>
                <c:pt idx="111">
                  <c:v>8.5410000000000004</c:v>
                </c:pt>
                <c:pt idx="112">
                  <c:v>8.6379999999999999</c:v>
                </c:pt>
                <c:pt idx="113">
                  <c:v>8.7360000000000007</c:v>
                </c:pt>
                <c:pt idx="114">
                  <c:v>8.8339999999999996</c:v>
                </c:pt>
                <c:pt idx="115">
                  <c:v>8.9309999999999992</c:v>
                </c:pt>
                <c:pt idx="116">
                  <c:v>9.0289999999999999</c:v>
                </c:pt>
                <c:pt idx="117">
                  <c:v>9.1270000000000007</c:v>
                </c:pt>
                <c:pt idx="118">
                  <c:v>9.1750000000000007</c:v>
                </c:pt>
                <c:pt idx="119">
                  <c:v>9.2729999999999997</c:v>
                </c:pt>
                <c:pt idx="120">
                  <c:v>9.3710000000000004</c:v>
                </c:pt>
                <c:pt idx="121">
                  <c:v>9.468</c:v>
                </c:pt>
                <c:pt idx="122">
                  <c:v>9.5660000000000007</c:v>
                </c:pt>
                <c:pt idx="123">
                  <c:v>9.7129999999999992</c:v>
                </c:pt>
                <c:pt idx="124">
                  <c:v>9.7609999999999992</c:v>
                </c:pt>
                <c:pt idx="125">
                  <c:v>9.859</c:v>
                </c:pt>
                <c:pt idx="126">
                  <c:v>9.9570000000000007</c:v>
                </c:pt>
                <c:pt idx="127">
                  <c:v>10.054</c:v>
                </c:pt>
                <c:pt idx="128">
                  <c:v>10.151999999999999</c:v>
                </c:pt>
                <c:pt idx="129">
                  <c:v>10.25</c:v>
                </c:pt>
                <c:pt idx="130">
                  <c:v>10.347</c:v>
                </c:pt>
                <c:pt idx="131">
                  <c:v>10.445</c:v>
                </c:pt>
                <c:pt idx="132">
                  <c:v>10.542999999999999</c:v>
                </c:pt>
                <c:pt idx="133">
                  <c:v>10.64</c:v>
                </c:pt>
                <c:pt idx="134">
                  <c:v>10.738</c:v>
                </c:pt>
                <c:pt idx="135">
                  <c:v>10.836</c:v>
                </c:pt>
                <c:pt idx="136">
                  <c:v>10.933</c:v>
                </c:pt>
                <c:pt idx="137">
                  <c:v>11.031000000000001</c:v>
                </c:pt>
                <c:pt idx="138">
                  <c:v>11.129</c:v>
                </c:pt>
                <c:pt idx="139">
                  <c:v>11.226000000000001</c:v>
                </c:pt>
                <c:pt idx="140">
                  <c:v>11.275</c:v>
                </c:pt>
                <c:pt idx="141">
                  <c:v>11.372999999999999</c:v>
                </c:pt>
                <c:pt idx="142">
                  <c:v>11.47</c:v>
                </c:pt>
                <c:pt idx="143">
                  <c:v>11.568</c:v>
                </c:pt>
                <c:pt idx="144">
                  <c:v>11.666</c:v>
                </c:pt>
                <c:pt idx="145">
                  <c:v>11.763</c:v>
                </c:pt>
                <c:pt idx="146">
                  <c:v>11.861000000000001</c:v>
                </c:pt>
                <c:pt idx="147">
                  <c:v>11.959</c:v>
                </c:pt>
                <c:pt idx="148">
                  <c:v>12.055999999999999</c:v>
                </c:pt>
                <c:pt idx="149">
                  <c:v>12.154</c:v>
                </c:pt>
                <c:pt idx="150">
                  <c:v>12.252000000000001</c:v>
                </c:pt>
                <c:pt idx="151">
                  <c:v>12.349</c:v>
                </c:pt>
                <c:pt idx="152">
                  <c:v>12.446999999999999</c:v>
                </c:pt>
                <c:pt idx="153">
                  <c:v>12.545</c:v>
                </c:pt>
                <c:pt idx="154">
                  <c:v>12.641999999999999</c:v>
                </c:pt>
                <c:pt idx="155">
                  <c:v>12.74</c:v>
                </c:pt>
                <c:pt idx="156">
                  <c:v>12.837999999999999</c:v>
                </c:pt>
                <c:pt idx="157">
                  <c:v>12.935</c:v>
                </c:pt>
                <c:pt idx="158">
                  <c:v>13.032999999999999</c:v>
                </c:pt>
                <c:pt idx="159">
                  <c:v>13.131</c:v>
                </c:pt>
                <c:pt idx="160">
                  <c:v>13.228</c:v>
                </c:pt>
                <c:pt idx="161">
                  <c:v>13.276999999999999</c:v>
                </c:pt>
                <c:pt idx="162">
                  <c:v>13.423999999999999</c:v>
                </c:pt>
                <c:pt idx="163">
                  <c:v>13.521000000000001</c:v>
                </c:pt>
                <c:pt idx="164">
                  <c:v>13.57</c:v>
                </c:pt>
                <c:pt idx="165">
                  <c:v>13.667999999999999</c:v>
                </c:pt>
                <c:pt idx="166">
                  <c:v>13.765000000000001</c:v>
                </c:pt>
                <c:pt idx="167">
                  <c:v>13.863</c:v>
                </c:pt>
                <c:pt idx="168">
                  <c:v>13.961</c:v>
                </c:pt>
                <c:pt idx="169">
                  <c:v>14.058</c:v>
                </c:pt>
                <c:pt idx="170">
                  <c:v>14.156000000000001</c:v>
                </c:pt>
                <c:pt idx="171">
                  <c:v>14.254</c:v>
                </c:pt>
                <c:pt idx="172">
                  <c:v>14.351000000000001</c:v>
                </c:pt>
                <c:pt idx="173">
                  <c:v>14.449</c:v>
                </c:pt>
                <c:pt idx="174">
                  <c:v>14.547000000000001</c:v>
                </c:pt>
                <c:pt idx="175">
                  <c:v>14.644</c:v>
                </c:pt>
                <c:pt idx="176">
                  <c:v>14.742000000000001</c:v>
                </c:pt>
                <c:pt idx="177">
                  <c:v>14.791</c:v>
                </c:pt>
                <c:pt idx="178">
                  <c:v>14.891999999999999</c:v>
                </c:pt>
                <c:pt idx="179">
                  <c:v>15.035</c:v>
                </c:pt>
                <c:pt idx="180">
                  <c:v>15.132999999999999</c:v>
                </c:pt>
                <c:pt idx="181">
                  <c:v>15.23</c:v>
                </c:pt>
                <c:pt idx="182">
                  <c:v>15.279</c:v>
                </c:pt>
                <c:pt idx="183">
                  <c:v>15.425000000000001</c:v>
                </c:pt>
                <c:pt idx="184">
                  <c:v>15.474</c:v>
                </c:pt>
                <c:pt idx="185">
                  <c:v>15.571999999999999</c:v>
                </c:pt>
                <c:pt idx="186">
                  <c:v>15.67</c:v>
                </c:pt>
                <c:pt idx="187">
                  <c:v>15.766999999999999</c:v>
                </c:pt>
                <c:pt idx="188">
                  <c:v>15.865</c:v>
                </c:pt>
                <c:pt idx="189">
                  <c:v>15.962999999999999</c:v>
                </c:pt>
                <c:pt idx="190">
                  <c:v>16.010999999999999</c:v>
                </c:pt>
                <c:pt idx="191">
                  <c:v>16.158000000000001</c:v>
                </c:pt>
                <c:pt idx="192">
                  <c:v>16.256</c:v>
                </c:pt>
                <c:pt idx="193">
                  <c:v>16.303999999999998</c:v>
                </c:pt>
                <c:pt idx="194">
                  <c:v>16.402000000000001</c:v>
                </c:pt>
                <c:pt idx="195">
                  <c:v>16.5</c:v>
                </c:pt>
                <c:pt idx="196">
                  <c:v>16.597000000000001</c:v>
                </c:pt>
                <c:pt idx="197">
                  <c:v>16.698</c:v>
                </c:pt>
                <c:pt idx="198">
                  <c:v>16.792999999999999</c:v>
                </c:pt>
                <c:pt idx="199">
                  <c:v>16.939</c:v>
                </c:pt>
                <c:pt idx="200">
                  <c:v>16.988</c:v>
                </c:pt>
                <c:pt idx="201">
                  <c:v>17.134</c:v>
                </c:pt>
                <c:pt idx="202">
                  <c:v>17.231999999999999</c:v>
                </c:pt>
                <c:pt idx="203">
                  <c:v>17.329999999999998</c:v>
                </c:pt>
                <c:pt idx="204">
                  <c:v>17.379000000000001</c:v>
                </c:pt>
                <c:pt idx="205">
                  <c:v>17.475999999999999</c:v>
                </c:pt>
                <c:pt idx="206">
                  <c:v>17.574000000000002</c:v>
                </c:pt>
                <c:pt idx="207">
                  <c:v>17.672000000000001</c:v>
                </c:pt>
                <c:pt idx="208">
                  <c:v>17.768999999999998</c:v>
                </c:pt>
                <c:pt idx="209">
                  <c:v>17.867000000000001</c:v>
                </c:pt>
                <c:pt idx="210">
                  <c:v>17.916</c:v>
                </c:pt>
                <c:pt idx="211">
                  <c:v>18.065999999999999</c:v>
                </c:pt>
                <c:pt idx="212">
                  <c:v>18.16</c:v>
                </c:pt>
                <c:pt idx="213">
                  <c:v>18.257999999999999</c:v>
                </c:pt>
                <c:pt idx="214">
                  <c:v>18.306000000000001</c:v>
                </c:pt>
                <c:pt idx="215">
                  <c:v>18.404</c:v>
                </c:pt>
                <c:pt idx="216">
                  <c:v>18.55</c:v>
                </c:pt>
                <c:pt idx="217">
                  <c:v>18.648</c:v>
                </c:pt>
                <c:pt idx="218">
                  <c:v>18.745999999999999</c:v>
                </c:pt>
                <c:pt idx="219">
                  <c:v>18.843</c:v>
                </c:pt>
                <c:pt idx="220">
                  <c:v>18.940999999999999</c:v>
                </c:pt>
                <c:pt idx="221">
                  <c:v>19.039000000000001</c:v>
                </c:pt>
                <c:pt idx="222">
                  <c:v>19.135999999999999</c:v>
                </c:pt>
                <c:pt idx="223">
                  <c:v>19.234000000000002</c:v>
                </c:pt>
                <c:pt idx="224">
                  <c:v>19.283000000000001</c:v>
                </c:pt>
                <c:pt idx="225">
                  <c:v>19.381</c:v>
                </c:pt>
                <c:pt idx="226">
                  <c:v>19.527000000000001</c:v>
                </c:pt>
                <c:pt idx="227">
                  <c:v>19.625</c:v>
                </c:pt>
                <c:pt idx="228">
                  <c:v>19.673999999999999</c:v>
                </c:pt>
                <c:pt idx="229">
                  <c:v>19.82</c:v>
                </c:pt>
                <c:pt idx="230">
                  <c:v>19.869</c:v>
                </c:pt>
                <c:pt idx="231">
                  <c:v>19.966000000000001</c:v>
                </c:pt>
                <c:pt idx="232">
                  <c:v>20.064</c:v>
                </c:pt>
                <c:pt idx="233">
                  <c:v>20.161999999999999</c:v>
                </c:pt>
                <c:pt idx="234">
                  <c:v>20.259</c:v>
                </c:pt>
                <c:pt idx="235">
                  <c:v>20.356999999999999</c:v>
                </c:pt>
                <c:pt idx="236">
                  <c:v>20.454999999999998</c:v>
                </c:pt>
                <c:pt idx="237">
                  <c:v>20.504000000000001</c:v>
                </c:pt>
                <c:pt idx="238">
                  <c:v>20.605</c:v>
                </c:pt>
                <c:pt idx="239">
                  <c:v>20.748000000000001</c:v>
                </c:pt>
                <c:pt idx="240">
                  <c:v>20.797000000000001</c:v>
                </c:pt>
                <c:pt idx="241">
                  <c:v>20.893999999999998</c:v>
                </c:pt>
                <c:pt idx="242">
                  <c:v>20.992000000000001</c:v>
                </c:pt>
                <c:pt idx="243">
                  <c:v>21.138000000000002</c:v>
                </c:pt>
                <c:pt idx="244">
                  <c:v>21.187000000000001</c:v>
                </c:pt>
                <c:pt idx="245">
                  <c:v>21.285</c:v>
                </c:pt>
                <c:pt idx="246">
                  <c:v>21.382999999999999</c:v>
                </c:pt>
                <c:pt idx="247">
                  <c:v>21.48</c:v>
                </c:pt>
                <c:pt idx="248">
                  <c:v>21.626999999999999</c:v>
                </c:pt>
                <c:pt idx="249">
                  <c:v>21.675000000000001</c:v>
                </c:pt>
                <c:pt idx="250">
                  <c:v>21.773</c:v>
                </c:pt>
                <c:pt idx="251">
                  <c:v>21.870999999999999</c:v>
                </c:pt>
                <c:pt idx="252">
                  <c:v>21.968</c:v>
                </c:pt>
                <c:pt idx="253">
                  <c:v>22.114999999999998</c:v>
                </c:pt>
                <c:pt idx="254">
                  <c:v>22.164000000000001</c:v>
                </c:pt>
                <c:pt idx="255">
                  <c:v>22.260999999999999</c:v>
                </c:pt>
                <c:pt idx="256">
                  <c:v>22.359000000000002</c:v>
                </c:pt>
                <c:pt idx="257">
                  <c:v>22.457000000000001</c:v>
                </c:pt>
                <c:pt idx="258">
                  <c:v>22.553999999999998</c:v>
                </c:pt>
                <c:pt idx="259">
                  <c:v>22.652000000000001</c:v>
                </c:pt>
                <c:pt idx="260">
                  <c:v>22.701000000000001</c:v>
                </c:pt>
                <c:pt idx="261">
                  <c:v>22.847000000000001</c:v>
                </c:pt>
                <c:pt idx="262">
                  <c:v>22.896000000000001</c:v>
                </c:pt>
                <c:pt idx="263">
                  <c:v>22.997</c:v>
                </c:pt>
                <c:pt idx="264">
                  <c:v>23.091000000000001</c:v>
                </c:pt>
                <c:pt idx="265">
                  <c:v>23.238</c:v>
                </c:pt>
                <c:pt idx="266">
                  <c:v>23.286999999999999</c:v>
                </c:pt>
                <c:pt idx="267">
                  <c:v>23.433</c:v>
                </c:pt>
                <c:pt idx="268">
                  <c:v>23.530999999999999</c:v>
                </c:pt>
                <c:pt idx="269">
                  <c:v>23.629000000000001</c:v>
                </c:pt>
                <c:pt idx="270">
                  <c:v>23.677</c:v>
                </c:pt>
                <c:pt idx="271">
                  <c:v>23.774999999999999</c:v>
                </c:pt>
                <c:pt idx="272">
                  <c:v>23.922000000000001</c:v>
                </c:pt>
                <c:pt idx="273">
                  <c:v>24.018999999999998</c:v>
                </c:pt>
                <c:pt idx="274">
                  <c:v>24.068000000000001</c:v>
                </c:pt>
                <c:pt idx="275">
                  <c:v>24.166</c:v>
                </c:pt>
                <c:pt idx="276">
                  <c:v>24.312000000000001</c:v>
                </c:pt>
                <c:pt idx="277">
                  <c:v>24.41</c:v>
                </c:pt>
                <c:pt idx="278">
                  <c:v>24.459</c:v>
                </c:pt>
                <c:pt idx="279">
                  <c:v>24.556000000000001</c:v>
                </c:pt>
                <c:pt idx="280">
                  <c:v>24.654</c:v>
                </c:pt>
                <c:pt idx="281">
                  <c:v>24.751999999999999</c:v>
                </c:pt>
                <c:pt idx="282">
                  <c:v>24.849</c:v>
                </c:pt>
                <c:pt idx="283">
                  <c:v>24.946999999999999</c:v>
                </c:pt>
                <c:pt idx="284">
                  <c:v>25.047999999999998</c:v>
                </c:pt>
                <c:pt idx="285">
                  <c:v>25.141999999999999</c:v>
                </c:pt>
                <c:pt idx="286">
                  <c:v>25.242999999999999</c:v>
                </c:pt>
                <c:pt idx="287">
                  <c:v>25.292000000000002</c:v>
                </c:pt>
                <c:pt idx="288">
                  <c:v>25.39</c:v>
                </c:pt>
                <c:pt idx="289">
                  <c:v>25.533000000000001</c:v>
                </c:pt>
                <c:pt idx="290">
                  <c:v>25.634</c:v>
                </c:pt>
                <c:pt idx="291">
                  <c:v>25.728000000000002</c:v>
                </c:pt>
                <c:pt idx="292">
                  <c:v>25.829000000000001</c:v>
                </c:pt>
                <c:pt idx="293">
                  <c:v>25.923999999999999</c:v>
                </c:pt>
                <c:pt idx="294">
                  <c:v>25.972000000000001</c:v>
                </c:pt>
                <c:pt idx="295">
                  <c:v>26.073</c:v>
                </c:pt>
                <c:pt idx="296">
                  <c:v>26.167999999999999</c:v>
                </c:pt>
                <c:pt idx="297">
                  <c:v>26.265000000000001</c:v>
                </c:pt>
                <c:pt idx="298">
                  <c:v>26.363</c:v>
                </c:pt>
                <c:pt idx="299">
                  <c:v>26.463999999999999</c:v>
                </c:pt>
                <c:pt idx="300">
                  <c:v>26.562000000000001</c:v>
                </c:pt>
                <c:pt idx="301">
                  <c:v>26.655999999999999</c:v>
                </c:pt>
                <c:pt idx="302">
                  <c:v>26.754000000000001</c:v>
                </c:pt>
                <c:pt idx="303">
                  <c:v>26.850999999999999</c:v>
                </c:pt>
                <c:pt idx="304">
                  <c:v>26.902999999999999</c:v>
                </c:pt>
                <c:pt idx="305">
                  <c:v>26.998000000000001</c:v>
                </c:pt>
                <c:pt idx="306">
                  <c:v>27.094999999999999</c:v>
                </c:pt>
                <c:pt idx="307">
                  <c:v>27.196000000000002</c:v>
                </c:pt>
                <c:pt idx="308">
                  <c:v>27.291</c:v>
                </c:pt>
                <c:pt idx="309">
                  <c:v>27.388000000000002</c:v>
                </c:pt>
                <c:pt idx="310">
                  <c:v>27.538</c:v>
                </c:pt>
                <c:pt idx="311">
                  <c:v>27.584</c:v>
                </c:pt>
                <c:pt idx="312">
                  <c:v>27.681000000000001</c:v>
                </c:pt>
                <c:pt idx="313">
                  <c:v>27.779</c:v>
                </c:pt>
                <c:pt idx="314">
                  <c:v>27.88</c:v>
                </c:pt>
                <c:pt idx="315">
                  <c:v>27.974</c:v>
                </c:pt>
                <c:pt idx="316">
                  <c:v>28.071999999999999</c:v>
                </c:pt>
                <c:pt idx="317">
                  <c:v>28.218</c:v>
                </c:pt>
                <c:pt idx="318">
                  <c:v>28.271000000000001</c:v>
                </c:pt>
                <c:pt idx="319">
                  <c:v>28.364999999999998</c:v>
                </c:pt>
                <c:pt idx="320">
                  <c:v>28.463000000000001</c:v>
                </c:pt>
                <c:pt idx="321">
                  <c:v>28.56</c:v>
                </c:pt>
                <c:pt idx="322">
                  <c:v>28.658000000000001</c:v>
                </c:pt>
                <c:pt idx="323">
                  <c:v>28.756</c:v>
                </c:pt>
                <c:pt idx="324">
                  <c:v>28.853000000000002</c:v>
                </c:pt>
                <c:pt idx="325">
                  <c:v>28.951000000000001</c:v>
                </c:pt>
                <c:pt idx="326">
                  <c:v>29.048999999999999</c:v>
                </c:pt>
                <c:pt idx="327">
                  <c:v>29.097000000000001</c:v>
                </c:pt>
                <c:pt idx="328">
                  <c:v>29.195</c:v>
                </c:pt>
                <c:pt idx="329">
                  <c:v>29.292999999999999</c:v>
                </c:pt>
                <c:pt idx="330">
                  <c:v>29.39</c:v>
                </c:pt>
                <c:pt idx="331">
                  <c:v>29.488</c:v>
                </c:pt>
                <c:pt idx="332">
                  <c:v>29.585999999999999</c:v>
                </c:pt>
                <c:pt idx="333">
                  <c:v>29.683</c:v>
                </c:pt>
                <c:pt idx="334">
                  <c:v>29.780999999999999</c:v>
                </c:pt>
                <c:pt idx="335">
                  <c:v>29.879000000000001</c:v>
                </c:pt>
                <c:pt idx="336">
                  <c:v>29.975999999999999</c:v>
                </c:pt>
                <c:pt idx="337">
                  <c:v>30.074000000000002</c:v>
                </c:pt>
                <c:pt idx="338">
                  <c:v>30.172000000000001</c:v>
                </c:pt>
                <c:pt idx="339">
                  <c:v>30.268999999999998</c:v>
                </c:pt>
                <c:pt idx="340">
                  <c:v>30.367000000000001</c:v>
                </c:pt>
                <c:pt idx="341">
                  <c:v>30.416</c:v>
                </c:pt>
                <c:pt idx="342">
                  <c:v>30.562000000000001</c:v>
                </c:pt>
                <c:pt idx="343">
                  <c:v>30.66</c:v>
                </c:pt>
                <c:pt idx="344">
                  <c:v>30.757999999999999</c:v>
                </c:pt>
                <c:pt idx="345">
                  <c:v>30.855</c:v>
                </c:pt>
                <c:pt idx="346">
                  <c:v>30.952999999999999</c:v>
                </c:pt>
                <c:pt idx="347">
                  <c:v>31.05</c:v>
                </c:pt>
                <c:pt idx="348">
                  <c:v>31.148</c:v>
                </c:pt>
                <c:pt idx="349">
                  <c:v>31.245999999999999</c:v>
                </c:pt>
                <c:pt idx="350">
                  <c:v>31.343</c:v>
                </c:pt>
                <c:pt idx="351">
                  <c:v>31.440999999999999</c:v>
                </c:pt>
                <c:pt idx="352">
                  <c:v>31.49</c:v>
                </c:pt>
                <c:pt idx="353">
                  <c:v>31.588000000000001</c:v>
                </c:pt>
                <c:pt idx="354">
                  <c:v>31.684999999999999</c:v>
                </c:pt>
                <c:pt idx="355">
                  <c:v>31.783000000000001</c:v>
                </c:pt>
                <c:pt idx="356">
                  <c:v>31.881</c:v>
                </c:pt>
                <c:pt idx="357">
                  <c:v>31.978000000000002</c:v>
                </c:pt>
                <c:pt idx="358">
                  <c:v>32.076000000000001</c:v>
                </c:pt>
                <c:pt idx="359">
                  <c:v>32.173999999999999</c:v>
                </c:pt>
                <c:pt idx="360">
                  <c:v>32.271000000000001</c:v>
                </c:pt>
                <c:pt idx="361">
                  <c:v>32.32</c:v>
                </c:pt>
                <c:pt idx="362">
                  <c:v>32.466000000000001</c:v>
                </c:pt>
                <c:pt idx="363">
                  <c:v>32.564</c:v>
                </c:pt>
                <c:pt idx="364">
                  <c:v>32.661999999999999</c:v>
                </c:pt>
                <c:pt idx="365">
                  <c:v>32.710999999999999</c:v>
                </c:pt>
                <c:pt idx="366">
                  <c:v>32.856999999999999</c:v>
                </c:pt>
                <c:pt idx="367">
                  <c:v>32.954999999999998</c:v>
                </c:pt>
                <c:pt idx="368">
                  <c:v>33.003999999999998</c:v>
                </c:pt>
                <c:pt idx="369">
                  <c:v>33.100999999999999</c:v>
                </c:pt>
                <c:pt idx="370">
                  <c:v>33.198999999999998</c:v>
                </c:pt>
                <c:pt idx="371">
                  <c:v>33.296999999999997</c:v>
                </c:pt>
                <c:pt idx="372">
                  <c:v>33.398000000000003</c:v>
                </c:pt>
                <c:pt idx="373">
                  <c:v>33.494999999999997</c:v>
                </c:pt>
                <c:pt idx="374">
                  <c:v>33.540999999999997</c:v>
                </c:pt>
                <c:pt idx="375">
                  <c:v>33.691000000000003</c:v>
                </c:pt>
                <c:pt idx="376">
                  <c:v>33.738999999999997</c:v>
                </c:pt>
                <c:pt idx="377">
                  <c:v>33.834000000000003</c:v>
                </c:pt>
                <c:pt idx="378">
                  <c:v>33.930999999999997</c:v>
                </c:pt>
                <c:pt idx="379">
                  <c:v>34.029000000000003</c:v>
                </c:pt>
                <c:pt idx="380">
                  <c:v>34.127000000000002</c:v>
                </c:pt>
                <c:pt idx="381">
                  <c:v>34.223999999999997</c:v>
                </c:pt>
                <c:pt idx="382">
                  <c:v>34.322000000000003</c:v>
                </c:pt>
                <c:pt idx="383">
                  <c:v>34.423000000000002</c:v>
                </c:pt>
                <c:pt idx="384">
                  <c:v>34.517000000000003</c:v>
                </c:pt>
                <c:pt idx="385">
                  <c:v>34.615000000000002</c:v>
                </c:pt>
                <c:pt idx="386">
                  <c:v>34.667000000000002</c:v>
                </c:pt>
                <c:pt idx="387">
                  <c:v>34.761000000000003</c:v>
                </c:pt>
                <c:pt idx="388">
                  <c:v>34.908000000000001</c:v>
                </c:pt>
                <c:pt idx="389">
                  <c:v>34.957000000000001</c:v>
                </c:pt>
                <c:pt idx="390">
                  <c:v>35.058</c:v>
                </c:pt>
                <c:pt idx="391">
                  <c:v>35.152000000000001</c:v>
                </c:pt>
                <c:pt idx="392">
                  <c:v>35.25</c:v>
                </c:pt>
                <c:pt idx="393">
                  <c:v>35.298999999999999</c:v>
                </c:pt>
                <c:pt idx="394">
                  <c:v>35.445</c:v>
                </c:pt>
                <c:pt idx="395">
                  <c:v>35.545999999999999</c:v>
                </c:pt>
                <c:pt idx="396">
                  <c:v>35.591000000000001</c:v>
                </c:pt>
                <c:pt idx="397">
                  <c:v>35.689</c:v>
                </c:pt>
                <c:pt idx="398">
                  <c:v>35.79</c:v>
                </c:pt>
                <c:pt idx="399">
                  <c:v>35.887999999999998</c:v>
                </c:pt>
                <c:pt idx="400">
                  <c:v>35.984999999999999</c:v>
                </c:pt>
                <c:pt idx="401">
                  <c:v>36.082999999999998</c:v>
                </c:pt>
                <c:pt idx="402">
                  <c:v>36.128999999999998</c:v>
                </c:pt>
                <c:pt idx="403">
                  <c:v>36.274999999999999</c:v>
                </c:pt>
                <c:pt idx="404">
                  <c:v>36.323999999999998</c:v>
                </c:pt>
                <c:pt idx="405">
                  <c:v>36.424999999999997</c:v>
                </c:pt>
                <c:pt idx="406">
                  <c:v>36.523000000000003</c:v>
                </c:pt>
                <c:pt idx="407">
                  <c:v>36.619999999999997</c:v>
                </c:pt>
                <c:pt idx="408">
                  <c:v>36.718000000000004</c:v>
                </c:pt>
                <c:pt idx="409">
                  <c:v>36.811999999999998</c:v>
                </c:pt>
                <c:pt idx="410">
                  <c:v>36.909999999999997</c:v>
                </c:pt>
                <c:pt idx="411">
                  <c:v>36.959000000000003</c:v>
                </c:pt>
                <c:pt idx="412">
                  <c:v>37.06</c:v>
                </c:pt>
                <c:pt idx="413">
                  <c:v>37.156999999999996</c:v>
                </c:pt>
                <c:pt idx="414">
                  <c:v>37.252000000000002</c:v>
                </c:pt>
                <c:pt idx="415">
                  <c:v>37.348999999999997</c:v>
                </c:pt>
                <c:pt idx="416">
                  <c:v>37.447000000000003</c:v>
                </c:pt>
                <c:pt idx="417">
                  <c:v>37.545000000000002</c:v>
                </c:pt>
                <c:pt idx="418">
                  <c:v>37.593000000000004</c:v>
                </c:pt>
                <c:pt idx="419">
                  <c:v>37.691000000000003</c:v>
                </c:pt>
                <c:pt idx="420">
                  <c:v>37.74</c:v>
                </c:pt>
                <c:pt idx="421">
                  <c:v>37.838000000000001</c:v>
                </c:pt>
                <c:pt idx="422">
                  <c:v>37.935000000000002</c:v>
                </c:pt>
                <c:pt idx="423">
                  <c:v>37.984000000000002</c:v>
                </c:pt>
                <c:pt idx="424">
                  <c:v>38.085000000000001</c:v>
                </c:pt>
                <c:pt idx="425">
                  <c:v>38.183</c:v>
                </c:pt>
                <c:pt idx="426">
                  <c:v>38.228000000000002</c:v>
                </c:pt>
                <c:pt idx="427">
                  <c:v>38.326000000000001</c:v>
                </c:pt>
                <c:pt idx="428">
                  <c:v>38.423999999999999</c:v>
                </c:pt>
                <c:pt idx="429">
                  <c:v>38.521000000000001</c:v>
                </c:pt>
                <c:pt idx="430">
                  <c:v>38.57</c:v>
                </c:pt>
                <c:pt idx="431">
                  <c:v>38.667999999999999</c:v>
                </c:pt>
                <c:pt idx="432">
                  <c:v>38.768999999999998</c:v>
                </c:pt>
                <c:pt idx="433">
                  <c:v>38.866</c:v>
                </c:pt>
                <c:pt idx="434">
                  <c:v>38.914999999999999</c:v>
                </c:pt>
                <c:pt idx="435">
                  <c:v>39.012999999999998</c:v>
                </c:pt>
                <c:pt idx="436">
                  <c:v>39.11</c:v>
                </c:pt>
                <c:pt idx="437">
                  <c:v>39.204999999999998</c:v>
                </c:pt>
                <c:pt idx="438">
                  <c:v>39.253999999999998</c:v>
                </c:pt>
                <c:pt idx="439">
                  <c:v>39.350999999999999</c:v>
                </c:pt>
                <c:pt idx="440">
                  <c:v>39.448999999999998</c:v>
                </c:pt>
                <c:pt idx="441">
                  <c:v>39.500999999999998</c:v>
                </c:pt>
                <c:pt idx="442">
                  <c:v>39.594999999999999</c:v>
                </c:pt>
                <c:pt idx="443">
                  <c:v>39.643999999999998</c:v>
                </c:pt>
                <c:pt idx="444">
                  <c:v>39.741999999999997</c:v>
                </c:pt>
                <c:pt idx="445">
                  <c:v>39.840000000000003</c:v>
                </c:pt>
                <c:pt idx="446">
                  <c:v>39.936999999999998</c:v>
                </c:pt>
                <c:pt idx="447">
                  <c:v>39.985999999999997</c:v>
                </c:pt>
                <c:pt idx="448">
                  <c:v>40.034999999999997</c:v>
                </c:pt>
                <c:pt idx="449">
                  <c:v>40.136000000000003</c:v>
                </c:pt>
                <c:pt idx="450">
                  <c:v>40.234000000000002</c:v>
                </c:pt>
                <c:pt idx="451">
                  <c:v>40.328000000000003</c:v>
                </c:pt>
                <c:pt idx="452">
                  <c:v>40.377000000000002</c:v>
                </c:pt>
                <c:pt idx="453">
                  <c:v>40.473999999999997</c:v>
                </c:pt>
                <c:pt idx="454">
                  <c:v>40.523000000000003</c:v>
                </c:pt>
                <c:pt idx="455">
                  <c:v>40.621000000000002</c:v>
                </c:pt>
                <c:pt idx="456">
                  <c:v>40.67</c:v>
                </c:pt>
                <c:pt idx="457">
                  <c:v>40.771000000000001</c:v>
                </c:pt>
                <c:pt idx="458">
                  <c:v>40.816000000000003</c:v>
                </c:pt>
                <c:pt idx="459">
                  <c:v>40.914000000000001</c:v>
                </c:pt>
                <c:pt idx="460">
                  <c:v>41.015000000000001</c:v>
                </c:pt>
                <c:pt idx="461">
                  <c:v>41.06</c:v>
                </c:pt>
                <c:pt idx="462">
                  <c:v>41.06</c:v>
                </c:pt>
                <c:pt idx="463">
                  <c:v>41.109000000000002</c:v>
                </c:pt>
                <c:pt idx="464">
                  <c:v>41.158000000000001</c:v>
                </c:pt>
                <c:pt idx="465">
                  <c:v>41.21</c:v>
                </c:pt>
                <c:pt idx="466">
                  <c:v>41.207000000000001</c:v>
                </c:pt>
                <c:pt idx="467">
                  <c:v>41.259</c:v>
                </c:pt>
                <c:pt idx="468">
                  <c:v>41.256</c:v>
                </c:pt>
                <c:pt idx="469">
                  <c:v>41.256</c:v>
                </c:pt>
                <c:pt idx="470">
                  <c:v>41.304000000000002</c:v>
                </c:pt>
                <c:pt idx="471">
                  <c:v>41.308</c:v>
                </c:pt>
                <c:pt idx="472">
                  <c:v>41.353000000000002</c:v>
                </c:pt>
                <c:pt idx="473">
                  <c:v>41.304000000000002</c:v>
                </c:pt>
                <c:pt idx="474">
                  <c:v>41.353000000000002</c:v>
                </c:pt>
                <c:pt idx="475">
                  <c:v>41.356999999999999</c:v>
                </c:pt>
                <c:pt idx="476">
                  <c:v>41.353000000000002</c:v>
                </c:pt>
                <c:pt idx="477">
                  <c:v>41.353000000000002</c:v>
                </c:pt>
                <c:pt idx="478">
                  <c:v>41.356999999999999</c:v>
                </c:pt>
                <c:pt idx="479">
                  <c:v>41.405000000000001</c:v>
                </c:pt>
                <c:pt idx="480">
                  <c:v>41.405000000000001</c:v>
                </c:pt>
                <c:pt idx="481">
                  <c:v>41.405000000000001</c:v>
                </c:pt>
                <c:pt idx="482">
                  <c:v>41.405000000000001</c:v>
                </c:pt>
                <c:pt idx="483">
                  <c:v>41.405000000000001</c:v>
                </c:pt>
                <c:pt idx="484">
                  <c:v>41.402000000000001</c:v>
                </c:pt>
                <c:pt idx="485">
                  <c:v>41.405000000000001</c:v>
                </c:pt>
                <c:pt idx="486">
                  <c:v>41.402000000000001</c:v>
                </c:pt>
                <c:pt idx="487">
                  <c:v>41.454000000000001</c:v>
                </c:pt>
                <c:pt idx="488">
                  <c:v>41.402000000000001</c:v>
                </c:pt>
                <c:pt idx="489">
                  <c:v>41.451000000000001</c:v>
                </c:pt>
                <c:pt idx="490">
                  <c:v>41.454000000000001</c:v>
                </c:pt>
                <c:pt idx="491">
                  <c:v>41.454000000000001</c:v>
                </c:pt>
                <c:pt idx="492">
                  <c:v>41.405000000000001</c:v>
                </c:pt>
                <c:pt idx="493">
                  <c:v>41.454000000000001</c:v>
                </c:pt>
                <c:pt idx="494">
                  <c:v>41.451000000000001</c:v>
                </c:pt>
                <c:pt idx="495">
                  <c:v>41.454000000000001</c:v>
                </c:pt>
                <c:pt idx="496">
                  <c:v>41.451000000000001</c:v>
                </c:pt>
                <c:pt idx="497">
                  <c:v>41.454000000000001</c:v>
                </c:pt>
                <c:pt idx="498">
                  <c:v>41.454000000000001</c:v>
                </c:pt>
                <c:pt idx="499">
                  <c:v>41.454000000000001</c:v>
                </c:pt>
              </c:numCache>
            </c:numRef>
          </c:xVal>
          <c:yVal>
            <c:numRef>
              <c:f>'R-TG 120n (PERC)'!$F$51:$F$550</c:f>
              <c:numCache>
                <c:formatCode>0.00</c:formatCode>
                <c:ptCount val="500"/>
                <c:pt idx="0">
                  <c:v>-14.141570000000002</c:v>
                </c:pt>
                <c:pt idx="1">
                  <c:v>-13.67665</c:v>
                </c:pt>
                <c:pt idx="2">
                  <c:v>-13.65598</c:v>
                </c:pt>
                <c:pt idx="3">
                  <c:v>-13.67665</c:v>
                </c:pt>
                <c:pt idx="4">
                  <c:v>-13.65598</c:v>
                </c:pt>
                <c:pt idx="5">
                  <c:v>-13.635309999999999</c:v>
                </c:pt>
                <c:pt idx="6">
                  <c:v>-12.657560999999999</c:v>
                </c:pt>
                <c:pt idx="7">
                  <c:v>-12.19064</c:v>
                </c:pt>
                <c:pt idx="8">
                  <c:v>-11.689223</c:v>
                </c:pt>
                <c:pt idx="9">
                  <c:v>-10.720884999999999</c:v>
                </c:pt>
                <c:pt idx="10">
                  <c:v>-10.236716000000001</c:v>
                </c:pt>
                <c:pt idx="11">
                  <c:v>-8.7940900000000006</c:v>
                </c:pt>
                <c:pt idx="12">
                  <c:v>-7.8257520000000005</c:v>
                </c:pt>
                <c:pt idx="13">
                  <c:v>-6.8672949999999995</c:v>
                </c:pt>
                <c:pt idx="14">
                  <c:v>-6.3831260000000007</c:v>
                </c:pt>
                <c:pt idx="15">
                  <c:v>-4.9306190000000001</c:v>
                </c:pt>
                <c:pt idx="16">
                  <c:v>-3.9286580000000004</c:v>
                </c:pt>
                <c:pt idx="17">
                  <c:v>-3.4502139999999994</c:v>
                </c:pt>
                <c:pt idx="18">
                  <c:v>-2.0068579999999998</c:v>
                </c:pt>
                <c:pt idx="19">
                  <c:v>-1.0380299999999998</c:v>
                </c:pt>
                <c:pt idx="20">
                  <c:v>-7.896800000000001E-2</c:v>
                </c:pt>
                <c:pt idx="21">
                  <c:v>0.88839000000000001</c:v>
                </c:pt>
                <c:pt idx="22">
                  <c:v>1.8557480000000002</c:v>
                </c:pt>
                <c:pt idx="23">
                  <c:v>2.8175099999999995</c:v>
                </c:pt>
                <c:pt idx="24">
                  <c:v>3.2969140000000001</c:v>
                </c:pt>
                <c:pt idx="25">
                  <c:v>4.7551659999999991</c:v>
                </c:pt>
                <c:pt idx="26">
                  <c:v>5.2395800000000001</c:v>
                </c:pt>
                <c:pt idx="27">
                  <c:v>5.7141079999999995</c:v>
                </c:pt>
                <c:pt idx="28">
                  <c:v>7.1564750000000004</c:v>
                </c:pt>
                <c:pt idx="29">
                  <c:v>8.1262919999999994</c:v>
                </c:pt>
                <c:pt idx="30">
                  <c:v>8.5976410000000012</c:v>
                </c:pt>
                <c:pt idx="31">
                  <c:v>9.5649990000000003</c:v>
                </c:pt>
                <c:pt idx="32">
                  <c:v>11.022889999999999</c:v>
                </c:pt>
                <c:pt idx="33">
                  <c:v>11.991718000000001</c:v>
                </c:pt>
                <c:pt idx="34">
                  <c:v>12.493139999999999</c:v>
                </c:pt>
                <c:pt idx="35">
                  <c:v>12.940880999999999</c:v>
                </c:pt>
                <c:pt idx="36">
                  <c:v>14.403902</c:v>
                </c:pt>
                <c:pt idx="37">
                  <c:v>15.870731999999999</c:v>
                </c:pt>
                <c:pt idx="38">
                  <c:v>15.846627000000002</c:v>
                </c:pt>
                <c:pt idx="39">
                  <c:v>16.813005</c:v>
                </c:pt>
                <c:pt idx="40">
                  <c:v>17.769522000000002</c:v>
                </c:pt>
                <c:pt idx="41">
                  <c:v>18.735900000000001</c:v>
                </c:pt>
                <c:pt idx="42">
                  <c:v>19.702278</c:v>
                </c:pt>
                <c:pt idx="43">
                  <c:v>20.69022</c:v>
                </c:pt>
                <c:pt idx="44">
                  <c:v>21.625173000000004</c:v>
                </c:pt>
                <c:pt idx="45">
                  <c:v>22.591550999999999</c:v>
                </c:pt>
                <c:pt idx="46">
                  <c:v>23.074739999999998</c:v>
                </c:pt>
                <c:pt idx="47">
                  <c:v>24.031257</c:v>
                </c:pt>
                <c:pt idx="48">
                  <c:v>24.997635000000002</c:v>
                </c:pt>
                <c:pt idx="49">
                  <c:v>25.964013000000001</c:v>
                </c:pt>
                <c:pt idx="50">
                  <c:v>26.437341000000004</c:v>
                </c:pt>
                <c:pt idx="51">
                  <c:v>27.929327999999998</c:v>
                </c:pt>
                <c:pt idx="52">
                  <c:v>28.887299999999996</c:v>
                </c:pt>
                <c:pt idx="53">
                  <c:v>29.855148</c:v>
                </c:pt>
                <c:pt idx="54">
                  <c:v>30.292992000000002</c:v>
                </c:pt>
                <c:pt idx="55">
                  <c:v>31.732698000000003</c:v>
                </c:pt>
                <c:pt idx="56">
                  <c:v>32.699075999999998</c:v>
                </c:pt>
                <c:pt idx="57">
                  <c:v>33.665454000000004</c:v>
                </c:pt>
                <c:pt idx="58">
                  <c:v>34.148643</c:v>
                </c:pt>
                <c:pt idx="59">
                  <c:v>35.158560000000001</c:v>
                </c:pt>
                <c:pt idx="60">
                  <c:v>36.554727</c:v>
                </c:pt>
                <c:pt idx="61">
                  <c:v>37.511243999999998</c:v>
                </c:pt>
                <c:pt idx="62">
                  <c:v>38.052227999999999</c:v>
                </c:pt>
                <c:pt idx="63">
                  <c:v>39.387999999999998</c:v>
                </c:pt>
                <c:pt idx="64">
                  <c:v>39.927189000000006</c:v>
                </c:pt>
                <c:pt idx="65">
                  <c:v>41.366895000000007</c:v>
                </c:pt>
                <c:pt idx="66">
                  <c:v>41.913743999999994</c:v>
                </c:pt>
                <c:pt idx="67">
                  <c:v>42.806601000000008</c:v>
                </c:pt>
                <c:pt idx="68">
                  <c:v>43.839563999999996</c:v>
                </c:pt>
                <c:pt idx="69">
                  <c:v>44.739357000000005</c:v>
                </c:pt>
                <c:pt idx="70">
                  <c:v>45.695874000000003</c:v>
                </c:pt>
                <c:pt idx="71">
                  <c:v>46.662252000000002</c:v>
                </c:pt>
                <c:pt idx="72">
                  <c:v>47.628630000000001</c:v>
                </c:pt>
                <c:pt idx="73">
                  <c:v>48.585146999999999</c:v>
                </c:pt>
                <c:pt idx="74">
                  <c:v>49.551525000000005</c:v>
                </c:pt>
                <c:pt idx="75">
                  <c:v>50.594748000000003</c:v>
                </c:pt>
                <c:pt idx="76">
                  <c:v>51.474420000000002</c:v>
                </c:pt>
                <c:pt idx="77">
                  <c:v>51.957609000000005</c:v>
                </c:pt>
                <c:pt idx="78">
                  <c:v>53.407176000000007</c:v>
                </c:pt>
                <c:pt idx="79">
                  <c:v>53.890365000000003</c:v>
                </c:pt>
                <c:pt idx="80">
                  <c:v>55.330071000000004</c:v>
                </c:pt>
                <c:pt idx="81">
                  <c:v>56.296449000000003</c:v>
                </c:pt>
                <c:pt idx="82">
                  <c:v>57.252966000000008</c:v>
                </c:pt>
                <c:pt idx="83">
                  <c:v>58.307903999999994</c:v>
                </c:pt>
                <c:pt idx="84">
                  <c:v>58.70253300000001</c:v>
                </c:pt>
                <c:pt idx="85">
                  <c:v>60.233723999999995</c:v>
                </c:pt>
                <c:pt idx="86">
                  <c:v>61.201571999999999</c:v>
                </c:pt>
                <c:pt idx="87">
                  <c:v>62.074995000000001</c:v>
                </c:pt>
                <c:pt idx="88">
                  <c:v>63.031512000000006</c:v>
                </c:pt>
                <c:pt idx="89">
                  <c:v>63.997890000000005</c:v>
                </c:pt>
                <c:pt idx="90">
                  <c:v>65.063087999999993</c:v>
                </c:pt>
                <c:pt idx="91">
                  <c:v>65.437595999999999</c:v>
                </c:pt>
                <c:pt idx="92">
                  <c:v>66.504983999999993</c:v>
                </c:pt>
                <c:pt idx="93">
                  <c:v>67.370351999999997</c:v>
                </c:pt>
                <c:pt idx="94">
                  <c:v>67.853541000000007</c:v>
                </c:pt>
                <c:pt idx="95">
                  <c:v>68.914727999999997</c:v>
                </c:pt>
                <c:pt idx="96">
                  <c:v>70.259625</c:v>
                </c:pt>
                <c:pt idx="97">
                  <c:v>70.74281400000001</c:v>
                </c:pt>
                <c:pt idx="98">
                  <c:v>71.699331000000001</c:v>
                </c:pt>
                <c:pt idx="99">
                  <c:v>72.776243999999991</c:v>
                </c:pt>
                <c:pt idx="100">
                  <c:v>73.734216000000004</c:v>
                </c:pt>
                <c:pt idx="101">
                  <c:v>74.702063999999993</c:v>
                </c:pt>
                <c:pt idx="102">
                  <c:v>75.669911999999997</c:v>
                </c:pt>
                <c:pt idx="103">
                  <c:v>76.511499000000015</c:v>
                </c:pt>
                <c:pt idx="104">
                  <c:v>77.477877000000007</c:v>
                </c:pt>
                <c:pt idx="105">
                  <c:v>78.927443999999994</c:v>
                </c:pt>
                <c:pt idx="106">
                  <c:v>79.400772000000003</c:v>
                </c:pt>
                <c:pt idx="107">
                  <c:v>80.489400000000003</c:v>
                </c:pt>
                <c:pt idx="108">
                  <c:v>81.333528000000001</c:v>
                </c:pt>
                <c:pt idx="109">
                  <c:v>82.290045000000006</c:v>
                </c:pt>
                <c:pt idx="110">
                  <c:v>83.256422999999998</c:v>
                </c:pt>
                <c:pt idx="111">
                  <c:v>84.350915999999998</c:v>
                </c:pt>
                <c:pt idx="112">
                  <c:v>85.179318000000009</c:v>
                </c:pt>
                <c:pt idx="113">
                  <c:v>86.145696000000015</c:v>
                </c:pt>
                <c:pt idx="114">
                  <c:v>87.112074000000007</c:v>
                </c:pt>
                <c:pt idx="115">
                  <c:v>88.068590999999998</c:v>
                </c:pt>
                <c:pt idx="116">
                  <c:v>89.170403999999991</c:v>
                </c:pt>
                <c:pt idx="117">
                  <c:v>90.138252000000008</c:v>
                </c:pt>
                <c:pt idx="118">
                  <c:v>90.474675000000019</c:v>
                </c:pt>
                <c:pt idx="119">
                  <c:v>91.580147999999994</c:v>
                </c:pt>
                <c:pt idx="120">
                  <c:v>92.547995999999998</c:v>
                </c:pt>
                <c:pt idx="121">
                  <c:v>93.363948000000008</c:v>
                </c:pt>
                <c:pt idx="122">
                  <c:v>94.330326000000014</c:v>
                </c:pt>
                <c:pt idx="123">
                  <c:v>95.779893000000001</c:v>
                </c:pt>
                <c:pt idx="124">
                  <c:v>96.253220999999996</c:v>
                </c:pt>
                <c:pt idx="125">
                  <c:v>97.219599000000002</c:v>
                </c:pt>
                <c:pt idx="126">
                  <c:v>98.185977000000008</c:v>
                </c:pt>
                <c:pt idx="127">
                  <c:v>99.142494000000013</c:v>
                </c:pt>
                <c:pt idx="128">
                  <c:v>100.10887200000001</c:v>
                </c:pt>
                <c:pt idx="129">
                  <c:v>101.07525000000001</c:v>
                </c:pt>
                <c:pt idx="130">
                  <c:v>102.031767</c:v>
                </c:pt>
                <c:pt idx="131">
                  <c:v>102.99814500000001</c:v>
                </c:pt>
                <c:pt idx="132">
                  <c:v>103.964523</c:v>
                </c:pt>
                <c:pt idx="133">
                  <c:v>105.08064</c:v>
                </c:pt>
                <c:pt idx="134">
                  <c:v>105.887418</c:v>
                </c:pt>
                <c:pt idx="135">
                  <c:v>107.016336</c:v>
                </c:pt>
                <c:pt idx="136">
                  <c:v>107.81031300000001</c:v>
                </c:pt>
                <c:pt idx="137">
                  <c:v>108.77669100000001</c:v>
                </c:pt>
                <c:pt idx="138">
                  <c:v>109.74306900000001</c:v>
                </c:pt>
                <c:pt idx="139">
                  <c:v>110.69958600000001</c:v>
                </c:pt>
                <c:pt idx="140">
                  <c:v>111.18277500000001</c:v>
                </c:pt>
                <c:pt idx="141">
                  <c:v>112.149153</c:v>
                </c:pt>
                <c:pt idx="142">
                  <c:v>113.27772</c:v>
                </c:pt>
                <c:pt idx="143">
                  <c:v>114.07204800000001</c:v>
                </c:pt>
                <c:pt idx="144">
                  <c:v>115.213416</c:v>
                </c:pt>
                <c:pt idx="145">
                  <c:v>115.99494300000001</c:v>
                </c:pt>
                <c:pt idx="146">
                  <c:v>116.96132100000001</c:v>
                </c:pt>
                <c:pt idx="147">
                  <c:v>117.927699</c:v>
                </c:pt>
                <c:pt idx="148">
                  <c:v>118.884216</c:v>
                </c:pt>
                <c:pt idx="149">
                  <c:v>120.03290399999999</c:v>
                </c:pt>
                <c:pt idx="150">
                  <c:v>120.81697200000002</c:v>
                </c:pt>
                <c:pt idx="151">
                  <c:v>121.77348900000001</c:v>
                </c:pt>
                <c:pt idx="152">
                  <c:v>122.739867</c:v>
                </c:pt>
                <c:pt idx="153">
                  <c:v>123.70624500000001</c:v>
                </c:pt>
                <c:pt idx="154">
                  <c:v>124.662762</c:v>
                </c:pt>
                <c:pt idx="155">
                  <c:v>125.62914000000001</c:v>
                </c:pt>
                <c:pt idx="156">
                  <c:v>126.595518</c:v>
                </c:pt>
                <c:pt idx="157">
                  <c:v>127.55203500000002</c:v>
                </c:pt>
                <c:pt idx="158">
                  <c:v>128.51841300000001</c:v>
                </c:pt>
                <c:pt idx="159">
                  <c:v>129.484791</c:v>
                </c:pt>
                <c:pt idx="160">
                  <c:v>130.44130799999999</c:v>
                </c:pt>
                <c:pt idx="161">
                  <c:v>130.924497</c:v>
                </c:pt>
                <c:pt idx="162">
                  <c:v>132.374064</c:v>
                </c:pt>
                <c:pt idx="163">
                  <c:v>133.14128700000001</c:v>
                </c:pt>
                <c:pt idx="164">
                  <c:v>133.81377000000001</c:v>
                </c:pt>
                <c:pt idx="165">
                  <c:v>134.780148</c:v>
                </c:pt>
                <c:pt idx="166">
                  <c:v>135.73666500000002</c:v>
                </c:pt>
                <c:pt idx="167">
                  <c:v>136.70304300000001</c:v>
                </c:pt>
                <c:pt idx="168">
                  <c:v>137.669421</c:v>
                </c:pt>
                <c:pt idx="169">
                  <c:v>138.62593800000002</c:v>
                </c:pt>
                <c:pt idx="170">
                  <c:v>139.59231600000001</c:v>
                </c:pt>
                <c:pt idx="171">
                  <c:v>140.558694</c:v>
                </c:pt>
                <c:pt idx="172">
                  <c:v>141.51521100000002</c:v>
                </c:pt>
                <c:pt idx="173">
                  <c:v>142.48158900000001</c:v>
                </c:pt>
                <c:pt idx="174">
                  <c:v>143.66617199999999</c:v>
                </c:pt>
                <c:pt idx="175">
                  <c:v>144.40448400000002</c:v>
                </c:pt>
                <c:pt idx="176">
                  <c:v>145.37086200000002</c:v>
                </c:pt>
                <c:pt idx="177">
                  <c:v>145.85405100000003</c:v>
                </c:pt>
                <c:pt idx="178">
                  <c:v>146.71598399999999</c:v>
                </c:pt>
                <c:pt idx="179">
                  <c:v>148.26013500000002</c:v>
                </c:pt>
                <c:pt idx="180">
                  <c:v>149.22651300000001</c:v>
                </c:pt>
                <c:pt idx="181">
                  <c:v>150.18303</c:v>
                </c:pt>
                <c:pt idx="182">
                  <c:v>150.66621900000001</c:v>
                </c:pt>
                <c:pt idx="183">
                  <c:v>152.10592500000001</c:v>
                </c:pt>
                <c:pt idx="184">
                  <c:v>152.58911400000002</c:v>
                </c:pt>
                <c:pt idx="185">
                  <c:v>153.55549200000002</c:v>
                </c:pt>
                <c:pt idx="186">
                  <c:v>154.52187000000001</c:v>
                </c:pt>
                <c:pt idx="187">
                  <c:v>155.25764899999999</c:v>
                </c:pt>
                <c:pt idx="188">
                  <c:v>156.44476500000002</c:v>
                </c:pt>
                <c:pt idx="189">
                  <c:v>157.41114300000001</c:v>
                </c:pt>
                <c:pt idx="190">
                  <c:v>157.88447099999999</c:v>
                </c:pt>
                <c:pt idx="191">
                  <c:v>159.33403800000002</c:v>
                </c:pt>
                <c:pt idx="192">
                  <c:v>160.30041600000001</c:v>
                </c:pt>
                <c:pt idx="193">
                  <c:v>160.77374399999999</c:v>
                </c:pt>
                <c:pt idx="194">
                  <c:v>161.74012200000001</c:v>
                </c:pt>
                <c:pt idx="195">
                  <c:v>162.70650000000001</c:v>
                </c:pt>
                <c:pt idx="196">
                  <c:v>163.66301700000002</c:v>
                </c:pt>
                <c:pt idx="197">
                  <c:v>164.50869600000001</c:v>
                </c:pt>
                <c:pt idx="198">
                  <c:v>165.59577300000001</c:v>
                </c:pt>
                <c:pt idx="199">
                  <c:v>167.03547900000001</c:v>
                </c:pt>
                <c:pt idx="200">
                  <c:v>167.51866800000002</c:v>
                </c:pt>
                <c:pt idx="201">
                  <c:v>168.95837400000002</c:v>
                </c:pt>
                <c:pt idx="202">
                  <c:v>169.92475200000001</c:v>
                </c:pt>
                <c:pt idx="203">
                  <c:v>170.64850999999999</c:v>
                </c:pt>
                <c:pt idx="204">
                  <c:v>171.37431900000001</c:v>
                </c:pt>
                <c:pt idx="205">
                  <c:v>172.33083600000001</c:v>
                </c:pt>
                <c:pt idx="206">
                  <c:v>173.29721400000003</c:v>
                </c:pt>
                <c:pt idx="207">
                  <c:v>174.26359200000002</c:v>
                </c:pt>
                <c:pt idx="208">
                  <c:v>175.22010900000001</c:v>
                </c:pt>
                <c:pt idx="209">
                  <c:v>176.18648700000003</c:v>
                </c:pt>
                <c:pt idx="210">
                  <c:v>176.66967600000001</c:v>
                </c:pt>
                <c:pt idx="211">
                  <c:v>177.986232</c:v>
                </c:pt>
                <c:pt idx="212">
                  <c:v>178.82151999999999</c:v>
                </c:pt>
                <c:pt idx="213">
                  <c:v>180.04213799999999</c:v>
                </c:pt>
                <c:pt idx="214">
                  <c:v>180.51546600000003</c:v>
                </c:pt>
                <c:pt idx="215">
                  <c:v>181.48184400000002</c:v>
                </c:pt>
                <c:pt idx="216">
                  <c:v>182.92155000000002</c:v>
                </c:pt>
                <c:pt idx="217">
                  <c:v>183.88792800000002</c:v>
                </c:pt>
                <c:pt idx="218">
                  <c:v>184.85430600000001</c:v>
                </c:pt>
                <c:pt idx="219">
                  <c:v>185.810823</c:v>
                </c:pt>
                <c:pt idx="220">
                  <c:v>186.77720099999999</c:v>
                </c:pt>
                <c:pt idx="221">
                  <c:v>187.74357900000004</c:v>
                </c:pt>
                <c:pt idx="222">
                  <c:v>188.700096</c:v>
                </c:pt>
                <c:pt idx="223">
                  <c:v>189.66647400000002</c:v>
                </c:pt>
                <c:pt idx="224">
                  <c:v>190.438908</c:v>
                </c:pt>
                <c:pt idx="225">
                  <c:v>191.11604100000002</c:v>
                </c:pt>
                <c:pt idx="226">
                  <c:v>192.55574700000003</c:v>
                </c:pt>
                <c:pt idx="227">
                  <c:v>193.52212500000002</c:v>
                </c:pt>
                <c:pt idx="228">
                  <c:v>194.005314</c:v>
                </c:pt>
                <c:pt idx="229">
                  <c:v>195.74231999999998</c:v>
                </c:pt>
                <c:pt idx="230">
                  <c:v>195.92820900000001</c:v>
                </c:pt>
                <c:pt idx="231">
                  <c:v>197.18421599999999</c:v>
                </c:pt>
                <c:pt idx="232">
                  <c:v>197.85110400000002</c:v>
                </c:pt>
                <c:pt idx="233">
                  <c:v>198.81748200000001</c:v>
                </c:pt>
                <c:pt idx="234">
                  <c:v>199.773999</c:v>
                </c:pt>
                <c:pt idx="235">
                  <c:v>200.45537899999999</c:v>
                </c:pt>
                <c:pt idx="236">
                  <c:v>201.42038499999998</c:v>
                </c:pt>
                <c:pt idx="237">
                  <c:v>202.18994400000003</c:v>
                </c:pt>
                <c:pt idx="238">
                  <c:v>203.00046</c:v>
                </c:pt>
                <c:pt idx="239">
                  <c:v>204.59602800000002</c:v>
                </c:pt>
                <c:pt idx="240">
                  <c:v>205.07921700000003</c:v>
                </c:pt>
                <c:pt idx="241">
                  <c:v>206.03573399999999</c:v>
                </c:pt>
                <c:pt idx="242">
                  <c:v>207.00211200000001</c:v>
                </c:pt>
                <c:pt idx="243">
                  <c:v>208.44181800000004</c:v>
                </c:pt>
                <c:pt idx="244">
                  <c:v>208.628389</c:v>
                </c:pt>
                <c:pt idx="245">
                  <c:v>209.89138500000001</c:v>
                </c:pt>
                <c:pt idx="246">
                  <c:v>210.55840099999998</c:v>
                </c:pt>
                <c:pt idx="247">
                  <c:v>211.81428000000002</c:v>
                </c:pt>
                <c:pt idx="248">
                  <c:v>213.263847</c:v>
                </c:pt>
                <c:pt idx="249">
                  <c:v>213.73717500000001</c:v>
                </c:pt>
                <c:pt idx="250">
                  <c:v>214.703553</c:v>
                </c:pt>
                <c:pt idx="251">
                  <c:v>215.66993099999999</c:v>
                </c:pt>
                <c:pt idx="252">
                  <c:v>216.62644800000001</c:v>
                </c:pt>
                <c:pt idx="253">
                  <c:v>218.07601500000001</c:v>
                </c:pt>
                <c:pt idx="254">
                  <c:v>218.55920400000002</c:v>
                </c:pt>
                <c:pt idx="255">
                  <c:v>219.51572100000001</c:v>
                </c:pt>
                <c:pt idx="256">
                  <c:v>220.48209900000003</c:v>
                </c:pt>
                <c:pt idx="257">
                  <c:v>221.44847700000003</c:v>
                </c:pt>
                <c:pt idx="258">
                  <c:v>222.40499399999999</c:v>
                </c:pt>
                <c:pt idx="259">
                  <c:v>223.37137200000004</c:v>
                </c:pt>
                <c:pt idx="260">
                  <c:v>223.53674699999999</c:v>
                </c:pt>
                <c:pt idx="261">
                  <c:v>224.97440900000001</c:v>
                </c:pt>
                <c:pt idx="262">
                  <c:v>225.77745600000003</c:v>
                </c:pt>
                <c:pt idx="263">
                  <c:v>226.56644400000002</c:v>
                </c:pt>
                <c:pt idx="264">
                  <c:v>227.70035100000001</c:v>
                </c:pt>
                <c:pt idx="265">
                  <c:v>229.14991800000001</c:v>
                </c:pt>
                <c:pt idx="266">
                  <c:v>229.633107</c:v>
                </c:pt>
                <c:pt idx="267">
                  <c:v>230.74475099999998</c:v>
                </c:pt>
                <c:pt idx="268">
                  <c:v>231.70975699999997</c:v>
                </c:pt>
                <c:pt idx="269">
                  <c:v>233.00556900000004</c:v>
                </c:pt>
                <c:pt idx="270">
                  <c:v>233.14741899999999</c:v>
                </c:pt>
                <c:pt idx="271">
                  <c:v>234.44527500000001</c:v>
                </c:pt>
                <c:pt idx="272">
                  <c:v>235.559934</c:v>
                </c:pt>
                <c:pt idx="273">
                  <c:v>236.851359</c:v>
                </c:pt>
                <c:pt idx="274">
                  <c:v>236.99759600000002</c:v>
                </c:pt>
                <c:pt idx="275">
                  <c:v>237.962602</c:v>
                </c:pt>
                <c:pt idx="276">
                  <c:v>239.40026399999999</c:v>
                </c:pt>
                <c:pt idx="277">
                  <c:v>240.36526999999998</c:v>
                </c:pt>
                <c:pt idx="278">
                  <c:v>241.19019900000001</c:v>
                </c:pt>
                <c:pt idx="279">
                  <c:v>242.14671600000003</c:v>
                </c:pt>
                <c:pt idx="280">
                  <c:v>242.76793799999999</c:v>
                </c:pt>
                <c:pt idx="281">
                  <c:v>244.07947200000001</c:v>
                </c:pt>
                <c:pt idx="282">
                  <c:v>244.68810299999998</c:v>
                </c:pt>
                <c:pt idx="283">
                  <c:v>245.65310899999997</c:v>
                </c:pt>
                <c:pt idx="284">
                  <c:v>246.39717599999997</c:v>
                </c:pt>
                <c:pt idx="285">
                  <c:v>247.57327399999997</c:v>
                </c:pt>
                <c:pt idx="286">
                  <c:v>248.69403599999998</c:v>
                </c:pt>
                <c:pt idx="287">
                  <c:v>249.17678400000003</c:v>
                </c:pt>
                <c:pt idx="288">
                  <c:v>249.76142999999999</c:v>
                </c:pt>
                <c:pt idx="289">
                  <c:v>251.423451</c:v>
                </c:pt>
                <c:pt idx="290">
                  <c:v>252.16165799999999</c:v>
                </c:pt>
                <c:pt idx="291">
                  <c:v>253.343616</c:v>
                </c:pt>
                <c:pt idx="292">
                  <c:v>254.07987299999999</c:v>
                </c:pt>
                <c:pt idx="293">
                  <c:v>255.27362799999997</c:v>
                </c:pt>
                <c:pt idx="294">
                  <c:v>255.746284</c:v>
                </c:pt>
                <c:pt idx="295">
                  <c:v>256.48010099999999</c:v>
                </c:pt>
                <c:pt idx="296">
                  <c:v>257.67629599999998</c:v>
                </c:pt>
                <c:pt idx="297">
                  <c:v>258.63145500000002</c:v>
                </c:pt>
                <c:pt idx="298">
                  <c:v>259.59646099999998</c:v>
                </c:pt>
                <c:pt idx="299">
                  <c:v>260.326368</c:v>
                </c:pt>
                <c:pt idx="300">
                  <c:v>261.29039399999999</c:v>
                </c:pt>
                <c:pt idx="301">
                  <c:v>262.48163199999999</c:v>
                </c:pt>
                <c:pt idx="302">
                  <c:v>263.44663800000001</c:v>
                </c:pt>
                <c:pt idx="303">
                  <c:v>264.40179699999999</c:v>
                </c:pt>
                <c:pt idx="304">
                  <c:v>264.644811</c:v>
                </c:pt>
                <c:pt idx="305">
                  <c:v>265.84930600000001</c:v>
                </c:pt>
                <c:pt idx="306">
                  <c:v>266.80446499999999</c:v>
                </c:pt>
                <c:pt idx="307">
                  <c:v>267.52705200000003</c:v>
                </c:pt>
                <c:pt idx="308">
                  <c:v>268.73447699999997</c:v>
                </c:pt>
                <c:pt idx="309">
                  <c:v>269.27881600000006</c:v>
                </c:pt>
                <c:pt idx="310">
                  <c:v>270.89130599999999</c:v>
                </c:pt>
                <c:pt idx="311">
                  <c:v>271.61964799999998</c:v>
                </c:pt>
                <c:pt idx="312">
                  <c:v>272.57480700000002</c:v>
                </c:pt>
                <c:pt idx="313">
                  <c:v>273.53981299999998</c:v>
                </c:pt>
                <c:pt idx="314">
                  <c:v>274.67376000000002</c:v>
                </c:pt>
                <c:pt idx="315">
                  <c:v>275.45997799999998</c:v>
                </c:pt>
                <c:pt idx="316">
                  <c:v>276.42498399999999</c:v>
                </c:pt>
                <c:pt idx="317">
                  <c:v>277.86264599999998</c:v>
                </c:pt>
                <c:pt idx="318">
                  <c:v>278.10182700000001</c:v>
                </c:pt>
                <c:pt idx="319">
                  <c:v>279.31015499999995</c:v>
                </c:pt>
                <c:pt idx="320">
                  <c:v>279.84821600000004</c:v>
                </c:pt>
                <c:pt idx="321">
                  <c:v>281.23031999999995</c:v>
                </c:pt>
                <c:pt idx="322">
                  <c:v>282.19532600000002</c:v>
                </c:pt>
                <c:pt idx="323">
                  <c:v>283.16033199999998</c:v>
                </c:pt>
                <c:pt idx="324">
                  <c:v>284.11549100000002</c:v>
                </c:pt>
                <c:pt idx="325">
                  <c:v>285.08049699999998</c:v>
                </c:pt>
                <c:pt idx="326">
                  <c:v>286.045503</c:v>
                </c:pt>
                <c:pt idx="327">
                  <c:v>286.51815900000003</c:v>
                </c:pt>
                <c:pt idx="328">
                  <c:v>287.48316499999999</c:v>
                </c:pt>
                <c:pt idx="329">
                  <c:v>288.448171</c:v>
                </c:pt>
                <c:pt idx="330">
                  <c:v>288.96248000000003</c:v>
                </c:pt>
                <c:pt idx="331">
                  <c:v>290.368336</c:v>
                </c:pt>
                <c:pt idx="332">
                  <c:v>290.88955199999998</c:v>
                </c:pt>
                <c:pt idx="333">
                  <c:v>291.843256</c:v>
                </c:pt>
                <c:pt idx="334">
                  <c:v>292.80679200000003</c:v>
                </c:pt>
                <c:pt idx="335">
                  <c:v>294.21851299999997</c:v>
                </c:pt>
                <c:pt idx="336">
                  <c:v>294.72403200000002</c:v>
                </c:pt>
                <c:pt idx="337">
                  <c:v>295.68756800000006</c:v>
                </c:pt>
                <c:pt idx="338">
                  <c:v>297.10368399999999</c:v>
                </c:pt>
                <c:pt idx="339">
                  <c:v>297.60480799999999</c:v>
                </c:pt>
                <c:pt idx="340">
                  <c:v>298.56834400000002</c:v>
                </c:pt>
                <c:pt idx="341">
                  <c:v>299.05011200000001</c:v>
                </c:pt>
                <c:pt idx="342">
                  <c:v>300.48558400000002</c:v>
                </c:pt>
                <c:pt idx="343">
                  <c:v>301.44912000000005</c:v>
                </c:pt>
                <c:pt idx="344">
                  <c:v>302.41265600000003</c:v>
                </c:pt>
                <c:pt idx="345">
                  <c:v>303.36636000000004</c:v>
                </c:pt>
                <c:pt idx="346">
                  <c:v>303.86560100000003</c:v>
                </c:pt>
                <c:pt idx="347">
                  <c:v>304.81785000000002</c:v>
                </c:pt>
                <c:pt idx="348">
                  <c:v>306.24713600000001</c:v>
                </c:pt>
                <c:pt idx="349">
                  <c:v>307.21067199999999</c:v>
                </c:pt>
                <c:pt idx="350">
                  <c:v>307.694231</c:v>
                </c:pt>
                <c:pt idx="351">
                  <c:v>308.21612300000004</c:v>
                </c:pt>
                <c:pt idx="352">
                  <c:v>308.69647000000003</c:v>
                </c:pt>
                <c:pt idx="353">
                  <c:v>309.65716400000002</c:v>
                </c:pt>
                <c:pt idx="354">
                  <c:v>310.13277999999997</c:v>
                </c:pt>
                <c:pt idx="355">
                  <c:v>310.17029700000001</c:v>
                </c:pt>
                <c:pt idx="356">
                  <c:v>311.12667900000002</c:v>
                </c:pt>
                <c:pt idx="357">
                  <c:v>312.07330200000001</c:v>
                </c:pt>
                <c:pt idx="358">
                  <c:v>312.09948000000003</c:v>
                </c:pt>
                <c:pt idx="359">
                  <c:v>312.57040999999998</c:v>
                </c:pt>
                <c:pt idx="360">
                  <c:v>313.02869999999996</c:v>
                </c:pt>
                <c:pt idx="361">
                  <c:v>313.98880000000003</c:v>
                </c:pt>
                <c:pt idx="362">
                  <c:v>314.92019999999997</c:v>
                </c:pt>
                <c:pt idx="363">
                  <c:v>314.43798400000003</c:v>
                </c:pt>
                <c:pt idx="364">
                  <c:v>314.92700399999995</c:v>
                </c:pt>
                <c:pt idx="365">
                  <c:v>315.39946199999997</c:v>
                </c:pt>
                <c:pt idx="366">
                  <c:v>316.31433900000002</c:v>
                </c:pt>
                <c:pt idx="367">
                  <c:v>316.30209000000002</c:v>
                </c:pt>
                <c:pt idx="368">
                  <c:v>316.277332</c:v>
                </c:pt>
                <c:pt idx="369">
                  <c:v>317.206883</c:v>
                </c:pt>
                <c:pt idx="370">
                  <c:v>318.14601699999997</c:v>
                </c:pt>
                <c:pt idx="371">
                  <c:v>317.62008299999997</c:v>
                </c:pt>
                <c:pt idx="372">
                  <c:v>317.78197000000006</c:v>
                </c:pt>
                <c:pt idx="373">
                  <c:v>318.704925</c:v>
                </c:pt>
                <c:pt idx="374">
                  <c:v>318.97490999999997</c:v>
                </c:pt>
                <c:pt idx="375">
                  <c:v>318.11042200000003</c:v>
                </c:pt>
                <c:pt idx="376">
                  <c:v>317.551468</c:v>
                </c:pt>
                <c:pt idx="377">
                  <c:v>318.78394800000007</c:v>
                </c:pt>
                <c:pt idx="378">
                  <c:v>319.188917</c:v>
                </c:pt>
                <c:pt idx="379">
                  <c:v>318.61352700000003</c:v>
                </c:pt>
                <c:pt idx="380">
                  <c:v>317.55173500000001</c:v>
                </c:pt>
                <c:pt idx="381">
                  <c:v>317.94095999999996</c:v>
                </c:pt>
                <c:pt idx="382">
                  <c:v>317.856042</c:v>
                </c:pt>
                <c:pt idx="383">
                  <c:v>316.45063900000002</c:v>
                </c:pt>
                <c:pt idx="384">
                  <c:v>316.10668600000002</c:v>
                </c:pt>
                <c:pt idx="385">
                  <c:v>317.52339499999999</c:v>
                </c:pt>
                <c:pt idx="386">
                  <c:v>316.64837800000004</c:v>
                </c:pt>
                <c:pt idx="387">
                  <c:v>316.32510000000002</c:v>
                </c:pt>
                <c:pt idx="388">
                  <c:v>315.603228</c:v>
                </c:pt>
                <c:pt idx="389">
                  <c:v>314.508129</c:v>
                </c:pt>
                <c:pt idx="390">
                  <c:v>313.55875200000003</c:v>
                </c:pt>
                <c:pt idx="391">
                  <c:v>312.67703999999998</c:v>
                </c:pt>
                <c:pt idx="392">
                  <c:v>311.46899999999999</c:v>
                </c:pt>
                <c:pt idx="393">
                  <c:v>310.87829299999999</c:v>
                </c:pt>
                <c:pt idx="394">
                  <c:v>311.10076499999997</c:v>
                </c:pt>
                <c:pt idx="395">
                  <c:v>310.10330399999998</c:v>
                </c:pt>
                <c:pt idx="396">
                  <c:v>308.75192500000003</c:v>
                </c:pt>
                <c:pt idx="397">
                  <c:v>306.46144299999997</c:v>
                </c:pt>
                <c:pt idx="398">
                  <c:v>305.39606999999995</c:v>
                </c:pt>
                <c:pt idx="399">
                  <c:v>304.653232</c:v>
                </c:pt>
                <c:pt idx="400">
                  <c:v>303.38953499999997</c:v>
                </c:pt>
                <c:pt idx="401">
                  <c:v>301.58171400000003</c:v>
                </c:pt>
                <c:pt idx="402">
                  <c:v>300.70166699999999</c:v>
                </c:pt>
                <c:pt idx="403">
                  <c:v>300.32072499999998</c:v>
                </c:pt>
                <c:pt idx="404">
                  <c:v>297.52988400000004</c:v>
                </c:pt>
                <c:pt idx="405">
                  <c:v>294.27757500000001</c:v>
                </c:pt>
                <c:pt idx="406">
                  <c:v>292.40313800000001</c:v>
                </c:pt>
                <c:pt idx="407">
                  <c:v>290.50645999999995</c:v>
                </c:pt>
                <c:pt idx="408">
                  <c:v>287.50194000000005</c:v>
                </c:pt>
                <c:pt idx="409">
                  <c:v>284.81444399999998</c:v>
                </c:pt>
                <c:pt idx="410">
                  <c:v>282.87823999999995</c:v>
                </c:pt>
                <c:pt idx="411">
                  <c:v>281.07319500000006</c:v>
                </c:pt>
                <c:pt idx="412">
                  <c:v>277.69058000000001</c:v>
                </c:pt>
                <c:pt idx="413">
                  <c:v>274.07003199999997</c:v>
                </c:pt>
                <c:pt idx="414">
                  <c:v>271.30631600000004</c:v>
                </c:pt>
                <c:pt idx="415">
                  <c:v>268.72605499999997</c:v>
                </c:pt>
                <c:pt idx="416">
                  <c:v>265.04986600000001</c:v>
                </c:pt>
                <c:pt idx="417">
                  <c:v>261.35074500000002</c:v>
                </c:pt>
                <c:pt idx="418">
                  <c:v>259.46688600000004</c:v>
                </c:pt>
                <c:pt idx="419">
                  <c:v>257.95720400000005</c:v>
                </c:pt>
                <c:pt idx="420">
                  <c:v>254.97144000000003</c:v>
                </c:pt>
                <c:pt idx="421">
                  <c:v>252.30378400000001</c:v>
                </c:pt>
                <c:pt idx="422">
                  <c:v>249.04327500000002</c:v>
                </c:pt>
                <c:pt idx="423">
                  <c:v>246.06035199999999</c:v>
                </c:pt>
                <c:pt idx="424">
                  <c:v>241.30656000000002</c:v>
                </c:pt>
                <c:pt idx="425">
                  <c:v>236.88733199999999</c:v>
                </c:pt>
                <c:pt idx="426">
                  <c:v>233.61130800000001</c:v>
                </c:pt>
                <c:pt idx="427">
                  <c:v>229.726044</c:v>
                </c:pt>
                <c:pt idx="428">
                  <c:v>224.12719200000001</c:v>
                </c:pt>
                <c:pt idx="429">
                  <c:v>218.49111199999999</c:v>
                </c:pt>
                <c:pt idx="430">
                  <c:v>213.09925000000001</c:v>
                </c:pt>
                <c:pt idx="431">
                  <c:v>208.57519199999999</c:v>
                </c:pt>
                <c:pt idx="432">
                  <c:v>202.49048699999997</c:v>
                </c:pt>
                <c:pt idx="433">
                  <c:v>196.73969200000002</c:v>
                </c:pt>
                <c:pt idx="434">
                  <c:v>191.267225</c:v>
                </c:pt>
                <c:pt idx="435">
                  <c:v>186.59917899999999</c:v>
                </c:pt>
                <c:pt idx="436">
                  <c:v>180.21887999999998</c:v>
                </c:pt>
                <c:pt idx="437">
                  <c:v>174.10940499999998</c:v>
                </c:pt>
                <c:pt idx="438">
                  <c:v>168.00711999999999</c:v>
                </c:pt>
                <c:pt idx="439">
                  <c:v>161.53585500000003</c:v>
                </c:pt>
                <c:pt idx="440">
                  <c:v>154.40338600000001</c:v>
                </c:pt>
                <c:pt idx="441">
                  <c:v>147.299229</c:v>
                </c:pt>
                <c:pt idx="442">
                  <c:v>141.07698500000001</c:v>
                </c:pt>
                <c:pt idx="443">
                  <c:v>135.42390399999999</c:v>
                </c:pt>
                <c:pt idx="444">
                  <c:v>130.51272799999998</c:v>
                </c:pt>
                <c:pt idx="445">
                  <c:v>123.82272000000002</c:v>
                </c:pt>
                <c:pt idx="446">
                  <c:v>115.93711099999999</c:v>
                </c:pt>
                <c:pt idx="447">
                  <c:v>109.081808</c:v>
                </c:pt>
                <c:pt idx="448">
                  <c:v>102.16932</c:v>
                </c:pt>
                <c:pt idx="449">
                  <c:v>93.195792000000012</c:v>
                </c:pt>
                <c:pt idx="450">
                  <c:v>84.612102000000007</c:v>
                </c:pt>
                <c:pt idx="451">
                  <c:v>77.510416000000006</c:v>
                </c:pt>
                <c:pt idx="452">
                  <c:v>68.721654000000001</c:v>
                </c:pt>
                <c:pt idx="453">
                  <c:v>59.415831999999995</c:v>
                </c:pt>
                <c:pt idx="454">
                  <c:v>49.964859000000011</c:v>
                </c:pt>
                <c:pt idx="455">
                  <c:v>40.580379000000001</c:v>
                </c:pt>
                <c:pt idx="456">
                  <c:v>31.681930000000001</c:v>
                </c:pt>
                <c:pt idx="457">
                  <c:v>20.630126000000001</c:v>
                </c:pt>
                <c:pt idx="458">
                  <c:v>10.285632000000001</c:v>
                </c:pt>
                <c:pt idx="459">
                  <c:v>1.309248</c:v>
                </c:pt>
                <c:pt idx="460">
                  <c:v>-8.6951800000000006</c:v>
                </c:pt>
                <c:pt idx="461">
                  <c:v>-16.136580000000002</c:v>
                </c:pt>
                <c:pt idx="462">
                  <c:v>-17.32732</c:v>
                </c:pt>
                <c:pt idx="463">
                  <c:v>-17.347998</c:v>
                </c:pt>
                <c:pt idx="464">
                  <c:v>-17.368676000000001</c:v>
                </c:pt>
                <c:pt idx="465">
                  <c:v>-17.761510000000001</c:v>
                </c:pt>
                <c:pt idx="466">
                  <c:v>-17.389354000000001</c:v>
                </c:pt>
                <c:pt idx="467">
                  <c:v>-17.205002999999998</c:v>
                </c:pt>
                <c:pt idx="468">
                  <c:v>-17.410032000000001</c:v>
                </c:pt>
                <c:pt idx="469">
                  <c:v>-17.410032000000001</c:v>
                </c:pt>
                <c:pt idx="470">
                  <c:v>-17.430288000000001</c:v>
                </c:pt>
                <c:pt idx="471">
                  <c:v>-17.803747999999999</c:v>
                </c:pt>
                <c:pt idx="472">
                  <c:v>-17.450966000000001</c:v>
                </c:pt>
                <c:pt idx="473">
                  <c:v>-18.049848000000001</c:v>
                </c:pt>
                <c:pt idx="474">
                  <c:v>-17.450966000000001</c:v>
                </c:pt>
                <c:pt idx="475">
                  <c:v>-17.824867000000001</c:v>
                </c:pt>
                <c:pt idx="476">
                  <c:v>-18.071261</c:v>
                </c:pt>
                <c:pt idx="477">
                  <c:v>-17.450966000000001</c:v>
                </c:pt>
                <c:pt idx="478">
                  <c:v>-18.445222000000001</c:v>
                </c:pt>
                <c:pt idx="479">
                  <c:v>-18.466630000000002</c:v>
                </c:pt>
                <c:pt idx="480">
                  <c:v>-19.087705</c:v>
                </c:pt>
                <c:pt idx="481">
                  <c:v>-18.466630000000002</c:v>
                </c:pt>
                <c:pt idx="482">
                  <c:v>-17.845555000000001</c:v>
                </c:pt>
                <c:pt idx="483">
                  <c:v>-18.466630000000002</c:v>
                </c:pt>
                <c:pt idx="484">
                  <c:v>-18.092673999999999</c:v>
                </c:pt>
                <c:pt idx="485">
                  <c:v>-18.466630000000002</c:v>
                </c:pt>
                <c:pt idx="486">
                  <c:v>-18.672302000000002</c:v>
                </c:pt>
                <c:pt idx="487">
                  <c:v>-18.488484</c:v>
                </c:pt>
                <c:pt idx="488">
                  <c:v>-18.672302000000002</c:v>
                </c:pt>
                <c:pt idx="489">
                  <c:v>-18.114087000000001</c:v>
                </c:pt>
                <c:pt idx="490">
                  <c:v>-19.110294</c:v>
                </c:pt>
                <c:pt idx="491">
                  <c:v>-18.488484</c:v>
                </c:pt>
                <c:pt idx="492">
                  <c:v>-19.087705</c:v>
                </c:pt>
                <c:pt idx="493">
                  <c:v>-19.110294</c:v>
                </c:pt>
                <c:pt idx="494">
                  <c:v>-18.694400999999999</c:v>
                </c:pt>
                <c:pt idx="495">
                  <c:v>-18.488484</c:v>
                </c:pt>
                <c:pt idx="496">
                  <c:v>-18.694400999999999</c:v>
                </c:pt>
                <c:pt idx="497">
                  <c:v>-18.488484</c:v>
                </c:pt>
                <c:pt idx="498">
                  <c:v>-19.110294</c:v>
                </c:pt>
                <c:pt idx="499">
                  <c:v>-18.488484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A5-46A8-AE24-3980D1CA84A0}"/>
            </c:ext>
          </c:extLst>
        </c:ser>
        <c:ser>
          <c:idx val="1"/>
          <c:order val="1"/>
          <c:tx>
            <c:v>Reverzní průběh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'R-TG 120n (PERC)'!$D$51:$D$550</c:f>
              <c:numCache>
                <c:formatCode>0.00</c:formatCode>
                <c:ptCount val="500"/>
                <c:pt idx="0">
                  <c:v>41.378999999999998</c:v>
                </c:pt>
                <c:pt idx="1">
                  <c:v>41.378999999999998</c:v>
                </c:pt>
                <c:pt idx="2">
                  <c:v>41.378999999999998</c:v>
                </c:pt>
                <c:pt idx="3">
                  <c:v>41.378999999999998</c:v>
                </c:pt>
                <c:pt idx="4">
                  <c:v>41.427</c:v>
                </c:pt>
                <c:pt idx="5">
                  <c:v>41.427</c:v>
                </c:pt>
                <c:pt idx="6">
                  <c:v>41.427</c:v>
                </c:pt>
                <c:pt idx="7">
                  <c:v>41.183</c:v>
                </c:pt>
                <c:pt idx="8">
                  <c:v>41.134</c:v>
                </c:pt>
                <c:pt idx="9">
                  <c:v>41.085000000000001</c:v>
                </c:pt>
                <c:pt idx="10">
                  <c:v>40.987000000000002</c:v>
                </c:pt>
                <c:pt idx="11">
                  <c:v>40.938000000000002</c:v>
                </c:pt>
                <c:pt idx="12">
                  <c:v>40.89</c:v>
                </c:pt>
                <c:pt idx="13">
                  <c:v>40.792000000000002</c:v>
                </c:pt>
                <c:pt idx="14">
                  <c:v>40.743000000000002</c:v>
                </c:pt>
                <c:pt idx="15">
                  <c:v>40.646000000000001</c:v>
                </c:pt>
                <c:pt idx="16">
                  <c:v>40.597000000000001</c:v>
                </c:pt>
                <c:pt idx="17">
                  <c:v>40.548000000000002</c:v>
                </c:pt>
                <c:pt idx="18">
                  <c:v>40.500999999999998</c:v>
                </c:pt>
                <c:pt idx="19">
                  <c:v>40.402999999999999</c:v>
                </c:pt>
                <c:pt idx="20">
                  <c:v>40.305</c:v>
                </c:pt>
                <c:pt idx="21">
                  <c:v>40.305</c:v>
                </c:pt>
                <c:pt idx="22">
                  <c:v>40.207999999999998</c:v>
                </c:pt>
                <c:pt idx="23">
                  <c:v>40.158999999999999</c:v>
                </c:pt>
                <c:pt idx="24">
                  <c:v>40.061</c:v>
                </c:pt>
                <c:pt idx="25">
                  <c:v>39.963000000000001</c:v>
                </c:pt>
                <c:pt idx="26">
                  <c:v>39.914999999999999</c:v>
                </c:pt>
                <c:pt idx="27">
                  <c:v>39.866</c:v>
                </c:pt>
                <c:pt idx="28">
                  <c:v>39.768000000000001</c:v>
                </c:pt>
                <c:pt idx="29">
                  <c:v>39.719000000000001</c:v>
                </c:pt>
                <c:pt idx="30">
                  <c:v>39.622</c:v>
                </c:pt>
                <c:pt idx="31">
                  <c:v>39.573</c:v>
                </c:pt>
                <c:pt idx="32">
                  <c:v>39.475000000000001</c:v>
                </c:pt>
                <c:pt idx="33">
                  <c:v>39.426000000000002</c:v>
                </c:pt>
                <c:pt idx="34">
                  <c:v>39.377000000000002</c:v>
                </c:pt>
                <c:pt idx="35">
                  <c:v>39.28</c:v>
                </c:pt>
                <c:pt idx="36">
                  <c:v>39.231000000000002</c:v>
                </c:pt>
                <c:pt idx="37">
                  <c:v>39.133000000000003</c:v>
                </c:pt>
                <c:pt idx="38">
                  <c:v>39.036000000000001</c:v>
                </c:pt>
                <c:pt idx="39">
                  <c:v>38.987000000000002</c:v>
                </c:pt>
                <c:pt idx="40">
                  <c:v>38.890999999999998</c:v>
                </c:pt>
                <c:pt idx="41">
                  <c:v>38.792999999999999</c:v>
                </c:pt>
                <c:pt idx="42">
                  <c:v>38.695</c:v>
                </c:pt>
                <c:pt idx="43">
                  <c:v>38.646999999999998</c:v>
                </c:pt>
                <c:pt idx="44">
                  <c:v>38.548999999999999</c:v>
                </c:pt>
                <c:pt idx="45">
                  <c:v>38.5</c:v>
                </c:pt>
                <c:pt idx="46">
                  <c:v>38.402000000000001</c:v>
                </c:pt>
                <c:pt idx="47">
                  <c:v>38.353999999999999</c:v>
                </c:pt>
                <c:pt idx="48">
                  <c:v>38.256</c:v>
                </c:pt>
                <c:pt idx="49">
                  <c:v>38.158000000000001</c:v>
                </c:pt>
                <c:pt idx="50">
                  <c:v>38.109000000000002</c:v>
                </c:pt>
                <c:pt idx="51">
                  <c:v>38.012</c:v>
                </c:pt>
                <c:pt idx="52">
                  <c:v>37.963000000000001</c:v>
                </c:pt>
                <c:pt idx="53">
                  <c:v>37.865000000000002</c:v>
                </c:pt>
                <c:pt idx="54">
                  <c:v>37.768000000000001</c:v>
                </c:pt>
                <c:pt idx="55">
                  <c:v>37.719000000000001</c:v>
                </c:pt>
                <c:pt idx="56">
                  <c:v>37.621000000000002</c:v>
                </c:pt>
                <c:pt idx="57">
                  <c:v>37.523000000000003</c:v>
                </c:pt>
                <c:pt idx="58">
                  <c:v>37.426000000000002</c:v>
                </c:pt>
                <c:pt idx="59">
                  <c:v>37.377000000000002</c:v>
                </c:pt>
                <c:pt idx="60">
                  <c:v>37.279000000000003</c:v>
                </c:pt>
                <c:pt idx="61">
                  <c:v>37.182000000000002</c:v>
                </c:pt>
                <c:pt idx="62">
                  <c:v>37.084000000000003</c:v>
                </c:pt>
                <c:pt idx="63">
                  <c:v>36.985999999999997</c:v>
                </c:pt>
                <c:pt idx="64">
                  <c:v>36.889000000000003</c:v>
                </c:pt>
                <c:pt idx="65">
                  <c:v>36.840000000000003</c:v>
                </c:pt>
                <c:pt idx="66">
                  <c:v>36.741999999999997</c:v>
                </c:pt>
                <c:pt idx="67">
                  <c:v>36.645000000000003</c:v>
                </c:pt>
                <c:pt idx="68">
                  <c:v>36.595999999999997</c:v>
                </c:pt>
                <c:pt idx="69">
                  <c:v>36.497999999999998</c:v>
                </c:pt>
                <c:pt idx="70">
                  <c:v>36.4</c:v>
                </c:pt>
                <c:pt idx="71">
                  <c:v>36.302999999999997</c:v>
                </c:pt>
                <c:pt idx="72">
                  <c:v>36.253999999999998</c:v>
                </c:pt>
                <c:pt idx="73">
                  <c:v>36.155999999999999</c:v>
                </c:pt>
                <c:pt idx="74">
                  <c:v>36.058999999999997</c:v>
                </c:pt>
                <c:pt idx="75">
                  <c:v>35.960999999999999</c:v>
                </c:pt>
                <c:pt idx="76">
                  <c:v>35.863</c:v>
                </c:pt>
                <c:pt idx="77">
                  <c:v>35.814</c:v>
                </c:pt>
                <c:pt idx="78">
                  <c:v>35.667999999999999</c:v>
                </c:pt>
                <c:pt idx="79">
                  <c:v>35.619</c:v>
                </c:pt>
                <c:pt idx="80">
                  <c:v>35.521999999999998</c:v>
                </c:pt>
                <c:pt idx="81">
                  <c:v>35.423999999999999</c:v>
                </c:pt>
                <c:pt idx="82">
                  <c:v>35.326000000000001</c:v>
                </c:pt>
                <c:pt idx="83">
                  <c:v>35.277000000000001</c:v>
                </c:pt>
                <c:pt idx="84">
                  <c:v>35.18</c:v>
                </c:pt>
                <c:pt idx="85">
                  <c:v>35.131</c:v>
                </c:pt>
                <c:pt idx="86">
                  <c:v>35.033000000000001</c:v>
                </c:pt>
                <c:pt idx="87">
                  <c:v>34.936</c:v>
                </c:pt>
                <c:pt idx="88">
                  <c:v>34.838000000000001</c:v>
                </c:pt>
                <c:pt idx="89">
                  <c:v>34.74</c:v>
                </c:pt>
                <c:pt idx="90">
                  <c:v>34.643000000000001</c:v>
                </c:pt>
                <c:pt idx="91">
                  <c:v>34.594000000000001</c:v>
                </c:pt>
                <c:pt idx="92">
                  <c:v>34.447000000000003</c:v>
                </c:pt>
                <c:pt idx="93">
                  <c:v>34.398000000000003</c:v>
                </c:pt>
                <c:pt idx="94">
                  <c:v>34.301000000000002</c:v>
                </c:pt>
                <c:pt idx="95">
                  <c:v>34.203000000000003</c:v>
                </c:pt>
                <c:pt idx="96">
                  <c:v>34.104999999999997</c:v>
                </c:pt>
                <c:pt idx="97">
                  <c:v>34.057000000000002</c:v>
                </c:pt>
                <c:pt idx="98">
                  <c:v>33.959000000000003</c:v>
                </c:pt>
                <c:pt idx="99">
                  <c:v>33.860999999999997</c:v>
                </c:pt>
                <c:pt idx="100">
                  <c:v>33.765000000000001</c:v>
                </c:pt>
                <c:pt idx="101">
                  <c:v>33.665999999999997</c:v>
                </c:pt>
                <c:pt idx="102">
                  <c:v>33.567999999999998</c:v>
                </c:pt>
                <c:pt idx="103">
                  <c:v>33.520000000000003</c:v>
                </c:pt>
                <c:pt idx="104">
                  <c:v>33.421999999999997</c:v>
                </c:pt>
                <c:pt idx="105">
                  <c:v>33.323999999999998</c:v>
                </c:pt>
                <c:pt idx="106">
                  <c:v>33.226999999999997</c:v>
                </c:pt>
                <c:pt idx="107">
                  <c:v>33.177999999999997</c:v>
                </c:pt>
                <c:pt idx="108">
                  <c:v>33.08</c:v>
                </c:pt>
                <c:pt idx="109">
                  <c:v>32.981999999999999</c:v>
                </c:pt>
                <c:pt idx="110">
                  <c:v>32.933999999999997</c:v>
                </c:pt>
                <c:pt idx="111">
                  <c:v>32.786999999999999</c:v>
                </c:pt>
                <c:pt idx="112">
                  <c:v>32.738</c:v>
                </c:pt>
                <c:pt idx="113">
                  <c:v>32.642000000000003</c:v>
                </c:pt>
                <c:pt idx="114">
                  <c:v>32.542999999999999</c:v>
                </c:pt>
                <c:pt idx="115">
                  <c:v>32.445</c:v>
                </c:pt>
                <c:pt idx="116">
                  <c:v>32.398000000000003</c:v>
                </c:pt>
                <c:pt idx="117">
                  <c:v>32.298999999999999</c:v>
                </c:pt>
                <c:pt idx="118">
                  <c:v>32.250999999999998</c:v>
                </c:pt>
                <c:pt idx="119">
                  <c:v>32.152000000000001</c:v>
                </c:pt>
                <c:pt idx="120">
                  <c:v>32.055</c:v>
                </c:pt>
                <c:pt idx="121">
                  <c:v>31.957000000000001</c:v>
                </c:pt>
                <c:pt idx="122">
                  <c:v>31.908000000000001</c:v>
                </c:pt>
                <c:pt idx="123">
                  <c:v>31.811</c:v>
                </c:pt>
                <c:pt idx="124">
                  <c:v>31.713000000000001</c:v>
                </c:pt>
                <c:pt idx="125">
                  <c:v>31.614999999999998</c:v>
                </c:pt>
                <c:pt idx="126">
                  <c:v>31.565999999999999</c:v>
                </c:pt>
                <c:pt idx="127">
                  <c:v>31.469000000000001</c:v>
                </c:pt>
                <c:pt idx="128">
                  <c:v>31.321999999999999</c:v>
                </c:pt>
                <c:pt idx="129">
                  <c:v>31.273</c:v>
                </c:pt>
                <c:pt idx="130">
                  <c:v>31.175999999999998</c:v>
                </c:pt>
                <c:pt idx="131">
                  <c:v>31.08</c:v>
                </c:pt>
                <c:pt idx="132">
                  <c:v>30.98</c:v>
                </c:pt>
                <c:pt idx="133">
                  <c:v>30.882999999999999</c:v>
                </c:pt>
                <c:pt idx="134">
                  <c:v>30.834</c:v>
                </c:pt>
                <c:pt idx="135">
                  <c:v>30.785</c:v>
                </c:pt>
                <c:pt idx="136">
                  <c:v>30.64</c:v>
                </c:pt>
                <c:pt idx="137">
                  <c:v>30.541</c:v>
                </c:pt>
                <c:pt idx="138">
                  <c:v>30.443000000000001</c:v>
                </c:pt>
                <c:pt idx="139">
                  <c:v>30.395</c:v>
                </c:pt>
                <c:pt idx="140">
                  <c:v>30.297000000000001</c:v>
                </c:pt>
                <c:pt idx="141">
                  <c:v>30.199000000000002</c:v>
                </c:pt>
                <c:pt idx="142">
                  <c:v>30.15</c:v>
                </c:pt>
                <c:pt idx="143">
                  <c:v>30.053000000000001</c:v>
                </c:pt>
                <c:pt idx="144">
                  <c:v>29.954999999999998</c:v>
                </c:pt>
                <c:pt idx="145">
                  <c:v>29.856999999999999</c:v>
                </c:pt>
                <c:pt idx="146">
                  <c:v>29.76</c:v>
                </c:pt>
                <c:pt idx="147">
                  <c:v>29.710999999999999</c:v>
                </c:pt>
                <c:pt idx="148">
                  <c:v>29.613</c:v>
                </c:pt>
                <c:pt idx="149">
                  <c:v>29.515999999999998</c:v>
                </c:pt>
                <c:pt idx="150">
                  <c:v>29.417999999999999</c:v>
                </c:pt>
                <c:pt idx="151">
                  <c:v>29.32</c:v>
                </c:pt>
                <c:pt idx="152">
                  <c:v>29.222999999999999</c:v>
                </c:pt>
                <c:pt idx="153">
                  <c:v>29.173999999999999</c:v>
                </c:pt>
                <c:pt idx="154">
                  <c:v>29.076000000000001</c:v>
                </c:pt>
                <c:pt idx="155">
                  <c:v>28.978999999999999</c:v>
                </c:pt>
                <c:pt idx="156">
                  <c:v>28.882000000000001</c:v>
                </c:pt>
                <c:pt idx="157">
                  <c:v>28.832000000000001</c:v>
                </c:pt>
                <c:pt idx="158">
                  <c:v>28.783000000000001</c:v>
                </c:pt>
                <c:pt idx="159">
                  <c:v>28.686</c:v>
                </c:pt>
                <c:pt idx="160">
                  <c:v>28.588000000000001</c:v>
                </c:pt>
                <c:pt idx="161">
                  <c:v>28.49</c:v>
                </c:pt>
                <c:pt idx="162">
                  <c:v>28.393000000000001</c:v>
                </c:pt>
                <c:pt idx="163">
                  <c:v>28.295000000000002</c:v>
                </c:pt>
                <c:pt idx="164">
                  <c:v>28.196999999999999</c:v>
                </c:pt>
                <c:pt idx="165">
                  <c:v>28.1</c:v>
                </c:pt>
                <c:pt idx="166">
                  <c:v>28.050999999999998</c:v>
                </c:pt>
                <c:pt idx="167">
                  <c:v>27.952999999999999</c:v>
                </c:pt>
                <c:pt idx="168">
                  <c:v>27.855</c:v>
                </c:pt>
                <c:pt idx="169">
                  <c:v>27.806999999999999</c:v>
                </c:pt>
                <c:pt idx="170">
                  <c:v>27.709</c:v>
                </c:pt>
                <c:pt idx="171">
                  <c:v>27.611000000000001</c:v>
                </c:pt>
                <c:pt idx="172">
                  <c:v>27.513999999999999</c:v>
                </c:pt>
                <c:pt idx="173">
                  <c:v>27.416</c:v>
                </c:pt>
                <c:pt idx="174">
                  <c:v>27.318000000000001</c:v>
                </c:pt>
                <c:pt idx="175">
                  <c:v>27.27</c:v>
                </c:pt>
                <c:pt idx="176">
                  <c:v>27.172000000000001</c:v>
                </c:pt>
                <c:pt idx="177">
                  <c:v>27.074000000000002</c:v>
                </c:pt>
                <c:pt idx="178">
                  <c:v>27.024999999999999</c:v>
                </c:pt>
                <c:pt idx="179">
                  <c:v>26.928000000000001</c:v>
                </c:pt>
                <c:pt idx="180">
                  <c:v>26.879000000000001</c:v>
                </c:pt>
                <c:pt idx="181">
                  <c:v>26.783000000000001</c:v>
                </c:pt>
                <c:pt idx="182">
                  <c:v>26.635000000000002</c:v>
                </c:pt>
                <c:pt idx="183">
                  <c:v>26.585999999999999</c:v>
                </c:pt>
                <c:pt idx="184">
                  <c:v>26.488</c:v>
                </c:pt>
                <c:pt idx="185">
                  <c:v>26.439</c:v>
                </c:pt>
                <c:pt idx="186">
                  <c:v>26.292999999999999</c:v>
                </c:pt>
                <c:pt idx="187">
                  <c:v>26.244</c:v>
                </c:pt>
                <c:pt idx="188">
                  <c:v>26.146999999999998</c:v>
                </c:pt>
                <c:pt idx="189">
                  <c:v>26.05</c:v>
                </c:pt>
                <c:pt idx="190">
                  <c:v>26.001000000000001</c:v>
                </c:pt>
                <c:pt idx="191">
                  <c:v>25.902000000000001</c:v>
                </c:pt>
                <c:pt idx="192">
                  <c:v>25.805</c:v>
                </c:pt>
                <c:pt idx="193">
                  <c:v>25.707000000000001</c:v>
                </c:pt>
                <c:pt idx="194">
                  <c:v>25.658000000000001</c:v>
                </c:pt>
                <c:pt idx="195">
                  <c:v>25.561</c:v>
                </c:pt>
                <c:pt idx="196">
                  <c:v>25.463999999999999</c:v>
                </c:pt>
                <c:pt idx="197">
                  <c:v>25.367000000000001</c:v>
                </c:pt>
                <c:pt idx="198">
                  <c:v>25.315999999999999</c:v>
                </c:pt>
                <c:pt idx="199">
                  <c:v>25.219000000000001</c:v>
                </c:pt>
                <c:pt idx="200">
                  <c:v>25.120999999999999</c:v>
                </c:pt>
                <c:pt idx="201">
                  <c:v>25.024999999999999</c:v>
                </c:pt>
                <c:pt idx="202">
                  <c:v>24.925999999999998</c:v>
                </c:pt>
                <c:pt idx="203">
                  <c:v>24.876999999999999</c:v>
                </c:pt>
                <c:pt idx="204">
                  <c:v>24.779</c:v>
                </c:pt>
                <c:pt idx="205">
                  <c:v>24.634</c:v>
                </c:pt>
                <c:pt idx="206">
                  <c:v>24.584</c:v>
                </c:pt>
                <c:pt idx="207">
                  <c:v>24.488</c:v>
                </c:pt>
                <c:pt idx="208">
                  <c:v>24.39</c:v>
                </c:pt>
                <c:pt idx="209">
                  <c:v>24.291</c:v>
                </c:pt>
                <c:pt idx="210">
                  <c:v>24.193000000000001</c:v>
                </c:pt>
                <c:pt idx="211">
                  <c:v>24.146000000000001</c:v>
                </c:pt>
                <c:pt idx="212">
                  <c:v>24.047000000000001</c:v>
                </c:pt>
                <c:pt idx="213">
                  <c:v>23.949000000000002</c:v>
                </c:pt>
                <c:pt idx="214">
                  <c:v>23.852</c:v>
                </c:pt>
                <c:pt idx="215">
                  <c:v>23.803000000000001</c:v>
                </c:pt>
                <c:pt idx="216">
                  <c:v>23.704999999999998</c:v>
                </c:pt>
                <c:pt idx="217">
                  <c:v>23.606999999999999</c:v>
                </c:pt>
                <c:pt idx="218">
                  <c:v>23.51</c:v>
                </c:pt>
                <c:pt idx="219">
                  <c:v>23.411999999999999</c:v>
                </c:pt>
                <c:pt idx="220">
                  <c:v>23.363</c:v>
                </c:pt>
                <c:pt idx="221">
                  <c:v>23.265999999999998</c:v>
                </c:pt>
                <c:pt idx="222">
                  <c:v>23.167999999999999</c:v>
                </c:pt>
                <c:pt idx="223">
                  <c:v>23.07</c:v>
                </c:pt>
                <c:pt idx="224">
                  <c:v>22.972999999999999</c:v>
                </c:pt>
                <c:pt idx="225">
                  <c:v>22.923999999999999</c:v>
                </c:pt>
                <c:pt idx="226">
                  <c:v>22.827999999999999</c:v>
                </c:pt>
                <c:pt idx="227">
                  <c:v>22.777000000000001</c:v>
                </c:pt>
                <c:pt idx="228">
                  <c:v>22.68</c:v>
                </c:pt>
                <c:pt idx="229">
                  <c:v>22.584</c:v>
                </c:pt>
                <c:pt idx="230">
                  <c:v>22.484000000000002</c:v>
                </c:pt>
                <c:pt idx="231">
                  <c:v>22.436</c:v>
                </c:pt>
                <c:pt idx="232">
                  <c:v>22.289000000000001</c:v>
                </c:pt>
                <c:pt idx="233">
                  <c:v>22.24</c:v>
                </c:pt>
                <c:pt idx="234">
                  <c:v>22.143000000000001</c:v>
                </c:pt>
                <c:pt idx="235">
                  <c:v>22.045000000000002</c:v>
                </c:pt>
                <c:pt idx="236">
                  <c:v>21.946999999999999</c:v>
                </c:pt>
                <c:pt idx="237">
                  <c:v>21.85</c:v>
                </c:pt>
                <c:pt idx="238">
                  <c:v>21.802</c:v>
                </c:pt>
                <c:pt idx="239">
                  <c:v>21.702999999999999</c:v>
                </c:pt>
                <c:pt idx="240">
                  <c:v>21.605</c:v>
                </c:pt>
                <c:pt idx="241">
                  <c:v>21.507999999999999</c:v>
                </c:pt>
                <c:pt idx="242">
                  <c:v>21.459</c:v>
                </c:pt>
                <c:pt idx="243">
                  <c:v>21.361000000000001</c:v>
                </c:pt>
                <c:pt idx="244">
                  <c:v>21.263999999999999</c:v>
                </c:pt>
                <c:pt idx="245">
                  <c:v>21.167999999999999</c:v>
                </c:pt>
                <c:pt idx="246">
                  <c:v>21.117000000000001</c:v>
                </c:pt>
                <c:pt idx="247">
                  <c:v>21.021000000000001</c:v>
                </c:pt>
                <c:pt idx="248">
                  <c:v>20.922000000000001</c:v>
                </c:pt>
                <c:pt idx="249">
                  <c:v>20.824000000000002</c:v>
                </c:pt>
                <c:pt idx="250">
                  <c:v>20.774999999999999</c:v>
                </c:pt>
                <c:pt idx="251">
                  <c:v>20.678000000000001</c:v>
                </c:pt>
                <c:pt idx="252">
                  <c:v>20.58</c:v>
                </c:pt>
                <c:pt idx="253">
                  <c:v>20.481999999999999</c:v>
                </c:pt>
                <c:pt idx="254">
                  <c:v>20.385000000000002</c:v>
                </c:pt>
                <c:pt idx="255">
                  <c:v>20.286999999999999</c:v>
                </c:pt>
                <c:pt idx="256">
                  <c:v>20.238</c:v>
                </c:pt>
                <c:pt idx="257">
                  <c:v>20.141999999999999</c:v>
                </c:pt>
                <c:pt idx="258">
                  <c:v>20.042999999999999</c:v>
                </c:pt>
                <c:pt idx="259">
                  <c:v>19.945</c:v>
                </c:pt>
                <c:pt idx="260">
                  <c:v>19.896999999999998</c:v>
                </c:pt>
                <c:pt idx="261">
                  <c:v>19.798999999999999</c:v>
                </c:pt>
                <c:pt idx="262">
                  <c:v>19.701000000000001</c:v>
                </c:pt>
                <c:pt idx="263">
                  <c:v>19.603999999999999</c:v>
                </c:pt>
                <c:pt idx="264">
                  <c:v>19.506</c:v>
                </c:pt>
                <c:pt idx="265">
                  <c:v>19.457000000000001</c:v>
                </c:pt>
                <c:pt idx="266">
                  <c:v>19.408000000000001</c:v>
                </c:pt>
                <c:pt idx="267">
                  <c:v>19.311</c:v>
                </c:pt>
                <c:pt idx="268">
                  <c:v>19.213000000000001</c:v>
                </c:pt>
                <c:pt idx="269">
                  <c:v>19.114999999999998</c:v>
                </c:pt>
                <c:pt idx="270">
                  <c:v>19.065999999999999</c:v>
                </c:pt>
                <c:pt idx="271">
                  <c:v>18.969000000000001</c:v>
                </c:pt>
                <c:pt idx="272">
                  <c:v>18.870999999999999</c:v>
                </c:pt>
                <c:pt idx="273">
                  <c:v>18.773</c:v>
                </c:pt>
                <c:pt idx="274">
                  <c:v>18.675999999999998</c:v>
                </c:pt>
                <c:pt idx="275">
                  <c:v>18.577999999999999</c:v>
                </c:pt>
                <c:pt idx="276">
                  <c:v>18.48</c:v>
                </c:pt>
                <c:pt idx="277">
                  <c:v>18.384</c:v>
                </c:pt>
                <c:pt idx="278">
                  <c:v>18.285</c:v>
                </c:pt>
                <c:pt idx="279">
                  <c:v>18.238</c:v>
                </c:pt>
                <c:pt idx="280">
                  <c:v>18.138999999999999</c:v>
                </c:pt>
                <c:pt idx="281">
                  <c:v>18.042999999999999</c:v>
                </c:pt>
                <c:pt idx="282">
                  <c:v>17.943000000000001</c:v>
                </c:pt>
                <c:pt idx="283">
                  <c:v>17.847000000000001</c:v>
                </c:pt>
                <c:pt idx="284">
                  <c:v>17.797999999999998</c:v>
                </c:pt>
                <c:pt idx="285">
                  <c:v>17.701000000000001</c:v>
                </c:pt>
                <c:pt idx="286">
                  <c:v>17.603000000000002</c:v>
                </c:pt>
                <c:pt idx="287">
                  <c:v>17.553000000000001</c:v>
                </c:pt>
                <c:pt idx="288">
                  <c:v>17.454999999999998</c:v>
                </c:pt>
                <c:pt idx="289">
                  <c:v>17.356999999999999</c:v>
                </c:pt>
                <c:pt idx="290">
                  <c:v>17.260999999999999</c:v>
                </c:pt>
                <c:pt idx="291">
                  <c:v>17.161999999999999</c:v>
                </c:pt>
                <c:pt idx="292">
                  <c:v>17.064</c:v>
                </c:pt>
                <c:pt idx="293">
                  <c:v>17.016999999999999</c:v>
                </c:pt>
                <c:pt idx="294">
                  <c:v>16.917999999999999</c:v>
                </c:pt>
                <c:pt idx="295">
                  <c:v>16.821999999999999</c:v>
                </c:pt>
                <c:pt idx="296">
                  <c:v>16.773</c:v>
                </c:pt>
                <c:pt idx="297">
                  <c:v>16.675000000000001</c:v>
                </c:pt>
                <c:pt idx="298">
                  <c:v>16.576000000000001</c:v>
                </c:pt>
                <c:pt idx="299">
                  <c:v>16.478999999999999</c:v>
                </c:pt>
                <c:pt idx="300">
                  <c:v>16.382000000000001</c:v>
                </c:pt>
                <c:pt idx="301">
                  <c:v>16.334</c:v>
                </c:pt>
                <c:pt idx="302">
                  <c:v>16.236000000000001</c:v>
                </c:pt>
                <c:pt idx="303">
                  <c:v>16.137</c:v>
                </c:pt>
                <c:pt idx="304">
                  <c:v>16.039000000000001</c:v>
                </c:pt>
                <c:pt idx="305">
                  <c:v>15.992000000000001</c:v>
                </c:pt>
                <c:pt idx="306">
                  <c:v>15.893000000000001</c:v>
                </c:pt>
                <c:pt idx="307">
                  <c:v>15.845000000000001</c:v>
                </c:pt>
                <c:pt idx="308">
                  <c:v>15.696999999999999</c:v>
                </c:pt>
                <c:pt idx="309">
                  <c:v>15.65</c:v>
                </c:pt>
                <c:pt idx="310">
                  <c:v>15.551</c:v>
                </c:pt>
                <c:pt idx="311">
                  <c:v>15.455</c:v>
                </c:pt>
                <c:pt idx="312">
                  <c:v>15.356999999999999</c:v>
                </c:pt>
                <c:pt idx="313">
                  <c:v>15.259</c:v>
                </c:pt>
                <c:pt idx="314">
                  <c:v>15.21</c:v>
                </c:pt>
                <c:pt idx="315">
                  <c:v>15.113</c:v>
                </c:pt>
                <c:pt idx="316">
                  <c:v>15.015000000000001</c:v>
                </c:pt>
                <c:pt idx="317">
                  <c:v>14.965</c:v>
                </c:pt>
                <c:pt idx="318">
                  <c:v>14.818</c:v>
                </c:pt>
                <c:pt idx="319">
                  <c:v>14.771000000000001</c:v>
                </c:pt>
                <c:pt idx="320">
                  <c:v>14.672000000000001</c:v>
                </c:pt>
                <c:pt idx="321">
                  <c:v>14.576000000000001</c:v>
                </c:pt>
                <c:pt idx="322">
                  <c:v>14.526999999999999</c:v>
                </c:pt>
                <c:pt idx="323">
                  <c:v>14.428000000000001</c:v>
                </c:pt>
                <c:pt idx="324">
                  <c:v>14.33</c:v>
                </c:pt>
                <c:pt idx="325">
                  <c:v>14.231999999999999</c:v>
                </c:pt>
                <c:pt idx="326">
                  <c:v>14.135</c:v>
                </c:pt>
                <c:pt idx="327">
                  <c:v>14.086</c:v>
                </c:pt>
                <c:pt idx="328">
                  <c:v>13.988</c:v>
                </c:pt>
                <c:pt idx="329">
                  <c:v>13.891</c:v>
                </c:pt>
                <c:pt idx="330">
                  <c:v>13.792999999999999</c:v>
                </c:pt>
                <c:pt idx="331">
                  <c:v>13.695</c:v>
                </c:pt>
                <c:pt idx="332">
                  <c:v>13.647</c:v>
                </c:pt>
                <c:pt idx="333">
                  <c:v>13.548999999999999</c:v>
                </c:pt>
                <c:pt idx="334">
                  <c:v>13.5</c:v>
                </c:pt>
                <c:pt idx="335">
                  <c:v>13.353999999999999</c:v>
                </c:pt>
                <c:pt idx="336">
                  <c:v>13.305</c:v>
                </c:pt>
                <c:pt idx="337">
                  <c:v>13.257</c:v>
                </c:pt>
                <c:pt idx="338">
                  <c:v>13.16</c:v>
                </c:pt>
                <c:pt idx="339">
                  <c:v>13.061999999999999</c:v>
                </c:pt>
                <c:pt idx="340">
                  <c:v>12.962999999999999</c:v>
                </c:pt>
                <c:pt idx="341">
                  <c:v>12.865</c:v>
                </c:pt>
                <c:pt idx="342">
                  <c:v>12.816000000000001</c:v>
                </c:pt>
                <c:pt idx="343">
                  <c:v>12.718999999999999</c:v>
                </c:pt>
                <c:pt idx="344">
                  <c:v>12.621</c:v>
                </c:pt>
                <c:pt idx="345">
                  <c:v>12.523</c:v>
                </c:pt>
                <c:pt idx="346">
                  <c:v>12.426</c:v>
                </c:pt>
                <c:pt idx="347">
                  <c:v>12.33</c:v>
                </c:pt>
                <c:pt idx="348">
                  <c:v>12.23</c:v>
                </c:pt>
                <c:pt idx="349">
                  <c:v>12.182</c:v>
                </c:pt>
                <c:pt idx="350">
                  <c:v>12.084</c:v>
                </c:pt>
                <c:pt idx="351">
                  <c:v>11.988</c:v>
                </c:pt>
                <c:pt idx="352">
                  <c:v>11.89</c:v>
                </c:pt>
                <c:pt idx="353">
                  <c:v>11.791</c:v>
                </c:pt>
                <c:pt idx="354">
                  <c:v>11.693</c:v>
                </c:pt>
                <c:pt idx="355">
                  <c:v>11.645</c:v>
                </c:pt>
                <c:pt idx="356">
                  <c:v>11.547000000000001</c:v>
                </c:pt>
                <c:pt idx="357">
                  <c:v>11.497999999999999</c:v>
                </c:pt>
                <c:pt idx="358">
                  <c:v>11.4</c:v>
                </c:pt>
                <c:pt idx="359">
                  <c:v>11.352</c:v>
                </c:pt>
                <c:pt idx="360">
                  <c:v>11.254</c:v>
                </c:pt>
                <c:pt idx="361">
                  <c:v>11.156000000000001</c:v>
                </c:pt>
                <c:pt idx="362">
                  <c:v>11.058999999999999</c:v>
                </c:pt>
                <c:pt idx="363">
                  <c:v>10.912000000000001</c:v>
                </c:pt>
                <c:pt idx="364">
                  <c:v>10.863</c:v>
                </c:pt>
                <c:pt idx="365">
                  <c:v>10.766999999999999</c:v>
                </c:pt>
                <c:pt idx="366">
                  <c:v>10.717000000000001</c:v>
                </c:pt>
                <c:pt idx="367">
                  <c:v>10.619</c:v>
                </c:pt>
                <c:pt idx="368">
                  <c:v>10.523</c:v>
                </c:pt>
                <c:pt idx="369">
                  <c:v>10.423999999999999</c:v>
                </c:pt>
                <c:pt idx="370">
                  <c:v>10.327999999999999</c:v>
                </c:pt>
                <c:pt idx="371">
                  <c:v>10.276999999999999</c:v>
                </c:pt>
                <c:pt idx="372">
                  <c:v>10.18</c:v>
                </c:pt>
                <c:pt idx="373">
                  <c:v>10.084</c:v>
                </c:pt>
                <c:pt idx="374">
                  <c:v>9.9860000000000007</c:v>
                </c:pt>
                <c:pt idx="375">
                  <c:v>9.9369999999999994</c:v>
                </c:pt>
                <c:pt idx="376">
                  <c:v>9.7910000000000004</c:v>
                </c:pt>
                <c:pt idx="377">
                  <c:v>9.74</c:v>
                </c:pt>
                <c:pt idx="378">
                  <c:v>9.6929999999999996</c:v>
                </c:pt>
                <c:pt idx="379">
                  <c:v>9.5950000000000006</c:v>
                </c:pt>
                <c:pt idx="380">
                  <c:v>9.4489999999999998</c:v>
                </c:pt>
                <c:pt idx="381">
                  <c:v>9.35</c:v>
                </c:pt>
                <c:pt idx="382">
                  <c:v>9.3019999999999996</c:v>
                </c:pt>
                <c:pt idx="383">
                  <c:v>9.2050000000000001</c:v>
                </c:pt>
                <c:pt idx="384">
                  <c:v>9.1069999999999993</c:v>
                </c:pt>
                <c:pt idx="385">
                  <c:v>9.0079999999999991</c:v>
                </c:pt>
                <c:pt idx="386">
                  <c:v>8.9600000000000009</c:v>
                </c:pt>
                <c:pt idx="387">
                  <c:v>8.8629999999999995</c:v>
                </c:pt>
                <c:pt idx="388">
                  <c:v>8.7650000000000006</c:v>
                </c:pt>
                <c:pt idx="389">
                  <c:v>8.7159999999999993</c:v>
                </c:pt>
                <c:pt idx="390">
                  <c:v>8.6189999999999998</c:v>
                </c:pt>
                <c:pt idx="391">
                  <c:v>8.5210000000000008</c:v>
                </c:pt>
                <c:pt idx="392">
                  <c:v>8.423</c:v>
                </c:pt>
                <c:pt idx="393">
                  <c:v>8.375</c:v>
                </c:pt>
                <c:pt idx="394">
                  <c:v>8.2769999999999992</c:v>
                </c:pt>
                <c:pt idx="395">
                  <c:v>8.1790000000000003</c:v>
                </c:pt>
                <c:pt idx="396">
                  <c:v>8.08</c:v>
                </c:pt>
                <c:pt idx="397">
                  <c:v>8.0329999999999995</c:v>
                </c:pt>
                <c:pt idx="398">
                  <c:v>7.8860000000000001</c:v>
                </c:pt>
                <c:pt idx="399">
                  <c:v>7.8369999999999997</c:v>
                </c:pt>
                <c:pt idx="400">
                  <c:v>7.74</c:v>
                </c:pt>
                <c:pt idx="401">
                  <c:v>7.6420000000000003</c:v>
                </c:pt>
                <c:pt idx="402">
                  <c:v>7.5439999999999996</c:v>
                </c:pt>
                <c:pt idx="403">
                  <c:v>7.4960000000000004</c:v>
                </c:pt>
                <c:pt idx="404">
                  <c:v>7.3979999999999997</c:v>
                </c:pt>
                <c:pt idx="405">
                  <c:v>7.3</c:v>
                </c:pt>
                <c:pt idx="406">
                  <c:v>7.25</c:v>
                </c:pt>
                <c:pt idx="407">
                  <c:v>7.1050000000000004</c:v>
                </c:pt>
                <c:pt idx="408">
                  <c:v>7.056</c:v>
                </c:pt>
                <c:pt idx="409">
                  <c:v>6.9589999999999996</c:v>
                </c:pt>
                <c:pt idx="410">
                  <c:v>6.8609999999999998</c:v>
                </c:pt>
                <c:pt idx="411">
                  <c:v>6.8120000000000003</c:v>
                </c:pt>
                <c:pt idx="412">
                  <c:v>6.7140000000000004</c:v>
                </c:pt>
                <c:pt idx="413">
                  <c:v>6.617</c:v>
                </c:pt>
                <c:pt idx="414">
                  <c:v>6.5190000000000001</c:v>
                </c:pt>
                <c:pt idx="415">
                  <c:v>6.47</c:v>
                </c:pt>
                <c:pt idx="416">
                  <c:v>6.3730000000000002</c:v>
                </c:pt>
                <c:pt idx="417">
                  <c:v>6.2750000000000004</c:v>
                </c:pt>
                <c:pt idx="418">
                  <c:v>6.1769999999999996</c:v>
                </c:pt>
                <c:pt idx="419">
                  <c:v>6.08</c:v>
                </c:pt>
                <c:pt idx="420">
                  <c:v>5.98</c:v>
                </c:pt>
                <c:pt idx="421">
                  <c:v>5.9329999999999998</c:v>
                </c:pt>
                <c:pt idx="422">
                  <c:v>5.835</c:v>
                </c:pt>
                <c:pt idx="423">
                  <c:v>5.7869999999999999</c:v>
                </c:pt>
                <c:pt idx="424">
                  <c:v>5.64</c:v>
                </c:pt>
                <c:pt idx="425">
                  <c:v>5.5430000000000001</c:v>
                </c:pt>
                <c:pt idx="426">
                  <c:v>5.4429999999999996</c:v>
                </c:pt>
                <c:pt idx="427">
                  <c:v>5.3959999999999999</c:v>
                </c:pt>
                <c:pt idx="428">
                  <c:v>5.298</c:v>
                </c:pt>
                <c:pt idx="429">
                  <c:v>5.2009999999999996</c:v>
                </c:pt>
                <c:pt idx="430">
                  <c:v>5.15</c:v>
                </c:pt>
                <c:pt idx="431">
                  <c:v>5.0540000000000003</c:v>
                </c:pt>
                <c:pt idx="432">
                  <c:v>4.9569999999999999</c:v>
                </c:pt>
                <c:pt idx="433">
                  <c:v>4.8570000000000002</c:v>
                </c:pt>
                <c:pt idx="434">
                  <c:v>4.7610000000000001</c:v>
                </c:pt>
                <c:pt idx="435">
                  <c:v>4.7110000000000003</c:v>
                </c:pt>
                <c:pt idx="436">
                  <c:v>4.6150000000000002</c:v>
                </c:pt>
                <c:pt idx="437">
                  <c:v>4.5170000000000003</c:v>
                </c:pt>
                <c:pt idx="438">
                  <c:v>4.4189999999999996</c:v>
                </c:pt>
                <c:pt idx="439">
                  <c:v>4.32</c:v>
                </c:pt>
                <c:pt idx="440">
                  <c:v>4.2720000000000002</c:v>
                </c:pt>
                <c:pt idx="441">
                  <c:v>4.1740000000000004</c:v>
                </c:pt>
                <c:pt idx="442">
                  <c:v>4.0780000000000003</c:v>
                </c:pt>
                <c:pt idx="443">
                  <c:v>3.9790000000000001</c:v>
                </c:pt>
                <c:pt idx="444">
                  <c:v>3.8820000000000001</c:v>
                </c:pt>
                <c:pt idx="445">
                  <c:v>3.8319999999999999</c:v>
                </c:pt>
                <c:pt idx="446">
                  <c:v>3.734</c:v>
                </c:pt>
                <c:pt idx="447">
                  <c:v>3.6869999999999998</c:v>
                </c:pt>
                <c:pt idx="448">
                  <c:v>3.5390000000000001</c:v>
                </c:pt>
                <c:pt idx="449">
                  <c:v>3.492</c:v>
                </c:pt>
                <c:pt idx="450">
                  <c:v>3.3940000000000001</c:v>
                </c:pt>
                <c:pt idx="451">
                  <c:v>3.3450000000000002</c:v>
                </c:pt>
                <c:pt idx="452">
                  <c:v>3.1970000000000001</c:v>
                </c:pt>
                <c:pt idx="453">
                  <c:v>3.15</c:v>
                </c:pt>
                <c:pt idx="454">
                  <c:v>3.0510000000000002</c:v>
                </c:pt>
                <c:pt idx="455">
                  <c:v>2.9529999999999998</c:v>
                </c:pt>
                <c:pt idx="456">
                  <c:v>2.855</c:v>
                </c:pt>
                <c:pt idx="457">
                  <c:v>2.8079999999999998</c:v>
                </c:pt>
                <c:pt idx="458">
                  <c:v>2.7090000000000001</c:v>
                </c:pt>
                <c:pt idx="459">
                  <c:v>2.6110000000000002</c:v>
                </c:pt>
                <c:pt idx="460">
                  <c:v>2.5150000000000001</c:v>
                </c:pt>
                <c:pt idx="461">
                  <c:v>2.4180000000000001</c:v>
                </c:pt>
                <c:pt idx="462">
                  <c:v>2.367</c:v>
                </c:pt>
                <c:pt idx="463">
                  <c:v>2.27</c:v>
                </c:pt>
                <c:pt idx="464">
                  <c:v>2.173</c:v>
                </c:pt>
                <c:pt idx="465">
                  <c:v>2.0760000000000001</c:v>
                </c:pt>
                <c:pt idx="466">
                  <c:v>1.9770000000000001</c:v>
                </c:pt>
                <c:pt idx="467">
                  <c:v>1.929</c:v>
                </c:pt>
                <c:pt idx="468">
                  <c:v>1.83</c:v>
                </c:pt>
                <c:pt idx="469">
                  <c:v>1.732</c:v>
                </c:pt>
                <c:pt idx="470">
                  <c:v>1.6359999999999999</c:v>
                </c:pt>
                <c:pt idx="471">
                  <c:v>1.5860000000000001</c:v>
                </c:pt>
                <c:pt idx="472">
                  <c:v>1.49</c:v>
                </c:pt>
                <c:pt idx="473">
                  <c:v>1.391</c:v>
                </c:pt>
                <c:pt idx="474">
                  <c:v>1.2929999999999999</c:v>
                </c:pt>
                <c:pt idx="475">
                  <c:v>1.1950000000000001</c:v>
                </c:pt>
                <c:pt idx="476">
                  <c:v>1.147</c:v>
                </c:pt>
                <c:pt idx="477">
                  <c:v>1.0489999999999999</c:v>
                </c:pt>
                <c:pt idx="478">
                  <c:v>0.95299999999999996</c:v>
                </c:pt>
                <c:pt idx="479">
                  <c:v>0.90200000000000002</c:v>
                </c:pt>
                <c:pt idx="480">
                  <c:v>0.80500000000000005</c:v>
                </c:pt>
                <c:pt idx="481">
                  <c:v>0.70699999999999996</c:v>
                </c:pt>
                <c:pt idx="482">
                  <c:v>0.60899999999999999</c:v>
                </c:pt>
                <c:pt idx="483">
                  <c:v>0.51200000000000001</c:v>
                </c:pt>
                <c:pt idx="484">
                  <c:v>0.41399999999999998</c:v>
                </c:pt>
                <c:pt idx="485">
                  <c:v>0.36499999999999999</c:v>
                </c:pt>
                <c:pt idx="486">
                  <c:v>0.316</c:v>
                </c:pt>
                <c:pt idx="487">
                  <c:v>0.17</c:v>
                </c:pt>
                <c:pt idx="488">
                  <c:v>0.123</c:v>
                </c:pt>
                <c:pt idx="489">
                  <c:v>2.3E-2</c:v>
                </c:pt>
                <c:pt idx="490">
                  <c:v>-7.2999999999999995E-2</c:v>
                </c:pt>
                <c:pt idx="491">
                  <c:v>-0.122</c:v>
                </c:pt>
                <c:pt idx="492">
                  <c:v>-0.27</c:v>
                </c:pt>
                <c:pt idx="493">
                  <c:v>-0.317</c:v>
                </c:pt>
                <c:pt idx="494">
                  <c:v>-0.41499999999999998</c:v>
                </c:pt>
                <c:pt idx="495">
                  <c:v>-0.46300000000000002</c:v>
                </c:pt>
                <c:pt idx="496">
                  <c:v>-0.56100000000000005</c:v>
                </c:pt>
                <c:pt idx="497">
                  <c:v>-0.66</c:v>
                </c:pt>
                <c:pt idx="498">
                  <c:v>-0.75600000000000001</c:v>
                </c:pt>
                <c:pt idx="499">
                  <c:v>-0.85399999999999998</c:v>
                </c:pt>
              </c:numCache>
            </c:numRef>
          </c:xVal>
          <c:yVal>
            <c:numRef>
              <c:f>'R-TG 120n (PERC)'!$G$51:$G$550</c:f>
              <c:numCache>
                <c:formatCode>0.00</c:formatCode>
                <c:ptCount val="500"/>
                <c:pt idx="0">
                  <c:v>-16.096430999999999</c:v>
                </c:pt>
                <c:pt idx="1">
                  <c:v>-16.096430999999999</c:v>
                </c:pt>
                <c:pt idx="2">
                  <c:v>-16.096430999999999</c:v>
                </c:pt>
                <c:pt idx="3">
                  <c:v>-16.096430999999999</c:v>
                </c:pt>
                <c:pt idx="4">
                  <c:v>-15.493698</c:v>
                </c:pt>
                <c:pt idx="5">
                  <c:v>-15.286562999999999</c:v>
                </c:pt>
                <c:pt idx="6">
                  <c:v>-14.91372</c:v>
                </c:pt>
                <c:pt idx="7">
                  <c:v>3.0887249999999997</c:v>
                </c:pt>
                <c:pt idx="8">
                  <c:v>43.272967999999999</c:v>
                </c:pt>
                <c:pt idx="9">
                  <c:v>69.47473500000001</c:v>
                </c:pt>
                <c:pt idx="10">
                  <c:v>88.736855000000006</c:v>
                </c:pt>
                <c:pt idx="11">
                  <c:v>105.00597</c:v>
                </c:pt>
                <c:pt idx="12">
                  <c:v>118.86723000000001</c:v>
                </c:pt>
                <c:pt idx="13">
                  <c:v>129.71856000000002</c:v>
                </c:pt>
                <c:pt idx="14">
                  <c:v>139.70774700000001</c:v>
                </c:pt>
                <c:pt idx="15">
                  <c:v>148.92694400000002</c:v>
                </c:pt>
                <c:pt idx="16">
                  <c:v>159.05904600000002</c:v>
                </c:pt>
                <c:pt idx="17">
                  <c:v>168.55803600000002</c:v>
                </c:pt>
                <c:pt idx="18">
                  <c:v>176.66536199999999</c:v>
                </c:pt>
                <c:pt idx="19">
                  <c:v>184.520501</c:v>
                </c:pt>
                <c:pt idx="20">
                  <c:v>193.14156</c:v>
                </c:pt>
                <c:pt idx="21">
                  <c:v>202.00865999999999</c:v>
                </c:pt>
                <c:pt idx="22">
                  <c:v>209.56409599999998</c:v>
                </c:pt>
                <c:pt idx="23">
                  <c:v>216.738123</c:v>
                </c:pt>
                <c:pt idx="24">
                  <c:v>223.86086800000001</c:v>
                </c:pt>
                <c:pt idx="25">
                  <c:v>231.30584400000001</c:v>
                </c:pt>
                <c:pt idx="26">
                  <c:v>239.21059500000001</c:v>
                </c:pt>
                <c:pt idx="27">
                  <c:v>245.534694</c:v>
                </c:pt>
                <c:pt idx="28">
                  <c:v>251.33376000000001</c:v>
                </c:pt>
                <c:pt idx="29">
                  <c:v>258.01462400000003</c:v>
                </c:pt>
                <c:pt idx="30">
                  <c:v>264.55609399999997</c:v>
                </c:pt>
                <c:pt idx="31">
                  <c:v>270.00657900000004</c:v>
                </c:pt>
                <c:pt idx="32">
                  <c:v>274.35124999999999</c:v>
                </c:pt>
                <c:pt idx="33">
                  <c:v>279.60919200000001</c:v>
                </c:pt>
                <c:pt idx="34">
                  <c:v>285.601381</c:v>
                </c:pt>
                <c:pt idx="35">
                  <c:v>291.22192000000001</c:v>
                </c:pt>
                <c:pt idx="36">
                  <c:v>295.84097100000002</c:v>
                </c:pt>
                <c:pt idx="37">
                  <c:v>299.87617900000004</c:v>
                </c:pt>
                <c:pt idx="38">
                  <c:v>304.67597999999998</c:v>
                </c:pt>
                <c:pt idx="39">
                  <c:v>309.79070200000001</c:v>
                </c:pt>
                <c:pt idx="40">
                  <c:v>313.22811400000001</c:v>
                </c:pt>
                <c:pt idx="41">
                  <c:v>316.39570800000001</c:v>
                </c:pt>
                <c:pt idx="42">
                  <c:v>320.51068499999997</c:v>
                </c:pt>
                <c:pt idx="43">
                  <c:v>325.40773999999999</c:v>
                </c:pt>
                <c:pt idx="44">
                  <c:v>328.90006799999998</c:v>
                </c:pt>
                <c:pt idx="45">
                  <c:v>331.33100000000002</c:v>
                </c:pt>
                <c:pt idx="46">
                  <c:v>333.29095800000005</c:v>
                </c:pt>
                <c:pt idx="47">
                  <c:v>336.44128799999999</c:v>
                </c:pt>
                <c:pt idx="48">
                  <c:v>339.10118400000005</c:v>
                </c:pt>
                <c:pt idx="49">
                  <c:v>340.483834</c:v>
                </c:pt>
                <c:pt idx="50">
                  <c:v>342.10449300000005</c:v>
                </c:pt>
                <c:pt idx="51">
                  <c:v>344.38872000000003</c:v>
                </c:pt>
                <c:pt idx="52">
                  <c:v>347.43737599999997</c:v>
                </c:pt>
                <c:pt idx="53">
                  <c:v>349.68327499999998</c:v>
                </c:pt>
                <c:pt idx="54">
                  <c:v>350.82695200000001</c:v>
                </c:pt>
                <c:pt idx="55">
                  <c:v>352.40861699999999</c:v>
                </c:pt>
                <c:pt idx="56">
                  <c:v>354.42744099999999</c:v>
                </c:pt>
                <c:pt idx="57">
                  <c:v>356.43097700000004</c:v>
                </c:pt>
                <c:pt idx="58">
                  <c:v>357.53057800000005</c:v>
                </c:pt>
                <c:pt idx="59">
                  <c:v>358.89395400000001</c:v>
                </c:pt>
                <c:pt idx="60">
                  <c:v>360.301535</c:v>
                </c:pt>
                <c:pt idx="61">
                  <c:v>362.07831600000003</c:v>
                </c:pt>
                <c:pt idx="62">
                  <c:v>363.12652800000001</c:v>
                </c:pt>
                <c:pt idx="63">
                  <c:v>362.53677199999998</c:v>
                </c:pt>
                <c:pt idx="64">
                  <c:v>361.95486800000003</c:v>
                </c:pt>
                <c:pt idx="65">
                  <c:v>362.54244</c:v>
                </c:pt>
                <c:pt idx="66">
                  <c:v>362.64353999999997</c:v>
                </c:pt>
                <c:pt idx="67">
                  <c:v>361.68615</c:v>
                </c:pt>
                <c:pt idx="68">
                  <c:v>361.01953999999995</c:v>
                </c:pt>
                <c:pt idx="69">
                  <c:v>360.96521999999999</c:v>
                </c:pt>
                <c:pt idx="70">
                  <c:v>361.23359999999997</c:v>
                </c:pt>
                <c:pt idx="71">
                  <c:v>360.96072899999996</c:v>
                </c:pt>
                <c:pt idx="72">
                  <c:v>360.14723599999996</c:v>
                </c:pt>
                <c:pt idx="73">
                  <c:v>358.81214399999999</c:v>
                </c:pt>
                <c:pt idx="74">
                  <c:v>358.390401</c:v>
                </c:pt>
                <c:pt idx="75">
                  <c:v>358.09963799999997</c:v>
                </c:pt>
                <c:pt idx="76">
                  <c:v>356.76512400000001</c:v>
                </c:pt>
                <c:pt idx="77">
                  <c:v>355.95534600000002</c:v>
                </c:pt>
                <c:pt idx="78">
                  <c:v>355.18194399999999</c:v>
                </c:pt>
                <c:pt idx="79">
                  <c:v>355.40638200000001</c:v>
                </c:pt>
                <c:pt idx="80">
                  <c:v>354.58060399999994</c:v>
                </c:pt>
                <c:pt idx="81">
                  <c:v>352.57507199999998</c:v>
                </c:pt>
                <c:pt idx="82">
                  <c:v>350.57522399999999</c:v>
                </c:pt>
                <c:pt idx="83">
                  <c:v>350.08894800000002</c:v>
                </c:pt>
                <c:pt idx="84">
                  <c:v>349.47811999999999</c:v>
                </c:pt>
                <c:pt idx="85">
                  <c:v>348.28873399999998</c:v>
                </c:pt>
                <c:pt idx="86">
                  <c:v>346.65153500000002</c:v>
                </c:pt>
                <c:pt idx="87">
                  <c:v>346.355504</c:v>
                </c:pt>
                <c:pt idx="88">
                  <c:v>346.39423399999998</c:v>
                </c:pt>
                <c:pt idx="89">
                  <c:v>345.76722000000001</c:v>
                </c:pt>
                <c:pt idx="90">
                  <c:v>344.14356199999997</c:v>
                </c:pt>
                <c:pt idx="91">
                  <c:v>342.96491600000002</c:v>
                </c:pt>
                <c:pt idx="92">
                  <c:v>342.19649800000002</c:v>
                </c:pt>
                <c:pt idx="93">
                  <c:v>342.363294</c:v>
                </c:pt>
                <c:pt idx="94">
                  <c:v>340.91763900000001</c:v>
                </c:pt>
                <c:pt idx="95">
                  <c:v>339.08854200000002</c:v>
                </c:pt>
                <c:pt idx="96">
                  <c:v>338.45801999999998</c:v>
                </c:pt>
                <c:pt idx="97">
                  <c:v>338.32223799999997</c:v>
                </c:pt>
                <c:pt idx="98">
                  <c:v>337.00911600000001</c:v>
                </c:pt>
                <c:pt idx="99">
                  <c:v>334.88529</c:v>
                </c:pt>
                <c:pt idx="100">
                  <c:v>333.091725</c:v>
                </c:pt>
                <c:pt idx="101">
                  <c:v>333.25973399999992</c:v>
                </c:pt>
                <c:pt idx="102">
                  <c:v>332.79315199999996</c:v>
                </c:pt>
                <c:pt idx="103">
                  <c:v>331.51280000000003</c:v>
                </c:pt>
                <c:pt idx="104">
                  <c:v>329.87513999999993</c:v>
                </c:pt>
                <c:pt idx="105">
                  <c:v>329.57436000000001</c:v>
                </c:pt>
                <c:pt idx="106">
                  <c:v>329.08020799999997</c:v>
                </c:pt>
                <c:pt idx="107">
                  <c:v>328.13042000000002</c:v>
                </c:pt>
                <c:pt idx="108">
                  <c:v>326.16879999999998</c:v>
                </c:pt>
                <c:pt idx="109">
                  <c:v>325.20251999999999</c:v>
                </c:pt>
                <c:pt idx="110">
                  <c:v>325.71726000000001</c:v>
                </c:pt>
                <c:pt idx="111">
                  <c:v>323.77162499999997</c:v>
                </c:pt>
                <c:pt idx="112">
                  <c:v>322.50203800000003</c:v>
                </c:pt>
                <c:pt idx="113">
                  <c:v>321.55634200000009</c:v>
                </c:pt>
                <c:pt idx="114">
                  <c:v>321.19940999999994</c:v>
                </c:pt>
                <c:pt idx="115">
                  <c:v>319.77791999999999</c:v>
                </c:pt>
                <c:pt idx="116">
                  <c:v>318.99070800000004</c:v>
                </c:pt>
                <c:pt idx="117">
                  <c:v>318.17744900000002</c:v>
                </c:pt>
                <c:pt idx="118">
                  <c:v>317.70460100000003</c:v>
                </c:pt>
                <c:pt idx="119">
                  <c:v>317.01871999999997</c:v>
                </c:pt>
                <c:pt idx="120">
                  <c:v>315.77380500000004</c:v>
                </c:pt>
                <c:pt idx="121">
                  <c:v>314.80840700000005</c:v>
                </c:pt>
                <c:pt idx="122">
                  <c:v>314.48524800000001</c:v>
                </c:pt>
                <c:pt idx="123">
                  <c:v>313.65645999999998</c:v>
                </c:pt>
                <c:pt idx="124">
                  <c:v>312.56332800000001</c:v>
                </c:pt>
                <c:pt idx="125">
                  <c:v>311.43936500000001</c:v>
                </c:pt>
                <c:pt idx="126">
                  <c:v>310.95666600000004</c:v>
                </c:pt>
                <c:pt idx="127">
                  <c:v>310.15846399999998</c:v>
                </c:pt>
                <c:pt idx="128">
                  <c:v>308.709632</c:v>
                </c:pt>
                <c:pt idx="129">
                  <c:v>308.07032300000003</c:v>
                </c:pt>
                <c:pt idx="130">
                  <c:v>307.11477600000001</c:v>
                </c:pt>
                <c:pt idx="131">
                  <c:v>306.01367999999997</c:v>
                </c:pt>
                <c:pt idx="132">
                  <c:v>305.33888000000002</c:v>
                </c:pt>
                <c:pt idx="133">
                  <c:v>304.38284799999997</c:v>
                </c:pt>
                <c:pt idx="134">
                  <c:v>303.74573400000003</c:v>
                </c:pt>
                <c:pt idx="135">
                  <c:v>303.263035</c:v>
                </c:pt>
                <c:pt idx="136">
                  <c:v>301.68144000000001</c:v>
                </c:pt>
                <c:pt idx="137">
                  <c:v>301.01209599999999</c:v>
                </c:pt>
                <c:pt idx="138">
                  <c:v>299.89399300000002</c:v>
                </c:pt>
                <c:pt idx="139">
                  <c:v>299.42114500000002</c:v>
                </c:pt>
                <c:pt idx="140">
                  <c:v>298.60723200000001</c:v>
                </c:pt>
                <c:pt idx="141">
                  <c:v>297.641344</c:v>
                </c:pt>
                <c:pt idx="142">
                  <c:v>297.15839999999997</c:v>
                </c:pt>
                <c:pt idx="143">
                  <c:v>296.05210300000005</c:v>
                </c:pt>
                <c:pt idx="144">
                  <c:v>295.23647999999997</c:v>
                </c:pt>
                <c:pt idx="145">
                  <c:v>294.121307</c:v>
                </c:pt>
                <c:pt idx="146">
                  <c:v>293.16576000000003</c:v>
                </c:pt>
                <c:pt idx="147">
                  <c:v>292.68306100000001</c:v>
                </c:pt>
                <c:pt idx="148">
                  <c:v>291.71766300000002</c:v>
                </c:pt>
                <c:pt idx="149">
                  <c:v>290.909696</c:v>
                </c:pt>
                <c:pt idx="150">
                  <c:v>289.94380799999999</c:v>
                </c:pt>
                <c:pt idx="151">
                  <c:v>288.97791999999998</c:v>
                </c:pt>
                <c:pt idx="152">
                  <c:v>287.72965799999997</c:v>
                </c:pt>
                <c:pt idx="153">
                  <c:v>287.39307400000001</c:v>
                </c:pt>
                <c:pt idx="154">
                  <c:v>286.42767600000002</c:v>
                </c:pt>
                <c:pt idx="155">
                  <c:v>285.472129</c:v>
                </c:pt>
                <c:pt idx="156">
                  <c:v>284.22776199999998</c:v>
                </c:pt>
                <c:pt idx="157">
                  <c:v>284.02403200000003</c:v>
                </c:pt>
                <c:pt idx="158">
                  <c:v>283.54133300000007</c:v>
                </c:pt>
                <c:pt idx="159">
                  <c:v>282.72921600000001</c:v>
                </c:pt>
                <c:pt idx="160">
                  <c:v>281.763328</c:v>
                </c:pt>
                <c:pt idx="161">
                  <c:v>280.65499</c:v>
                </c:pt>
                <c:pt idx="162">
                  <c:v>279.69944300000003</c:v>
                </c:pt>
                <c:pt idx="163">
                  <c:v>278.73404500000004</c:v>
                </c:pt>
                <c:pt idx="164">
                  <c:v>277.90963199999999</c:v>
                </c:pt>
                <c:pt idx="165">
                  <c:v>276.81310000000002</c:v>
                </c:pt>
                <c:pt idx="166">
                  <c:v>276.33040099999999</c:v>
                </c:pt>
                <c:pt idx="167">
                  <c:v>275.50476800000001</c:v>
                </c:pt>
                <c:pt idx="168">
                  <c:v>274.53888000000001</c:v>
                </c:pt>
                <c:pt idx="169">
                  <c:v>274.06579199999999</c:v>
                </c:pt>
                <c:pt idx="170">
                  <c:v>272.96135900000002</c:v>
                </c:pt>
                <c:pt idx="171">
                  <c:v>271.99596100000002</c:v>
                </c:pt>
                <c:pt idx="172">
                  <c:v>271.17798399999998</c:v>
                </c:pt>
                <c:pt idx="173">
                  <c:v>270.21209599999997</c:v>
                </c:pt>
                <c:pt idx="174">
                  <c:v>269.10961800000001</c:v>
                </c:pt>
                <c:pt idx="175">
                  <c:v>268.63677000000001</c:v>
                </c:pt>
                <c:pt idx="176">
                  <c:v>267.807232</c:v>
                </c:pt>
                <c:pt idx="177">
                  <c:v>266.84134399999999</c:v>
                </c:pt>
                <c:pt idx="178">
                  <c:v>266.35839999999996</c:v>
                </c:pt>
                <c:pt idx="179">
                  <c:v>265.40236800000002</c:v>
                </c:pt>
                <c:pt idx="180">
                  <c:v>264.78502900000001</c:v>
                </c:pt>
                <c:pt idx="181">
                  <c:v>263.70541800000001</c:v>
                </c:pt>
                <c:pt idx="182">
                  <c:v>262.51456000000002</c:v>
                </c:pt>
                <c:pt idx="183">
                  <c:v>262.03161599999999</c:v>
                </c:pt>
                <c:pt idx="184">
                  <c:v>261.06572799999998</c:v>
                </c:pt>
                <c:pt idx="185">
                  <c:v>260.582784</c:v>
                </c:pt>
                <c:pt idx="186">
                  <c:v>259.14380799999998</c:v>
                </c:pt>
                <c:pt idx="187">
                  <c:v>258.660864</c:v>
                </c:pt>
                <c:pt idx="188">
                  <c:v>257.70483199999995</c:v>
                </c:pt>
                <c:pt idx="189">
                  <c:v>256.48829999999998</c:v>
                </c:pt>
                <c:pt idx="190">
                  <c:v>255.87584099999998</c:v>
                </c:pt>
                <c:pt idx="191">
                  <c:v>255.29011199999999</c:v>
                </c:pt>
                <c:pt idx="192">
                  <c:v>254.33408</c:v>
                </c:pt>
                <c:pt idx="193">
                  <c:v>253.36819199999999</c:v>
                </c:pt>
                <c:pt idx="194">
                  <c:v>252.88524800000002</c:v>
                </c:pt>
                <c:pt idx="195">
                  <c:v>251.929216</c:v>
                </c:pt>
                <c:pt idx="196">
                  <c:v>250.71854399999998</c:v>
                </c:pt>
                <c:pt idx="197">
                  <c:v>249.76348200000001</c:v>
                </c:pt>
                <c:pt idx="198">
                  <c:v>249.51449599999998</c:v>
                </c:pt>
                <c:pt idx="199">
                  <c:v>248.55846400000001</c:v>
                </c:pt>
                <c:pt idx="200">
                  <c:v>247.59257599999998</c:v>
                </c:pt>
                <c:pt idx="201">
                  <c:v>246.521275</c:v>
                </c:pt>
                <c:pt idx="202">
                  <c:v>245.77035999999998</c:v>
                </c:pt>
                <c:pt idx="203">
                  <c:v>245.28721999999996</c:v>
                </c:pt>
                <c:pt idx="204">
                  <c:v>244.32093999999998</c:v>
                </c:pt>
                <c:pt idx="205">
                  <c:v>242.66953400000003</c:v>
                </c:pt>
                <c:pt idx="206">
                  <c:v>242.39823999999999</c:v>
                </c:pt>
                <c:pt idx="207">
                  <c:v>241.10884799999999</c:v>
                </c:pt>
                <c:pt idx="208">
                  <c:v>240.14394000000001</c:v>
                </c:pt>
                <c:pt idx="209">
                  <c:v>239.41209599999999</c:v>
                </c:pt>
                <c:pt idx="210">
                  <c:v>238.44620800000001</c:v>
                </c:pt>
                <c:pt idx="211">
                  <c:v>237.74151600000002</c:v>
                </c:pt>
                <c:pt idx="212">
                  <c:v>237.10342</c:v>
                </c:pt>
                <c:pt idx="213">
                  <c:v>236.13714000000002</c:v>
                </c:pt>
                <c:pt idx="214">
                  <c:v>235.18071999999998</c:v>
                </c:pt>
                <c:pt idx="215">
                  <c:v>234.60236800000001</c:v>
                </c:pt>
                <c:pt idx="216">
                  <c:v>233.73129999999998</c:v>
                </c:pt>
                <c:pt idx="217">
                  <c:v>232.76501999999999</c:v>
                </c:pt>
                <c:pt idx="218">
                  <c:v>231.80860000000001</c:v>
                </c:pt>
                <c:pt idx="219">
                  <c:v>230.748672</c:v>
                </c:pt>
                <c:pt idx="220">
                  <c:v>230.265728</c:v>
                </c:pt>
                <c:pt idx="221">
                  <c:v>229.40275999999997</c:v>
                </c:pt>
                <c:pt idx="222">
                  <c:v>228.43647999999999</c:v>
                </c:pt>
                <c:pt idx="223">
                  <c:v>227.47019999999998</c:v>
                </c:pt>
                <c:pt idx="224">
                  <c:v>226.421888</c:v>
                </c:pt>
                <c:pt idx="225">
                  <c:v>226.03063999999998</c:v>
                </c:pt>
                <c:pt idx="226">
                  <c:v>224.87862800000002</c:v>
                </c:pt>
                <c:pt idx="227">
                  <c:v>224.49011200000001</c:v>
                </c:pt>
                <c:pt idx="228">
                  <c:v>223.53407999999999</c:v>
                </c:pt>
                <c:pt idx="229">
                  <c:v>222.362064</c:v>
                </c:pt>
                <c:pt idx="230">
                  <c:v>221.69224</c:v>
                </c:pt>
                <c:pt idx="231">
                  <c:v>221.21895999999998</c:v>
                </c:pt>
                <c:pt idx="232">
                  <c:v>219.680384</c:v>
                </c:pt>
                <c:pt idx="233">
                  <c:v>219.28639999999996</c:v>
                </c:pt>
                <c:pt idx="234">
                  <c:v>218.24140800000001</c:v>
                </c:pt>
                <c:pt idx="235">
                  <c:v>217.27552</c:v>
                </c:pt>
                <c:pt idx="236">
                  <c:v>216.39741999999998</c:v>
                </c:pt>
                <c:pt idx="237">
                  <c:v>215.441</c:v>
                </c:pt>
                <c:pt idx="238">
                  <c:v>214.66249199999999</c:v>
                </c:pt>
                <c:pt idx="239">
                  <c:v>213.99157999999997</c:v>
                </c:pt>
                <c:pt idx="240">
                  <c:v>213.02529999999999</c:v>
                </c:pt>
                <c:pt idx="241">
                  <c:v>212.06887999999998</c:v>
                </c:pt>
                <c:pt idx="242">
                  <c:v>211.49990399999999</c:v>
                </c:pt>
                <c:pt idx="243">
                  <c:v>210.61946</c:v>
                </c:pt>
                <c:pt idx="244">
                  <c:v>209.57798399999999</c:v>
                </c:pt>
                <c:pt idx="245">
                  <c:v>208.52596800000001</c:v>
                </c:pt>
                <c:pt idx="246">
                  <c:v>208.21361999999999</c:v>
                </c:pt>
                <c:pt idx="247">
                  <c:v>206.97276600000001</c:v>
                </c:pt>
                <c:pt idx="248">
                  <c:v>206.29092</c:v>
                </c:pt>
                <c:pt idx="249">
                  <c:v>205.32464000000002</c:v>
                </c:pt>
                <c:pt idx="250">
                  <c:v>204.84149999999997</c:v>
                </c:pt>
                <c:pt idx="251">
                  <c:v>203.88507999999999</c:v>
                </c:pt>
                <c:pt idx="252">
                  <c:v>202.91879999999998</c:v>
                </c:pt>
                <c:pt idx="253">
                  <c:v>201.87059199999999</c:v>
                </c:pt>
                <c:pt idx="254">
                  <c:v>200.99610000000001</c:v>
                </c:pt>
                <c:pt idx="255">
                  <c:v>200.02981999999997</c:v>
                </c:pt>
                <c:pt idx="256">
                  <c:v>199.54667999999998</c:v>
                </c:pt>
                <c:pt idx="257">
                  <c:v>198.41884200000001</c:v>
                </c:pt>
                <c:pt idx="258">
                  <c:v>197.72419500000001</c:v>
                </c:pt>
                <c:pt idx="259">
                  <c:v>196.65770000000001</c:v>
                </c:pt>
                <c:pt idx="260">
                  <c:v>196.18441999999996</c:v>
                </c:pt>
                <c:pt idx="261">
                  <c:v>195.31713500000001</c:v>
                </c:pt>
                <c:pt idx="262">
                  <c:v>194.173056</c:v>
                </c:pt>
                <c:pt idx="263">
                  <c:v>193.29543999999999</c:v>
                </c:pt>
                <c:pt idx="264">
                  <c:v>192.251136</c:v>
                </c:pt>
                <c:pt idx="265">
                  <c:v>191.84602000000001</c:v>
                </c:pt>
                <c:pt idx="266">
                  <c:v>191.36287999999999</c:v>
                </c:pt>
                <c:pt idx="267">
                  <c:v>190.40645999999998</c:v>
                </c:pt>
                <c:pt idx="268">
                  <c:v>189.44018</c:v>
                </c:pt>
                <c:pt idx="269">
                  <c:v>188.47389999999999</c:v>
                </c:pt>
                <c:pt idx="270">
                  <c:v>187.99075999999997</c:v>
                </c:pt>
                <c:pt idx="271">
                  <c:v>186.95846400000002</c:v>
                </c:pt>
                <c:pt idx="272">
                  <c:v>186.06805999999997</c:v>
                </c:pt>
                <c:pt idx="273">
                  <c:v>185.10177999999999</c:v>
                </c:pt>
                <c:pt idx="274">
                  <c:v>184.14535999999998</c:v>
                </c:pt>
                <c:pt idx="275">
                  <c:v>183.17907999999997</c:v>
                </c:pt>
                <c:pt idx="276">
                  <c:v>182.30520000000001</c:v>
                </c:pt>
                <c:pt idx="277">
                  <c:v>181.19270399999999</c:v>
                </c:pt>
                <c:pt idx="278">
                  <c:v>180.38152500000001</c:v>
                </c:pt>
                <c:pt idx="279">
                  <c:v>179.66253800000001</c:v>
                </c:pt>
                <c:pt idx="280">
                  <c:v>178.94123500000001</c:v>
                </c:pt>
                <c:pt idx="281">
                  <c:v>177.831808</c:v>
                </c:pt>
                <c:pt idx="282">
                  <c:v>176.91798</c:v>
                </c:pt>
                <c:pt idx="283">
                  <c:v>175.90003200000001</c:v>
                </c:pt>
                <c:pt idx="284">
                  <c:v>175.506078</c:v>
                </c:pt>
                <c:pt idx="285">
                  <c:v>174.46105600000001</c:v>
                </c:pt>
                <c:pt idx="286">
                  <c:v>173.49516800000001</c:v>
                </c:pt>
                <c:pt idx="287">
                  <c:v>173.16034500000001</c:v>
                </c:pt>
                <c:pt idx="288">
                  <c:v>172.19357499999998</c:v>
                </c:pt>
                <c:pt idx="289">
                  <c:v>171.14001999999999</c:v>
                </c:pt>
                <c:pt idx="290">
                  <c:v>170.124416</c:v>
                </c:pt>
                <c:pt idx="291">
                  <c:v>169.30312999999998</c:v>
                </c:pt>
                <c:pt idx="292">
                  <c:v>168.25103999999999</c:v>
                </c:pt>
                <c:pt idx="293">
                  <c:v>167.71955199999999</c:v>
                </c:pt>
                <c:pt idx="294">
                  <c:v>166.89607000000001</c:v>
                </c:pt>
                <c:pt idx="295">
                  <c:v>165.71352200000001</c:v>
                </c:pt>
                <c:pt idx="296">
                  <c:v>165.31468799999999</c:v>
                </c:pt>
                <c:pt idx="297">
                  <c:v>164.26542500000002</c:v>
                </c:pt>
                <c:pt idx="298">
                  <c:v>163.52224000000001</c:v>
                </c:pt>
                <c:pt idx="299">
                  <c:v>162.48293999999999</c:v>
                </c:pt>
                <c:pt idx="300">
                  <c:v>161.460992</c:v>
                </c:pt>
                <c:pt idx="301">
                  <c:v>160.98790399999999</c:v>
                </c:pt>
                <c:pt idx="302">
                  <c:v>160.02201600000001</c:v>
                </c:pt>
                <c:pt idx="303">
                  <c:v>159.19150500000001</c:v>
                </c:pt>
                <c:pt idx="304">
                  <c:v>158.22473500000001</c:v>
                </c:pt>
                <c:pt idx="305">
                  <c:v>157.617152</c:v>
                </c:pt>
                <c:pt idx="306">
                  <c:v>156.78444500000001</c:v>
                </c:pt>
                <c:pt idx="307">
                  <c:v>156.08909500000001</c:v>
                </c:pt>
                <c:pt idx="308">
                  <c:v>154.85090499999998</c:v>
                </c:pt>
                <c:pt idx="309">
                  <c:v>154.24639999999999</c:v>
                </c:pt>
                <c:pt idx="310">
                  <c:v>153.41061500000001</c:v>
                </c:pt>
                <c:pt idx="311">
                  <c:v>152.32447999999999</c:v>
                </c:pt>
                <c:pt idx="312">
                  <c:v>151.35859199999999</c:v>
                </c:pt>
                <c:pt idx="313">
                  <c:v>150.39270400000001</c:v>
                </c:pt>
                <c:pt idx="314">
                  <c:v>149.83371000000002</c:v>
                </c:pt>
                <c:pt idx="315">
                  <c:v>148.95372799999998</c:v>
                </c:pt>
                <c:pt idx="316">
                  <c:v>147.98784000000001</c:v>
                </c:pt>
                <c:pt idx="317">
                  <c:v>147.62972500000001</c:v>
                </c:pt>
                <c:pt idx="318">
                  <c:v>146.17957000000001</c:v>
                </c:pt>
                <c:pt idx="319">
                  <c:v>145.582976</c:v>
                </c:pt>
                <c:pt idx="320">
                  <c:v>144.73928000000001</c:v>
                </c:pt>
                <c:pt idx="321">
                  <c:v>143.661056</c:v>
                </c:pt>
                <c:pt idx="322">
                  <c:v>143.178112</c:v>
                </c:pt>
                <c:pt idx="323">
                  <c:v>142.33222000000001</c:v>
                </c:pt>
                <c:pt idx="324">
                  <c:v>141.36545000000001</c:v>
                </c:pt>
                <c:pt idx="325">
                  <c:v>140.39867999999998</c:v>
                </c:pt>
                <c:pt idx="326">
                  <c:v>139.44177500000001</c:v>
                </c:pt>
                <c:pt idx="327">
                  <c:v>138.95839000000001</c:v>
                </c:pt>
                <c:pt idx="328">
                  <c:v>137.99162000000001</c:v>
                </c:pt>
                <c:pt idx="329">
                  <c:v>137.03471500000001</c:v>
                </c:pt>
                <c:pt idx="330">
                  <c:v>136.13690999999997</c:v>
                </c:pt>
                <c:pt idx="331">
                  <c:v>135.10117500000001</c:v>
                </c:pt>
                <c:pt idx="332">
                  <c:v>134.627655</c:v>
                </c:pt>
                <c:pt idx="333">
                  <c:v>133.66088500000001</c:v>
                </c:pt>
                <c:pt idx="334">
                  <c:v>133.17750000000001</c:v>
                </c:pt>
                <c:pt idx="335">
                  <c:v>131.73721</c:v>
                </c:pt>
                <c:pt idx="336">
                  <c:v>131.25382500000001</c:v>
                </c:pt>
                <c:pt idx="337">
                  <c:v>130.66099199999999</c:v>
                </c:pt>
                <c:pt idx="338">
                  <c:v>129.70496</c:v>
                </c:pt>
                <c:pt idx="339">
                  <c:v>128.73907199999999</c:v>
                </c:pt>
                <c:pt idx="340">
                  <c:v>127.87999499999999</c:v>
                </c:pt>
                <c:pt idx="341">
                  <c:v>126.91322500000001</c:v>
                </c:pt>
                <c:pt idx="342">
                  <c:v>126.42984000000001</c:v>
                </c:pt>
                <c:pt idx="343">
                  <c:v>125.47293499999999</c:v>
                </c:pt>
                <c:pt idx="344">
                  <c:v>124.50616500000001</c:v>
                </c:pt>
                <c:pt idx="345">
                  <c:v>123.539395</c:v>
                </c:pt>
                <c:pt idx="346">
                  <c:v>122.58249000000001</c:v>
                </c:pt>
                <c:pt idx="347">
                  <c:v>121.58613000000001</c:v>
                </c:pt>
                <c:pt idx="348">
                  <c:v>120.7101</c:v>
                </c:pt>
                <c:pt idx="349">
                  <c:v>120.17543000000001</c:v>
                </c:pt>
                <c:pt idx="350">
                  <c:v>119.20865999999999</c:v>
                </c:pt>
                <c:pt idx="351">
                  <c:v>118.213668</c:v>
                </c:pt>
                <c:pt idx="352">
                  <c:v>117.18784000000001</c:v>
                </c:pt>
                <c:pt idx="353">
                  <c:v>116.31821500000001</c:v>
                </c:pt>
                <c:pt idx="354">
                  <c:v>115.351445</c:v>
                </c:pt>
                <c:pt idx="355">
                  <c:v>114.877925</c:v>
                </c:pt>
                <c:pt idx="356">
                  <c:v>113.96889</c:v>
                </c:pt>
                <c:pt idx="357">
                  <c:v>113.42777</c:v>
                </c:pt>
                <c:pt idx="358">
                  <c:v>112.46100000000001</c:v>
                </c:pt>
                <c:pt idx="359">
                  <c:v>111.98748000000001</c:v>
                </c:pt>
                <c:pt idx="360">
                  <c:v>111.02070999999999</c:v>
                </c:pt>
                <c:pt idx="361">
                  <c:v>110.05394000000001</c:v>
                </c:pt>
                <c:pt idx="362">
                  <c:v>109.09703499999999</c:v>
                </c:pt>
                <c:pt idx="363">
                  <c:v>107.70144000000001</c:v>
                </c:pt>
                <c:pt idx="364">
                  <c:v>107.163495</c:v>
                </c:pt>
                <c:pt idx="365">
                  <c:v>106.17338700000001</c:v>
                </c:pt>
                <c:pt idx="366">
                  <c:v>105.77678999999999</c:v>
                </c:pt>
                <c:pt idx="367">
                  <c:v>104.756435</c:v>
                </c:pt>
                <c:pt idx="368">
                  <c:v>103.767303</c:v>
                </c:pt>
                <c:pt idx="369">
                  <c:v>102.83275999999999</c:v>
                </c:pt>
                <c:pt idx="370">
                  <c:v>101.844408</c:v>
                </c:pt>
                <c:pt idx="371">
                  <c:v>101.382605</c:v>
                </c:pt>
                <c:pt idx="372">
                  <c:v>100.42570000000001</c:v>
                </c:pt>
                <c:pt idx="373">
                  <c:v>99.387903999999992</c:v>
                </c:pt>
                <c:pt idx="374">
                  <c:v>98.471946000000017</c:v>
                </c:pt>
                <c:pt idx="375">
                  <c:v>97.988757000000007</c:v>
                </c:pt>
                <c:pt idx="376">
                  <c:v>96.500095999999999</c:v>
                </c:pt>
                <c:pt idx="377">
                  <c:v>96.133799999999994</c:v>
                </c:pt>
                <c:pt idx="378">
                  <c:v>95.582673</c:v>
                </c:pt>
                <c:pt idx="379">
                  <c:v>94.56832</c:v>
                </c:pt>
                <c:pt idx="380">
                  <c:v>93.129344000000003</c:v>
                </c:pt>
                <c:pt idx="381">
                  <c:v>92.284499999999994</c:v>
                </c:pt>
                <c:pt idx="382">
                  <c:v>91.727022000000005</c:v>
                </c:pt>
                <c:pt idx="383">
                  <c:v>90.770505</c:v>
                </c:pt>
                <c:pt idx="384">
                  <c:v>89.804126999999994</c:v>
                </c:pt>
                <c:pt idx="385">
                  <c:v>88.908959999999979</c:v>
                </c:pt>
                <c:pt idx="386">
                  <c:v>88.354560000000021</c:v>
                </c:pt>
                <c:pt idx="387">
                  <c:v>87.398043000000001</c:v>
                </c:pt>
                <c:pt idx="388">
                  <c:v>86.43166500000001</c:v>
                </c:pt>
                <c:pt idx="389">
                  <c:v>85.948475999999999</c:v>
                </c:pt>
                <c:pt idx="390">
                  <c:v>84.991959000000008</c:v>
                </c:pt>
                <c:pt idx="391">
                  <c:v>84.025581000000017</c:v>
                </c:pt>
                <c:pt idx="392">
                  <c:v>83.059203000000011</c:v>
                </c:pt>
                <c:pt idx="393">
                  <c:v>82.585875000000001</c:v>
                </c:pt>
                <c:pt idx="394">
                  <c:v>81.619496999999996</c:v>
                </c:pt>
                <c:pt idx="395">
                  <c:v>80.653119000000004</c:v>
                </c:pt>
                <c:pt idx="396">
                  <c:v>79.749600000000001</c:v>
                </c:pt>
                <c:pt idx="397">
                  <c:v>79.213413000000003</c:v>
                </c:pt>
                <c:pt idx="398">
                  <c:v>77.763846000000001</c:v>
                </c:pt>
                <c:pt idx="399">
                  <c:v>77.280657000000005</c:v>
                </c:pt>
                <c:pt idx="400">
                  <c:v>76.324140000000014</c:v>
                </c:pt>
                <c:pt idx="401">
                  <c:v>75.357762000000008</c:v>
                </c:pt>
                <c:pt idx="402">
                  <c:v>74.421559999999999</c:v>
                </c:pt>
                <c:pt idx="403">
                  <c:v>73.918056000000007</c:v>
                </c:pt>
                <c:pt idx="404">
                  <c:v>72.951678000000001</c:v>
                </c:pt>
                <c:pt idx="405">
                  <c:v>71.985300000000009</c:v>
                </c:pt>
                <c:pt idx="406">
                  <c:v>71.55749999999999</c:v>
                </c:pt>
                <c:pt idx="407">
                  <c:v>70.062405000000012</c:v>
                </c:pt>
                <c:pt idx="408">
                  <c:v>69.579216000000002</c:v>
                </c:pt>
                <c:pt idx="409">
                  <c:v>68.622698999999997</c:v>
                </c:pt>
                <c:pt idx="410">
                  <c:v>67.683764999999994</c:v>
                </c:pt>
                <c:pt idx="411">
                  <c:v>67.17313200000001</c:v>
                </c:pt>
                <c:pt idx="412">
                  <c:v>66.206754000000004</c:v>
                </c:pt>
                <c:pt idx="413">
                  <c:v>65.250236999999998</c:v>
                </c:pt>
                <c:pt idx="414">
                  <c:v>64.283859000000007</c:v>
                </c:pt>
                <c:pt idx="415">
                  <c:v>63.800670000000004</c:v>
                </c:pt>
                <c:pt idx="416">
                  <c:v>62.844153000000006</c:v>
                </c:pt>
                <c:pt idx="417">
                  <c:v>61.877775000000007</c:v>
                </c:pt>
                <c:pt idx="418">
                  <c:v>60.911397000000001</c:v>
                </c:pt>
                <c:pt idx="419">
                  <c:v>59.954880000000003</c:v>
                </c:pt>
                <c:pt idx="420">
                  <c:v>59.052500000000002</c:v>
                </c:pt>
                <c:pt idx="421">
                  <c:v>58.505313000000001</c:v>
                </c:pt>
                <c:pt idx="422">
                  <c:v>57.538935000000002</c:v>
                </c:pt>
                <c:pt idx="423">
                  <c:v>57.065607</c:v>
                </c:pt>
                <c:pt idx="424">
                  <c:v>55.616039999999998</c:v>
                </c:pt>
                <c:pt idx="425">
                  <c:v>54.659523000000007</c:v>
                </c:pt>
                <c:pt idx="426">
                  <c:v>53.722409999999989</c:v>
                </c:pt>
                <c:pt idx="427">
                  <c:v>53.209956000000005</c:v>
                </c:pt>
                <c:pt idx="428">
                  <c:v>52.264769999999999</c:v>
                </c:pt>
                <c:pt idx="429">
                  <c:v>51.307865</c:v>
                </c:pt>
                <c:pt idx="430">
                  <c:v>50.830500000000001</c:v>
                </c:pt>
                <c:pt idx="431">
                  <c:v>49.837494000000007</c:v>
                </c:pt>
                <c:pt idx="432">
                  <c:v>48.900804999999998</c:v>
                </c:pt>
                <c:pt idx="433">
                  <c:v>47.938589999999998</c:v>
                </c:pt>
                <c:pt idx="434">
                  <c:v>46.948221000000004</c:v>
                </c:pt>
                <c:pt idx="435">
                  <c:v>46.497569999999996</c:v>
                </c:pt>
                <c:pt idx="436">
                  <c:v>45.508515000000003</c:v>
                </c:pt>
                <c:pt idx="437">
                  <c:v>44.542137000000004</c:v>
                </c:pt>
                <c:pt idx="438">
                  <c:v>43.575758999999998</c:v>
                </c:pt>
                <c:pt idx="439">
                  <c:v>42.638399999999997</c:v>
                </c:pt>
                <c:pt idx="440">
                  <c:v>42.164639999999999</c:v>
                </c:pt>
                <c:pt idx="441">
                  <c:v>41.197380000000003</c:v>
                </c:pt>
                <c:pt idx="442">
                  <c:v>40.213158000000007</c:v>
                </c:pt>
                <c:pt idx="443">
                  <c:v>39.272729999999996</c:v>
                </c:pt>
                <c:pt idx="444">
                  <c:v>38.280402000000002</c:v>
                </c:pt>
                <c:pt idx="445">
                  <c:v>37.821839999999995</c:v>
                </c:pt>
                <c:pt idx="446">
                  <c:v>36.873249999999999</c:v>
                </c:pt>
                <c:pt idx="447">
                  <c:v>36.357506999999998</c:v>
                </c:pt>
                <c:pt idx="448">
                  <c:v>34.929929999999999</c:v>
                </c:pt>
                <c:pt idx="449">
                  <c:v>34.434612000000001</c:v>
                </c:pt>
                <c:pt idx="450">
                  <c:v>33.468234000000002</c:v>
                </c:pt>
                <c:pt idx="451">
                  <c:v>32.985045000000007</c:v>
                </c:pt>
                <c:pt idx="452">
                  <c:v>31.554389999999998</c:v>
                </c:pt>
                <c:pt idx="453">
                  <c:v>31.062150000000003</c:v>
                </c:pt>
                <c:pt idx="454">
                  <c:v>30.11337</c:v>
                </c:pt>
                <c:pt idx="455">
                  <c:v>29.160874999999997</c:v>
                </c:pt>
                <c:pt idx="456">
                  <c:v>28.178849999999997</c:v>
                </c:pt>
                <c:pt idx="457">
                  <c:v>27.689688</c:v>
                </c:pt>
                <c:pt idx="458">
                  <c:v>26.737829999999999</c:v>
                </c:pt>
                <c:pt idx="459">
                  <c:v>25.783625000000001</c:v>
                </c:pt>
                <c:pt idx="460">
                  <c:v>24.800415000000005</c:v>
                </c:pt>
                <c:pt idx="461">
                  <c:v>23.843898000000003</c:v>
                </c:pt>
                <c:pt idx="462">
                  <c:v>23.362289999999998</c:v>
                </c:pt>
                <c:pt idx="463">
                  <c:v>22.404899999999998</c:v>
                </c:pt>
                <c:pt idx="464">
                  <c:v>21.436645000000002</c:v>
                </c:pt>
                <c:pt idx="465">
                  <c:v>20.47974</c:v>
                </c:pt>
                <c:pt idx="466">
                  <c:v>19.522875000000003</c:v>
                </c:pt>
                <c:pt idx="467">
                  <c:v>19.021869000000002</c:v>
                </c:pt>
                <c:pt idx="468">
                  <c:v>18.071249999999999</c:v>
                </c:pt>
                <c:pt idx="469">
                  <c:v>17.1035</c:v>
                </c:pt>
                <c:pt idx="470">
                  <c:v>16.139139999999998</c:v>
                </c:pt>
                <c:pt idx="471">
                  <c:v>15.661750000000001</c:v>
                </c:pt>
                <c:pt idx="472">
                  <c:v>14.69885</c:v>
                </c:pt>
                <c:pt idx="473">
                  <c:v>13.736124999999999</c:v>
                </c:pt>
                <c:pt idx="474">
                  <c:v>12.768374999999999</c:v>
                </c:pt>
                <c:pt idx="475">
                  <c:v>11.800625</c:v>
                </c:pt>
                <c:pt idx="476">
                  <c:v>11.326625</c:v>
                </c:pt>
                <c:pt idx="477">
                  <c:v>10.358874999999999</c:v>
                </c:pt>
                <c:pt idx="478">
                  <c:v>9.4013449999999992</c:v>
                </c:pt>
                <c:pt idx="479">
                  <c:v>8.9072499999999994</c:v>
                </c:pt>
                <c:pt idx="480">
                  <c:v>7.9493750000000007</c:v>
                </c:pt>
                <c:pt idx="481">
                  <c:v>6.9851600000000005</c:v>
                </c:pt>
                <c:pt idx="482">
                  <c:v>6.0169200000000007</c:v>
                </c:pt>
                <c:pt idx="483">
                  <c:v>5.0585600000000008</c:v>
                </c:pt>
                <c:pt idx="484">
                  <c:v>4.0903200000000002</c:v>
                </c:pt>
                <c:pt idx="485">
                  <c:v>3.6043750000000001</c:v>
                </c:pt>
                <c:pt idx="486">
                  <c:v>3.1220800000000004</c:v>
                </c:pt>
                <c:pt idx="487">
                  <c:v>1.6787500000000002</c:v>
                </c:pt>
                <c:pt idx="488">
                  <c:v>1.213395</c:v>
                </c:pt>
                <c:pt idx="489">
                  <c:v>0.22712499999999999</c:v>
                </c:pt>
                <c:pt idx="490">
                  <c:v>-0.72014499999999992</c:v>
                </c:pt>
                <c:pt idx="491">
                  <c:v>-1.20414</c:v>
                </c:pt>
                <c:pt idx="492">
                  <c:v>-2.6676000000000002</c:v>
                </c:pt>
                <c:pt idx="493">
                  <c:v>-3.127205</c:v>
                </c:pt>
                <c:pt idx="494">
                  <c:v>-4.0939749999999995</c:v>
                </c:pt>
                <c:pt idx="495">
                  <c:v>-4.5674950000000001</c:v>
                </c:pt>
                <c:pt idx="496">
                  <c:v>-5.5342650000000004</c:v>
                </c:pt>
                <c:pt idx="497">
                  <c:v>-6.5175000000000001</c:v>
                </c:pt>
                <c:pt idx="498">
                  <c:v>-7.4579399999999998</c:v>
                </c:pt>
                <c:pt idx="499">
                  <c:v>-8.4247099999999993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A5-46A8-AE24-3980D1CA84A0}"/>
            </c:ext>
          </c:extLst>
        </c:ser>
        <c:ser>
          <c:idx val="6"/>
          <c:order val="2"/>
          <c:tx>
            <c:v>Odhad hodnoty Pmax</c:v>
          </c:tx>
          <c:spPr>
            <a:ln w="222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'R-TG 120n (PERC)'!$AF$35:$AF$36</c:f>
              <c:numCache>
                <c:formatCode>0.00</c:formatCode>
                <c:ptCount val="2"/>
                <c:pt idx="0">
                  <c:v>0</c:v>
                </c:pt>
                <c:pt idx="1">
                  <c:v>34.9765506518359</c:v>
                </c:pt>
              </c:numCache>
            </c:numRef>
          </c:xVal>
          <c:yVal>
            <c:numRef>
              <c:f>'R-TG 120n (PERC)'!$AG$35:$AG$36</c:f>
              <c:numCache>
                <c:formatCode>0.00</c:formatCode>
                <c:ptCount val="2"/>
                <c:pt idx="0">
                  <c:v>333.74823333333302</c:v>
                </c:pt>
                <c:pt idx="1">
                  <c:v>333.7482333333333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12-45F4-8C20-F7814734FB26}"/>
            </c:ext>
          </c:extLst>
        </c:ser>
        <c:ser>
          <c:idx val="3"/>
          <c:order val="3"/>
          <c:tx>
            <c:v>Horní limit Pmax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(PERC)'!$J$79:$K$79</c:f>
              <c:numCache>
                <c:formatCode>0.00</c:formatCode>
                <c:ptCount val="2"/>
                <c:pt idx="0">
                  <c:v>0</c:v>
                </c:pt>
                <c:pt idx="1">
                  <c:v>36.009443946959074</c:v>
                </c:pt>
              </c:numCache>
            </c:numRef>
          </c:xVal>
          <c:yVal>
            <c:numRef>
              <c:f>'R-TG 120n (PERC)'!$J$80:$K$80</c:f>
              <c:numCache>
                <c:formatCode>0.00</c:formatCode>
                <c:ptCount val="2"/>
                <c:pt idx="0">
                  <c:v>349.71446209490324</c:v>
                </c:pt>
                <c:pt idx="1">
                  <c:v>349.71446209490324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DE-4BA7-A650-A8B01DFFBC6C}"/>
            </c:ext>
          </c:extLst>
        </c:ser>
        <c:ser>
          <c:idx val="4"/>
          <c:order val="4"/>
          <c:tx>
            <c:v>Spodní limit Pmax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(PERC)'!$J$77:$K$77</c:f>
              <c:numCache>
                <c:formatCode>0.00</c:formatCode>
                <c:ptCount val="2"/>
                <c:pt idx="0">
                  <c:v>0</c:v>
                </c:pt>
                <c:pt idx="1">
                  <c:v>33.95055605304092</c:v>
                </c:pt>
              </c:numCache>
            </c:numRef>
          </c:xVal>
          <c:yVal>
            <c:numRef>
              <c:f>'R-TG 120n (PERC)'!$J$78:$K$78</c:f>
              <c:numCache>
                <c:formatCode>0.00</c:formatCode>
                <c:ptCount val="2"/>
                <c:pt idx="0">
                  <c:v>317.7820045717628</c:v>
                </c:pt>
                <c:pt idx="1">
                  <c:v>317.7820045717628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DE-4BA7-A650-A8B01DFFBC6C}"/>
            </c:ext>
          </c:extLst>
        </c:ser>
        <c:ser>
          <c:idx val="5"/>
          <c:order val="5"/>
          <c:tx>
            <c:v>Spojnice bodů maximálních výkonů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22225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'R-TG 120n (PERC)'!$AF$43:$AF$44</c:f>
              <c:numCache>
                <c:formatCode>0.00</c:formatCode>
                <c:ptCount val="2"/>
                <c:pt idx="0">
                  <c:v>37.084000000000003</c:v>
                </c:pt>
                <c:pt idx="1">
                  <c:v>33.930999999999997</c:v>
                </c:pt>
              </c:numCache>
            </c:numRef>
          </c:xVal>
          <c:yVal>
            <c:numRef>
              <c:f>'R-TG 120n (PERC)'!$AG$43:$AG$44</c:f>
              <c:numCache>
                <c:formatCode>0.00</c:formatCode>
                <c:ptCount val="2"/>
                <c:pt idx="0">
                  <c:v>363.12652800000001</c:v>
                </c:pt>
                <c:pt idx="1">
                  <c:v>319.188917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12-45F4-8C20-F7814734FB26}"/>
            </c:ext>
          </c:extLst>
        </c:ser>
        <c:ser>
          <c:idx val="7"/>
          <c:order val="6"/>
          <c:tx>
            <c:v>Odhad hodnoty Ump</c:v>
          </c:tx>
          <c:spPr>
            <a:ln w="222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'R-TG 120n (PERC)'!$AI$35:$AI$36</c:f>
              <c:numCache>
                <c:formatCode>0.00</c:formatCode>
                <c:ptCount val="2"/>
                <c:pt idx="0">
                  <c:v>34.9765506518359</c:v>
                </c:pt>
                <c:pt idx="1">
                  <c:v>34.9765506518359</c:v>
                </c:pt>
              </c:numCache>
            </c:numRef>
          </c:xVal>
          <c:yVal>
            <c:numRef>
              <c:f>'R-TG 120n (PERC)'!$AH$35:$AH$36</c:f>
              <c:numCache>
                <c:formatCode>0.00</c:formatCode>
                <c:ptCount val="2"/>
                <c:pt idx="0">
                  <c:v>0</c:v>
                </c:pt>
                <c:pt idx="1">
                  <c:v>333.7482333333333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01-4377-A587-6366D764A547}"/>
            </c:ext>
          </c:extLst>
        </c:ser>
        <c:ser>
          <c:idx val="9"/>
          <c:order val="7"/>
          <c:tx>
            <c:v>Horní limit Ump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(PERC)'!$AK$41:$AK$42</c:f>
              <c:numCache>
                <c:formatCode>0.00</c:formatCode>
                <c:ptCount val="2"/>
                <c:pt idx="0">
                  <c:v>36.009443946959074</c:v>
                </c:pt>
                <c:pt idx="1">
                  <c:v>36.009443946959074</c:v>
                </c:pt>
              </c:numCache>
            </c:numRef>
          </c:xVal>
          <c:yVal>
            <c:numRef>
              <c:f>'R-TG 120n (PERC)'!$AL$41:$AL$42</c:f>
              <c:numCache>
                <c:formatCode>0.00</c:formatCode>
                <c:ptCount val="2"/>
                <c:pt idx="0">
                  <c:v>0</c:v>
                </c:pt>
                <c:pt idx="1">
                  <c:v>349.71446209490324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01-4377-A587-6366D764A547}"/>
            </c:ext>
          </c:extLst>
        </c:ser>
        <c:ser>
          <c:idx val="10"/>
          <c:order val="8"/>
          <c:tx>
            <c:v>Spodní limit Ump</c:v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'R-TG 120n (PERC)'!$AK$44:$AK$45</c:f>
              <c:numCache>
                <c:formatCode>0.00</c:formatCode>
                <c:ptCount val="2"/>
                <c:pt idx="0">
                  <c:v>33.95055605304092</c:v>
                </c:pt>
                <c:pt idx="1">
                  <c:v>33.95055605304092</c:v>
                </c:pt>
              </c:numCache>
            </c:numRef>
          </c:xVal>
          <c:yVal>
            <c:numRef>
              <c:f>'R-TG 120n (PERC)'!$AL$44:$AL$45</c:f>
              <c:numCache>
                <c:formatCode>0.00</c:formatCode>
                <c:ptCount val="2"/>
                <c:pt idx="0">
                  <c:v>0</c:v>
                </c:pt>
                <c:pt idx="1">
                  <c:v>317.7820045717628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01-4377-A587-6366D764A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765856"/>
        <c:axId val="555762976"/>
      </c:scatterChart>
      <c:valAx>
        <c:axId val="555765856"/>
        <c:scaling>
          <c:orientation val="minMax"/>
          <c:max val="4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 [V]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353178476295201"/>
              <c:y val="0.896208033398919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5762976"/>
        <c:crosses val="autoZero"/>
        <c:crossBetween val="midCat"/>
      </c:valAx>
      <c:valAx>
        <c:axId val="555762976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 [W]</a:t>
                </a:r>
                <a:endParaRPr lang="cs-CZ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1012736132583108E-2"/>
              <c:y val="0.411561649759455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576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5.1841725465905902E-2"/>
          <c:y val="0.92647565570461143"/>
          <c:w val="0.93476778671096794"/>
          <c:h val="7.35243442953886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163275624876461E-2"/>
          <c:y val="2.3331314180946451E-2"/>
          <c:w val="0.94632013859011299"/>
          <c:h val="0.87843986503362181"/>
        </c:manualLayout>
      </c:layout>
      <c:scatterChart>
        <c:scatterStyle val="lineMarker"/>
        <c:varyColors val="0"/>
        <c:ser>
          <c:idx val="0"/>
          <c:order val="0"/>
          <c:tx>
            <c:v>Kyocera KD140GH-2PU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Srovnani!$A$55:$A$74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Srovnani!$L$55:$L$74</c:f>
              <c:numCache>
                <c:formatCode>0.00</c:formatCode>
                <c:ptCount val="20"/>
                <c:pt idx="0">
                  <c:v>0.99980774486196289</c:v>
                </c:pt>
                <c:pt idx="1">
                  <c:v>0.99953519926397938</c:v>
                </c:pt>
                <c:pt idx="2">
                  <c:v>0.99962359243089294</c:v>
                </c:pt>
                <c:pt idx="3">
                  <c:v>0.99921109098529648</c:v>
                </c:pt>
                <c:pt idx="4">
                  <c:v>0.99927738586048154</c:v>
                </c:pt>
                <c:pt idx="5">
                  <c:v>0.99871019637278624</c:v>
                </c:pt>
                <c:pt idx="6">
                  <c:v>0.99897537587352692</c:v>
                </c:pt>
                <c:pt idx="7">
                  <c:v>0.99921109098529648</c:v>
                </c:pt>
                <c:pt idx="8">
                  <c:v>0.99921109098529648</c:v>
                </c:pt>
                <c:pt idx="9">
                  <c:v>0.99888698270661336</c:v>
                </c:pt>
                <c:pt idx="10">
                  <c:v>1.0006548460448845</c:v>
                </c:pt>
                <c:pt idx="11">
                  <c:v>1.0012367677270655</c:v>
                </c:pt>
                <c:pt idx="12">
                  <c:v>1.000780069698012</c:v>
                </c:pt>
                <c:pt idx="13">
                  <c:v>1.0008316323787116</c:v>
                </c:pt>
                <c:pt idx="14">
                  <c:v>1.0008537306704399</c:v>
                </c:pt>
                <c:pt idx="15">
                  <c:v>1.000632747753156</c:v>
                </c:pt>
                <c:pt idx="16">
                  <c:v>1.0006548460448845</c:v>
                </c:pt>
                <c:pt idx="17">
                  <c:v>1.0005811850724566</c:v>
                </c:pt>
                <c:pt idx="18">
                  <c:v>1.0008021679897405</c:v>
                </c:pt>
                <c:pt idx="19">
                  <c:v>1.0005222562945142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65-484C-8233-B5AD2F0A7829}"/>
            </c:ext>
          </c:extLst>
        </c:ser>
        <c:ser>
          <c:idx val="1"/>
          <c:order val="1"/>
          <c:tx>
            <c:v>Atersa A 130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Srovnani!$A$55:$A$74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Srovnani!$M$55:$M$74</c:f>
              <c:numCache>
                <c:formatCode>0.00</c:formatCode>
                <c:ptCount val="20"/>
                <c:pt idx="0">
                  <c:v>0.97982302864853488</c:v>
                </c:pt>
                <c:pt idx="1">
                  <c:v>0.99029954334657944</c:v>
                </c:pt>
                <c:pt idx="2">
                  <c:v>0.99559158157187511</c:v>
                </c:pt>
                <c:pt idx="3">
                  <c:v>0.99437613376809786</c:v>
                </c:pt>
                <c:pt idx="4">
                  <c:v>0.99791491542688293</c:v>
                </c:pt>
                <c:pt idx="5">
                  <c:v>0.99435462141758846</c:v>
                </c:pt>
                <c:pt idx="6">
                  <c:v>0.99673173614886967</c:v>
                </c:pt>
                <c:pt idx="7">
                  <c:v>0.99617241503562715</c:v>
                </c:pt>
                <c:pt idx="8">
                  <c:v>0.99930246203473483</c:v>
                </c:pt>
                <c:pt idx="9">
                  <c:v>0.99570989949967637</c:v>
                </c:pt>
                <c:pt idx="10">
                  <c:v>1.0087356277330768</c:v>
                </c:pt>
                <c:pt idx="11">
                  <c:v>1.0063262444760317</c:v>
                </c:pt>
                <c:pt idx="12">
                  <c:v>1.0053044078268383</c:v>
                </c:pt>
                <c:pt idx="13">
                  <c:v>1.0063907815275597</c:v>
                </c:pt>
                <c:pt idx="14">
                  <c:v>1.005541043682441</c:v>
                </c:pt>
                <c:pt idx="15">
                  <c:v>1.0055517998576957</c:v>
                </c:pt>
                <c:pt idx="16">
                  <c:v>1.0047881114146144</c:v>
                </c:pt>
                <c:pt idx="17">
                  <c:v>1.0054549942804039</c:v>
                </c:pt>
                <c:pt idx="18">
                  <c:v>1.0052613831258197</c:v>
                </c:pt>
                <c:pt idx="19">
                  <c:v>1.0063692691770503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65-484C-8233-B5AD2F0A7829}"/>
            </c:ext>
          </c:extLst>
        </c:ser>
        <c:ser>
          <c:idx val="2"/>
          <c:order val="2"/>
          <c:tx>
            <c:v>EPV 50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Srovnani!$A$55:$A$74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Srovnani!$N$55:$N$74</c:f>
              <c:numCache>
                <c:formatCode>0.00</c:formatCode>
                <c:ptCount val="20"/>
                <c:pt idx="0">
                  <c:v>0.99547519633381498</c:v>
                </c:pt>
                <c:pt idx="1">
                  <c:v>0.99621078725699086</c:v>
                </c:pt>
                <c:pt idx="2">
                  <c:v>0.99676248044937266</c:v>
                </c:pt>
                <c:pt idx="3">
                  <c:v>0.99632112589546717</c:v>
                </c:pt>
                <c:pt idx="4">
                  <c:v>0.99676248044937266</c:v>
                </c:pt>
                <c:pt idx="5">
                  <c:v>0.99644985430702304</c:v>
                </c:pt>
                <c:pt idx="6">
                  <c:v>0.99624756680314963</c:v>
                </c:pt>
                <c:pt idx="7">
                  <c:v>0.99580621224924415</c:v>
                </c:pt>
                <c:pt idx="8">
                  <c:v>0.99650502362626125</c:v>
                </c:pt>
                <c:pt idx="9">
                  <c:v>0.99676248044937266</c:v>
                </c:pt>
                <c:pt idx="10">
                  <c:v>1.0035666964887489</c:v>
                </c:pt>
                <c:pt idx="11">
                  <c:v>1.0041183896811308</c:v>
                </c:pt>
                <c:pt idx="12">
                  <c:v>1.0036402555810664</c:v>
                </c:pt>
                <c:pt idx="13">
                  <c:v>1.0033460192117962</c:v>
                </c:pt>
                <c:pt idx="14">
                  <c:v>1.0033460192117962</c:v>
                </c:pt>
                <c:pt idx="15">
                  <c:v>1.0036402555810664</c:v>
                </c:pt>
                <c:pt idx="16">
                  <c:v>1.0038057635387811</c:v>
                </c:pt>
                <c:pt idx="17">
                  <c:v>1.0041183896811308</c:v>
                </c:pt>
                <c:pt idx="18">
                  <c:v>1.0041183896811308</c:v>
                </c:pt>
                <c:pt idx="19">
                  <c:v>1.0029966135232875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65-484C-8233-B5AD2F0A7829}"/>
            </c:ext>
          </c:extLst>
        </c:ser>
        <c:ser>
          <c:idx val="3"/>
          <c:order val="3"/>
          <c:tx>
            <c:v>RTG 120n</c:v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Srovnani!$A$55:$A$74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Srovnani!$O$55:$O$74</c:f>
              <c:numCache>
                <c:formatCode>0.00</c:formatCode>
                <c:ptCount val="20"/>
                <c:pt idx="0">
                  <c:v>0.95725450531723266</c:v>
                </c:pt>
                <c:pt idx="1">
                  <c:v>0.95709570297850344</c:v>
                </c:pt>
                <c:pt idx="2">
                  <c:v>0.95709869924904567</c:v>
                </c:pt>
                <c:pt idx="3">
                  <c:v>0.95640955702437258</c:v>
                </c:pt>
                <c:pt idx="4">
                  <c:v>0.95641255329491481</c:v>
                </c:pt>
                <c:pt idx="5">
                  <c:v>0.95567547074156878</c:v>
                </c:pt>
                <c:pt idx="6">
                  <c:v>0.95567547074156878</c:v>
                </c:pt>
                <c:pt idx="7">
                  <c:v>0.95640955702437258</c:v>
                </c:pt>
                <c:pt idx="8">
                  <c:v>0.95506722782153142</c:v>
                </c:pt>
                <c:pt idx="9">
                  <c:v>0.95576835512837255</c:v>
                </c:pt>
                <c:pt idx="10">
                  <c:v>1.0875683037323454</c:v>
                </c:pt>
                <c:pt idx="11">
                  <c:v>1.086064175920233</c:v>
                </c:pt>
                <c:pt idx="12">
                  <c:v>1.0876881545540276</c:v>
                </c:pt>
                <c:pt idx="13">
                  <c:v>1.0882184944399715</c:v>
                </c:pt>
                <c:pt idx="14">
                  <c:v>1.0880297293958221</c:v>
                </c:pt>
                <c:pt idx="15">
                  <c:v>1.0869420831890555</c:v>
                </c:pt>
                <c:pt idx="16">
                  <c:v>1.0876821620129435</c:v>
                </c:pt>
                <c:pt idx="17">
                  <c:v>1.0872896505719341</c:v>
                </c:pt>
                <c:pt idx="18">
                  <c:v>1.087121859421579</c:v>
                </c:pt>
                <c:pt idx="19">
                  <c:v>1.0876611881191491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65-484C-8233-B5AD2F0A7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477200"/>
        <c:axId val="328851088"/>
      </c:scatterChart>
      <c:valAx>
        <c:axId val="409477200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Číslo</a:t>
                </a:r>
                <a:r>
                  <a:rPr lang="cs-CZ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měření [-]</a:t>
                </a:r>
                <a:endParaRPr lang="cs-CZ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9346955640658502"/>
              <c:y val="0.925649351911353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8851088"/>
        <c:crosses val="autoZero"/>
        <c:crossBetween val="midCat"/>
        <c:majorUnit val="1"/>
      </c:valAx>
      <c:valAx>
        <c:axId val="328851088"/>
        <c:scaling>
          <c:orientation val="minMax"/>
          <c:max val="1.07"/>
          <c:min val="0.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Ppoměr [-]</a:t>
                </a:r>
              </a:p>
            </c:rich>
          </c:tx>
          <c:layout>
            <c:manualLayout>
              <c:xMode val="edge"/>
              <c:yMode val="edge"/>
              <c:x val="7.0278326293123578E-3"/>
              <c:y val="0.39455907740935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09477200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3858200453736784E-2"/>
          <c:y val="0.93963845954213143"/>
          <c:w val="0.93786395135559386"/>
          <c:h val="4.9789348930139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12989</xdr:colOff>
      <xdr:row>19</xdr:row>
      <xdr:rowOff>37589</xdr:rowOff>
    </xdr:from>
    <xdr:to>
      <xdr:col>21</xdr:col>
      <xdr:colOff>1442356</xdr:colOff>
      <xdr:row>29</xdr:row>
      <xdr:rowOff>3602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D6C4DA7-B2BD-8C05-A4EB-44A35C2B6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33018" y="3982060"/>
          <a:ext cx="4895188" cy="2019090"/>
        </a:xfrm>
        <a:prstGeom prst="rect">
          <a:avLst/>
        </a:prstGeom>
      </xdr:spPr>
    </xdr:pic>
    <xdr:clientData/>
  </xdr:twoCellAnchor>
  <xdr:twoCellAnchor>
    <xdr:from>
      <xdr:col>9</xdr:col>
      <xdr:colOff>29568</xdr:colOff>
      <xdr:row>30</xdr:row>
      <xdr:rowOff>24409</xdr:rowOff>
    </xdr:from>
    <xdr:to>
      <xdr:col>30</xdr:col>
      <xdr:colOff>1</xdr:colOff>
      <xdr:row>69</xdr:row>
      <xdr:rowOff>176892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15FC0763-2338-971C-5B5E-03451A995B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29520</xdr:colOff>
      <xdr:row>30</xdr:row>
      <xdr:rowOff>13967</xdr:rowOff>
    </xdr:from>
    <xdr:to>
      <xdr:col>63</xdr:col>
      <xdr:colOff>381000</xdr:colOff>
      <xdr:row>69</xdr:row>
      <xdr:rowOff>155864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EBC2FC7-A874-4512-A7BD-401C954948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705495</xdr:colOff>
      <xdr:row>71</xdr:row>
      <xdr:rowOff>76106</xdr:rowOff>
    </xdr:from>
    <xdr:to>
      <xdr:col>25</xdr:col>
      <xdr:colOff>1333500</xdr:colOff>
      <xdr:row>123</xdr:row>
      <xdr:rowOff>17318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D748D818-6D12-681C-B9FF-DB9007B172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34637</xdr:colOff>
      <xdr:row>71</xdr:row>
      <xdr:rowOff>49664</xdr:rowOff>
    </xdr:from>
    <xdr:to>
      <xdr:col>52</xdr:col>
      <xdr:colOff>450273</xdr:colOff>
      <xdr:row>123</xdr:row>
      <xdr:rowOff>173181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94DCDADC-FECE-BF0F-C490-E7F05E55BD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28716</xdr:colOff>
      <xdr:row>30</xdr:row>
      <xdr:rowOff>58973</xdr:rowOff>
    </xdr:from>
    <xdr:to>
      <xdr:col>29</xdr:col>
      <xdr:colOff>588818</xdr:colOff>
      <xdr:row>69</xdr:row>
      <xdr:rowOff>127601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4E4B6E6-8E6C-4C63-8360-C3C6A03C1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58127</xdr:colOff>
      <xdr:row>30</xdr:row>
      <xdr:rowOff>77767</xdr:rowOff>
    </xdr:from>
    <xdr:to>
      <xdr:col>60</xdr:col>
      <xdr:colOff>311728</xdr:colOff>
      <xdr:row>69</xdr:row>
      <xdr:rowOff>138236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62BBD7B-332A-408E-8A51-614629556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72</xdr:row>
      <xdr:rowOff>29732</xdr:rowOff>
    </xdr:from>
    <xdr:to>
      <xdr:col>26</xdr:col>
      <xdr:colOff>56030</xdr:colOff>
      <xdr:row>123</xdr:row>
      <xdr:rowOff>173182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4C524A59-B61A-90DC-65DA-61ACC9984C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138545</xdr:colOff>
      <xdr:row>72</xdr:row>
      <xdr:rowOff>40448</xdr:rowOff>
    </xdr:from>
    <xdr:to>
      <xdr:col>52</xdr:col>
      <xdr:colOff>235032</xdr:colOff>
      <xdr:row>123</xdr:row>
      <xdr:rowOff>155864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3B3D3C7-A7E4-D17C-D960-740D0DF48D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14288</xdr:colOff>
      <xdr:row>30</xdr:row>
      <xdr:rowOff>58387</xdr:rowOff>
    </xdr:from>
    <xdr:to>
      <xdr:col>30</xdr:col>
      <xdr:colOff>0</xdr:colOff>
      <xdr:row>69</xdr:row>
      <xdr:rowOff>173181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CC67DDB-4258-41CD-B181-579EB5A820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49790</xdr:colOff>
      <xdr:row>30</xdr:row>
      <xdr:rowOff>55046</xdr:rowOff>
    </xdr:from>
    <xdr:to>
      <xdr:col>60</xdr:col>
      <xdr:colOff>108857</xdr:colOff>
      <xdr:row>70</xdr:row>
      <xdr:rowOff>27214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44471AD-8BED-4EB0-B258-C56AE7F41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72</xdr:row>
      <xdr:rowOff>13234</xdr:rowOff>
    </xdr:from>
    <xdr:to>
      <xdr:col>26</xdr:col>
      <xdr:colOff>0</xdr:colOff>
      <xdr:row>123</xdr:row>
      <xdr:rowOff>173182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63BABD3-D41F-5D90-101A-44ADAC1FE3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51955</xdr:colOff>
      <xdr:row>72</xdr:row>
      <xdr:rowOff>18800</xdr:rowOff>
    </xdr:from>
    <xdr:to>
      <xdr:col>52</xdr:col>
      <xdr:colOff>256062</xdr:colOff>
      <xdr:row>123</xdr:row>
      <xdr:rowOff>173181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8412664B-84B8-3837-8660-101985CD12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31607</xdr:colOff>
      <xdr:row>30</xdr:row>
      <xdr:rowOff>54059</xdr:rowOff>
    </xdr:from>
    <xdr:to>
      <xdr:col>29</xdr:col>
      <xdr:colOff>586469</xdr:colOff>
      <xdr:row>69</xdr:row>
      <xdr:rowOff>151782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84285C9-D3D6-4E0D-B5A0-679F73EEF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137311</xdr:colOff>
      <xdr:row>29</xdr:row>
      <xdr:rowOff>194210</xdr:rowOff>
    </xdr:from>
    <xdr:to>
      <xdr:col>56</xdr:col>
      <xdr:colOff>558822</xdr:colOff>
      <xdr:row>69</xdr:row>
      <xdr:rowOff>107310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C7C9361-C682-4FAA-87C5-8C9EE0549C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499243</xdr:colOff>
      <xdr:row>71</xdr:row>
      <xdr:rowOff>70265</xdr:rowOff>
    </xdr:from>
    <xdr:to>
      <xdr:col>26</xdr:col>
      <xdr:colOff>465626</xdr:colOff>
      <xdr:row>123</xdr:row>
      <xdr:rowOff>59595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1553643-BE28-20C4-C4C7-B87DEC539D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596241</xdr:colOff>
      <xdr:row>71</xdr:row>
      <xdr:rowOff>16021</xdr:rowOff>
    </xdr:from>
    <xdr:to>
      <xdr:col>52</xdr:col>
      <xdr:colOff>451511</xdr:colOff>
      <xdr:row>122</xdr:row>
      <xdr:rowOff>173183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79EAA51F-3095-3222-F0AF-A333D5BA3A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64634</xdr:colOff>
      <xdr:row>21</xdr:row>
      <xdr:rowOff>132668</xdr:rowOff>
    </xdr:from>
    <xdr:to>
      <xdr:col>30</xdr:col>
      <xdr:colOff>97702</xdr:colOff>
      <xdr:row>30</xdr:row>
      <xdr:rowOff>136031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4FAB741-72E8-4BC3-9877-DE9090D1C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86384" y="4133168"/>
          <a:ext cx="4462193" cy="1717863"/>
        </a:xfrm>
        <a:prstGeom prst="rect">
          <a:avLst/>
        </a:prstGeom>
      </xdr:spPr>
    </xdr:pic>
    <xdr:clientData/>
  </xdr:twoCellAnchor>
  <xdr:twoCellAnchor>
    <xdr:from>
      <xdr:col>0</xdr:col>
      <xdr:colOff>159572</xdr:colOff>
      <xdr:row>19</xdr:row>
      <xdr:rowOff>13605</xdr:rowOff>
    </xdr:from>
    <xdr:to>
      <xdr:col>22</xdr:col>
      <xdr:colOff>272142</xdr:colOff>
      <xdr:row>73</xdr:row>
      <xdr:rowOff>204105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1A1002BA-D4FA-D666-E07A-D5DC7B987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89"/>
  <sheetViews>
    <sheetView zoomScale="40" zoomScaleNormal="40" workbookViewId="0">
      <selection activeCell="B14" sqref="B14"/>
    </sheetView>
  </sheetViews>
  <sheetFormatPr defaultRowHeight="15" x14ac:dyDescent="0.25"/>
  <cols>
    <col min="1" max="1" width="34.28515625" customWidth="1"/>
    <col min="2" max="4" width="10.5703125" customWidth="1"/>
    <col min="5" max="5" width="16.28515625" customWidth="1"/>
    <col min="6" max="6" width="10.7109375" customWidth="1"/>
    <col min="7" max="7" width="10.5703125" customWidth="1"/>
    <col min="8" max="8" width="11.42578125" customWidth="1"/>
    <col min="9" max="9" width="10.5703125" customWidth="1"/>
    <col min="10" max="10" width="34.28515625" customWidth="1"/>
    <col min="11" max="11" width="10.5703125" customWidth="1"/>
    <col min="12" max="12" width="10.7109375" customWidth="1"/>
    <col min="13" max="13" width="10.5703125" customWidth="1"/>
    <col min="14" max="14" width="16.28515625" customWidth="1"/>
    <col min="15" max="15" width="10.5703125" customWidth="1"/>
    <col min="16" max="16" width="10.7109375" customWidth="1"/>
    <col min="17" max="17" width="11.42578125" customWidth="1"/>
    <col min="18" max="18" width="11.7109375" customWidth="1"/>
    <col min="19" max="19" width="17.85546875" customWidth="1"/>
    <col min="20" max="21" width="17.140625" customWidth="1"/>
    <col min="22" max="22" width="21.5703125" customWidth="1"/>
    <col min="23" max="23" width="14.28515625" customWidth="1"/>
    <col min="24" max="24" width="12.28515625" customWidth="1"/>
    <col min="26" max="26" width="20.140625" customWidth="1"/>
    <col min="27" max="27" width="18" customWidth="1"/>
    <col min="28" max="28" width="13.140625" customWidth="1"/>
  </cols>
  <sheetData>
    <row r="1" spans="1:29" ht="15.75" thickBot="1" x14ac:dyDescent="0.3"/>
    <row r="2" spans="1:29" ht="16.5" thickBot="1" x14ac:dyDescent="0.3">
      <c r="A2" s="8" t="s">
        <v>15</v>
      </c>
      <c r="J2" s="8" t="s">
        <v>16</v>
      </c>
      <c r="K2" s="48"/>
      <c r="L2" s="48"/>
      <c r="M2" s="48"/>
      <c r="N2" s="48"/>
      <c r="O2" s="48"/>
      <c r="P2" s="48"/>
      <c r="Q2" s="48"/>
      <c r="S2" s="6" t="s">
        <v>21</v>
      </c>
      <c r="T2" s="6" t="s">
        <v>15</v>
      </c>
      <c r="U2" s="6" t="s">
        <v>7</v>
      </c>
      <c r="V2" s="6" t="s">
        <v>16</v>
      </c>
      <c r="W2" s="6" t="s">
        <v>13</v>
      </c>
    </row>
    <row r="3" spans="1:29" ht="16.5" thickBot="1" x14ac:dyDescent="0.3">
      <c r="A3" s="6" t="s">
        <v>17</v>
      </c>
      <c r="B3" s="6" t="s">
        <v>8</v>
      </c>
      <c r="C3" s="6" t="s">
        <v>132</v>
      </c>
      <c r="D3" s="6" t="s">
        <v>9</v>
      </c>
      <c r="E3" s="6" t="s">
        <v>10</v>
      </c>
      <c r="F3" s="6" t="s">
        <v>12</v>
      </c>
      <c r="G3" s="6" t="s">
        <v>133</v>
      </c>
      <c r="H3" s="6" t="s">
        <v>11</v>
      </c>
      <c r="J3" s="71" t="s">
        <v>17</v>
      </c>
      <c r="K3" s="6" t="s">
        <v>8</v>
      </c>
      <c r="L3" s="6" t="s">
        <v>132</v>
      </c>
      <c r="M3" s="6" t="s">
        <v>9</v>
      </c>
      <c r="N3" s="6" t="s">
        <v>10</v>
      </c>
      <c r="O3" s="6" t="s">
        <v>12</v>
      </c>
      <c r="P3" s="6" t="s">
        <v>133</v>
      </c>
      <c r="Q3" s="23" t="s">
        <v>11</v>
      </c>
      <c r="S3" s="26" t="s">
        <v>8</v>
      </c>
      <c r="T3" s="17" t="s">
        <v>35</v>
      </c>
      <c r="U3" s="17" t="s">
        <v>42</v>
      </c>
      <c r="V3" s="17" t="s">
        <v>49</v>
      </c>
      <c r="W3" s="18">
        <v>8.68</v>
      </c>
    </row>
    <row r="4" spans="1:29" ht="16.5" thickBot="1" x14ac:dyDescent="0.3">
      <c r="A4" s="2">
        <v>1</v>
      </c>
      <c r="B4" s="32">
        <v>8.4469999999999992</v>
      </c>
      <c r="C4" s="16">
        <v>22.084</v>
      </c>
      <c r="D4" s="14">
        <v>72.8</v>
      </c>
      <c r="E4" s="14">
        <v>13.5</v>
      </c>
      <c r="F4" s="16">
        <v>7.827</v>
      </c>
      <c r="G4" s="16">
        <v>17.341000000000001</v>
      </c>
      <c r="H4" s="35">
        <v>135.73099999999999</v>
      </c>
      <c r="J4" s="2">
        <v>1</v>
      </c>
      <c r="K4" s="78">
        <v>8.4469999999999992</v>
      </c>
      <c r="L4" s="59">
        <v>22.084</v>
      </c>
      <c r="M4" s="12">
        <v>72.8</v>
      </c>
      <c r="N4" s="12">
        <v>13.5</v>
      </c>
      <c r="O4" s="59">
        <v>7.827</v>
      </c>
      <c r="P4" s="59">
        <v>17.341000000000001</v>
      </c>
      <c r="Q4" s="60">
        <v>135.73099999999999</v>
      </c>
      <c r="S4" s="6" t="s">
        <v>132</v>
      </c>
      <c r="T4" s="11" t="s">
        <v>36</v>
      </c>
      <c r="U4" s="11" t="s">
        <v>43</v>
      </c>
      <c r="V4" s="11" t="s">
        <v>50</v>
      </c>
      <c r="W4" s="19">
        <v>22.1</v>
      </c>
    </row>
    <row r="5" spans="1:29" ht="16.5" thickBot="1" x14ac:dyDescent="0.3">
      <c r="A5" s="3">
        <v>2</v>
      </c>
      <c r="B5" s="33">
        <v>8.4459999999999997</v>
      </c>
      <c r="C5" s="36">
        <v>22.085000000000001</v>
      </c>
      <c r="D5" s="10">
        <v>72.7</v>
      </c>
      <c r="E5" s="10">
        <v>13.5</v>
      </c>
      <c r="F5" s="36">
        <v>7.8520000000000003</v>
      </c>
      <c r="G5" s="36">
        <v>17.282</v>
      </c>
      <c r="H5" s="43">
        <v>135.69399999999999</v>
      </c>
      <c r="J5" s="3">
        <v>2</v>
      </c>
      <c r="K5" s="76">
        <v>8.4459999999999997</v>
      </c>
      <c r="L5" s="36">
        <v>22.085000000000001</v>
      </c>
      <c r="M5" s="10">
        <v>72.7</v>
      </c>
      <c r="N5" s="10">
        <v>13.5</v>
      </c>
      <c r="O5" s="36">
        <v>7.8520000000000003</v>
      </c>
      <c r="P5" s="36">
        <v>17.282</v>
      </c>
      <c r="Q5" s="43">
        <v>135.69399999999999</v>
      </c>
      <c r="S5" s="6" t="s">
        <v>9</v>
      </c>
      <c r="T5" s="11" t="s">
        <v>37</v>
      </c>
      <c r="U5" s="11" t="s">
        <v>44</v>
      </c>
      <c r="V5" s="11" t="s">
        <v>51</v>
      </c>
      <c r="W5" s="19" t="s">
        <v>14</v>
      </c>
    </row>
    <row r="6" spans="1:29" ht="16.5" thickBot="1" x14ac:dyDescent="0.3">
      <c r="A6" s="3">
        <v>3</v>
      </c>
      <c r="B6" s="33">
        <v>8.4440000000000008</v>
      </c>
      <c r="C6" s="36">
        <v>22.088000000000001</v>
      </c>
      <c r="D6" s="10">
        <v>72.8</v>
      </c>
      <c r="E6" s="10">
        <v>13.5</v>
      </c>
      <c r="F6" s="36">
        <v>7.798</v>
      </c>
      <c r="G6" s="36">
        <v>17.402999999999999</v>
      </c>
      <c r="H6" s="43">
        <v>135.70599999999999</v>
      </c>
      <c r="J6" s="3">
        <v>3</v>
      </c>
      <c r="K6" s="76">
        <v>8.4440000000000008</v>
      </c>
      <c r="L6" s="36">
        <v>22.088000000000001</v>
      </c>
      <c r="M6" s="10">
        <v>72.8</v>
      </c>
      <c r="N6" s="10">
        <v>13.5</v>
      </c>
      <c r="O6" s="36">
        <v>7.798</v>
      </c>
      <c r="P6" s="36">
        <v>17.402999999999999</v>
      </c>
      <c r="Q6" s="43">
        <v>135.70599999999999</v>
      </c>
      <c r="S6" s="6" t="s">
        <v>10</v>
      </c>
      <c r="T6" s="11" t="s">
        <v>38</v>
      </c>
      <c r="U6" s="11" t="s">
        <v>45</v>
      </c>
      <c r="V6" s="11" t="s">
        <v>52</v>
      </c>
      <c r="W6" s="19">
        <v>13.9</v>
      </c>
    </row>
    <row r="7" spans="1:29" ht="16.5" thickBot="1" x14ac:dyDescent="0.3">
      <c r="A7" s="3">
        <v>4</v>
      </c>
      <c r="B7" s="33">
        <v>8.4440000000000008</v>
      </c>
      <c r="C7" s="36">
        <v>22.091000000000001</v>
      </c>
      <c r="D7" s="10">
        <v>72.7</v>
      </c>
      <c r="E7" s="10">
        <v>13.5</v>
      </c>
      <c r="F7" s="36">
        <v>7.8810000000000002</v>
      </c>
      <c r="G7" s="36">
        <v>17.213000000000001</v>
      </c>
      <c r="H7" s="43">
        <v>135.65</v>
      </c>
      <c r="J7" s="3">
        <v>4</v>
      </c>
      <c r="K7" s="76">
        <v>8.4440000000000008</v>
      </c>
      <c r="L7" s="36">
        <v>22.091000000000001</v>
      </c>
      <c r="M7" s="10">
        <v>72.7</v>
      </c>
      <c r="N7" s="10">
        <v>13.5</v>
      </c>
      <c r="O7" s="36">
        <v>7.8810000000000002</v>
      </c>
      <c r="P7" s="36">
        <v>17.213000000000001</v>
      </c>
      <c r="Q7" s="43">
        <v>135.65</v>
      </c>
      <c r="S7" s="6" t="s">
        <v>12</v>
      </c>
      <c r="T7" s="11" t="s">
        <v>39</v>
      </c>
      <c r="U7" s="11" t="s">
        <v>46</v>
      </c>
      <c r="V7" s="11" t="s">
        <v>46</v>
      </c>
      <c r="W7" s="19">
        <v>7.91</v>
      </c>
    </row>
    <row r="8" spans="1:29" ht="16.5" thickBot="1" x14ac:dyDescent="0.3">
      <c r="A8" s="3">
        <v>5</v>
      </c>
      <c r="B8" s="33">
        <v>8.4440000000000008</v>
      </c>
      <c r="C8" s="36">
        <v>22.088000000000001</v>
      </c>
      <c r="D8" s="10">
        <v>72.7</v>
      </c>
      <c r="E8" s="10">
        <v>13.5</v>
      </c>
      <c r="F8" s="36">
        <v>7.8609999999999998</v>
      </c>
      <c r="G8" s="36">
        <v>17.257000000000001</v>
      </c>
      <c r="H8" s="43">
        <v>135.65899999999999</v>
      </c>
      <c r="J8" s="3">
        <v>5</v>
      </c>
      <c r="K8" s="76">
        <v>8.4440000000000008</v>
      </c>
      <c r="L8" s="36">
        <v>22.088000000000001</v>
      </c>
      <c r="M8" s="10">
        <v>72.7</v>
      </c>
      <c r="N8" s="10">
        <v>13.5</v>
      </c>
      <c r="O8" s="36">
        <v>7.8609999999999998</v>
      </c>
      <c r="P8" s="36">
        <v>17.257000000000001</v>
      </c>
      <c r="Q8" s="43">
        <v>135.65899999999999</v>
      </c>
      <c r="S8" s="6" t="s">
        <v>133</v>
      </c>
      <c r="T8" s="11" t="s">
        <v>40</v>
      </c>
      <c r="U8" s="11" t="s">
        <v>47</v>
      </c>
      <c r="V8" s="11" t="s">
        <v>53</v>
      </c>
      <c r="W8" s="19">
        <v>17.7</v>
      </c>
    </row>
    <row r="9" spans="1:29" ht="16.5" thickBot="1" x14ac:dyDescent="0.3">
      <c r="A9" s="3">
        <v>6</v>
      </c>
      <c r="B9" s="33">
        <v>8.4420000000000002</v>
      </c>
      <c r="C9" s="36">
        <v>22.09</v>
      </c>
      <c r="D9" s="10">
        <v>72.7</v>
      </c>
      <c r="E9" s="10">
        <v>13.5</v>
      </c>
      <c r="F9" s="36">
        <v>7.8369999999999997</v>
      </c>
      <c r="G9" s="36">
        <v>17.300999999999998</v>
      </c>
      <c r="H9" s="43">
        <v>135.58199999999999</v>
      </c>
      <c r="J9" s="3">
        <v>6</v>
      </c>
      <c r="K9" s="76">
        <v>8.4420000000000002</v>
      </c>
      <c r="L9" s="36">
        <v>22.09</v>
      </c>
      <c r="M9" s="10">
        <v>72.7</v>
      </c>
      <c r="N9" s="10">
        <v>13.5</v>
      </c>
      <c r="O9" s="36">
        <v>7.8369999999999997</v>
      </c>
      <c r="P9" s="36">
        <v>17.300999999999998</v>
      </c>
      <c r="Q9" s="43">
        <v>135.58199999999999</v>
      </c>
      <c r="S9" s="6" t="s">
        <v>11</v>
      </c>
      <c r="T9" s="20" t="s">
        <v>41</v>
      </c>
      <c r="U9" s="20" t="s">
        <v>48</v>
      </c>
      <c r="V9" s="20" t="s">
        <v>54</v>
      </c>
      <c r="W9" s="21">
        <v>140</v>
      </c>
    </row>
    <row r="10" spans="1:29" ht="16.5" thickBot="1" x14ac:dyDescent="0.3">
      <c r="A10" s="3">
        <v>7</v>
      </c>
      <c r="B10" s="33">
        <v>8.4410000000000007</v>
      </c>
      <c r="C10" s="36">
        <v>22.09</v>
      </c>
      <c r="D10" s="10">
        <v>72.7</v>
      </c>
      <c r="E10" s="10">
        <v>13.5</v>
      </c>
      <c r="F10" s="36">
        <v>7.8120000000000003</v>
      </c>
      <c r="G10" s="36">
        <v>17.359000000000002</v>
      </c>
      <c r="H10" s="43">
        <v>135.61799999999999</v>
      </c>
      <c r="J10" s="3">
        <v>7</v>
      </c>
      <c r="K10" s="76">
        <v>8.4410000000000007</v>
      </c>
      <c r="L10" s="36">
        <v>22.09</v>
      </c>
      <c r="M10" s="10">
        <v>72.7</v>
      </c>
      <c r="N10" s="10">
        <v>13.5</v>
      </c>
      <c r="O10" s="36">
        <v>7.8120000000000003</v>
      </c>
      <c r="P10" s="36">
        <v>17.359000000000002</v>
      </c>
      <c r="Q10" s="43">
        <v>135.61799999999999</v>
      </c>
    </row>
    <row r="11" spans="1:29" ht="16.5" thickBot="1" x14ac:dyDescent="0.3">
      <c r="A11" s="3">
        <v>8</v>
      </c>
      <c r="B11" s="33">
        <v>8.4420000000000002</v>
      </c>
      <c r="C11" s="36">
        <v>22.087</v>
      </c>
      <c r="D11" s="10">
        <v>72.7</v>
      </c>
      <c r="E11" s="10">
        <v>13.5</v>
      </c>
      <c r="F11" s="36">
        <v>7.8810000000000002</v>
      </c>
      <c r="G11" s="36">
        <v>17.213000000000001</v>
      </c>
      <c r="H11" s="43">
        <v>135.65</v>
      </c>
      <c r="J11" s="3">
        <v>8</v>
      </c>
      <c r="K11" s="76">
        <v>8.4420000000000002</v>
      </c>
      <c r="L11" s="36">
        <v>22.087</v>
      </c>
      <c r="M11" s="10">
        <v>72.7</v>
      </c>
      <c r="N11" s="10">
        <v>13.5</v>
      </c>
      <c r="O11" s="36">
        <v>7.8810000000000002</v>
      </c>
      <c r="P11" s="36">
        <v>17.213000000000001</v>
      </c>
      <c r="Q11" s="43">
        <v>135.65</v>
      </c>
      <c r="S11" s="6" t="s">
        <v>18</v>
      </c>
      <c r="T11" s="85" t="s">
        <v>19</v>
      </c>
      <c r="U11" s="72" t="s">
        <v>20</v>
      </c>
      <c r="V11" s="73" t="s">
        <v>22</v>
      </c>
    </row>
    <row r="12" spans="1:29" ht="15.75" x14ac:dyDescent="0.25">
      <c r="A12" s="3">
        <v>9</v>
      </c>
      <c r="B12" s="33">
        <v>8.4440000000000008</v>
      </c>
      <c r="C12" s="36">
        <v>22.085999999999999</v>
      </c>
      <c r="D12" s="10">
        <v>72.7</v>
      </c>
      <c r="E12" s="10">
        <v>13.5</v>
      </c>
      <c r="F12" s="36">
        <v>7.8810000000000002</v>
      </c>
      <c r="G12" s="36">
        <v>17.213000000000001</v>
      </c>
      <c r="H12" s="43">
        <v>135.65</v>
      </c>
      <c r="J12" s="3">
        <v>9</v>
      </c>
      <c r="K12" s="76">
        <v>8.4440000000000008</v>
      </c>
      <c r="L12" s="36">
        <v>22.085999999999999</v>
      </c>
      <c r="M12" s="10">
        <v>72.7</v>
      </c>
      <c r="N12" s="10">
        <v>13.5</v>
      </c>
      <c r="O12" s="36">
        <v>7.8810000000000002</v>
      </c>
      <c r="P12" s="36">
        <v>17.213000000000001</v>
      </c>
      <c r="Q12" s="43">
        <v>135.65</v>
      </c>
      <c r="S12" s="5" t="s">
        <v>8</v>
      </c>
      <c r="T12" s="61">
        <v>2.9</v>
      </c>
      <c r="U12" s="86">
        <f>T12/100</f>
        <v>2.8999999999999998E-2</v>
      </c>
      <c r="V12" s="12" t="s">
        <v>23</v>
      </c>
    </row>
    <row r="13" spans="1:29" ht="16.5" thickBot="1" x14ac:dyDescent="0.3">
      <c r="A13" s="7">
        <v>10</v>
      </c>
      <c r="B13" s="45">
        <v>8.4420000000000002</v>
      </c>
      <c r="C13" s="57">
        <v>22.09</v>
      </c>
      <c r="D13" s="13">
        <v>72.7</v>
      </c>
      <c r="E13" s="13">
        <v>13.5</v>
      </c>
      <c r="F13" s="57">
        <v>7.8280000000000003</v>
      </c>
      <c r="G13" s="57">
        <v>17.321999999999999</v>
      </c>
      <c r="H13" s="58">
        <v>135.60599999999999</v>
      </c>
      <c r="J13" s="3">
        <v>10</v>
      </c>
      <c r="K13" s="76">
        <v>8.4420000000000002</v>
      </c>
      <c r="L13" s="36">
        <v>22.09</v>
      </c>
      <c r="M13" s="10">
        <v>72.7</v>
      </c>
      <c r="N13" s="10">
        <v>13.5</v>
      </c>
      <c r="O13" s="36">
        <v>7.8280000000000003</v>
      </c>
      <c r="P13" s="36">
        <v>17.321999999999999</v>
      </c>
      <c r="Q13" s="43">
        <v>135.60599999999999</v>
      </c>
      <c r="R13" s="1"/>
      <c r="S13" s="3" t="s">
        <v>132</v>
      </c>
      <c r="T13" s="50">
        <v>1.7</v>
      </c>
      <c r="U13" s="15">
        <f t="shared" ref="U13:U18" si="0">T13/100</f>
        <v>1.7000000000000001E-2</v>
      </c>
      <c r="V13" s="10" t="s">
        <v>24</v>
      </c>
      <c r="W13" s="1"/>
      <c r="X13" s="1"/>
    </row>
    <row r="14" spans="1:29" ht="15.75" x14ac:dyDescent="0.25">
      <c r="A14" s="2" t="s">
        <v>1</v>
      </c>
      <c r="B14" s="32">
        <f>1/10*(SUM(B4:B13))</f>
        <v>8.4436000000000018</v>
      </c>
      <c r="C14" s="16">
        <f t="shared" ref="C14:H14" si="1">1/10*(SUM(C4:C13))</f>
        <v>22.087900000000001</v>
      </c>
      <c r="D14" s="16">
        <f t="shared" si="1"/>
        <v>72.720000000000013</v>
      </c>
      <c r="E14" s="14">
        <f t="shared" si="1"/>
        <v>13.5</v>
      </c>
      <c r="F14" s="16">
        <f t="shared" ref="F14" si="2">1/10*(SUM(F4:F13))</f>
        <v>7.8458000000000006</v>
      </c>
      <c r="G14" s="16">
        <f t="shared" si="1"/>
        <v>17.290400000000002</v>
      </c>
      <c r="H14" s="35">
        <f t="shared" si="1"/>
        <v>135.65460000000002</v>
      </c>
      <c r="J14" s="3">
        <v>11</v>
      </c>
      <c r="K14" s="76">
        <v>8.4499999999999993</v>
      </c>
      <c r="L14" s="36">
        <v>22.061</v>
      </c>
      <c r="M14" s="10">
        <v>72.900000000000006</v>
      </c>
      <c r="N14" s="10">
        <v>13.6</v>
      </c>
      <c r="O14" s="36">
        <v>7.8259999999999996</v>
      </c>
      <c r="P14" s="36">
        <v>17.358000000000001</v>
      </c>
      <c r="Q14" s="43">
        <v>135.846</v>
      </c>
      <c r="R14" s="1"/>
      <c r="S14" s="3" t="s">
        <v>9</v>
      </c>
      <c r="T14" s="50">
        <v>4.2</v>
      </c>
      <c r="U14" s="15">
        <f t="shared" si="0"/>
        <v>4.2000000000000003E-2</v>
      </c>
      <c r="V14" s="81" t="s">
        <v>25</v>
      </c>
      <c r="W14" s="1"/>
      <c r="X14" s="1"/>
      <c r="Z14" s="1"/>
      <c r="AA14" s="1"/>
      <c r="AB14" s="1"/>
    </row>
    <row r="15" spans="1:29" ht="15.75" x14ac:dyDescent="0.25">
      <c r="A15" s="3" t="s">
        <v>2</v>
      </c>
      <c r="B15" s="22" cm="1">
        <f t="array" ref="B15">SQRT(SUM(POWER(B4:B13-B$14,2))/(10*(10-1)))</f>
        <v>5.9999999999991083E-4</v>
      </c>
      <c r="C15" s="22" cm="1">
        <f t="array" ref="C15">SQRT(SUM(POWER(C4:C13-C$14,2))/(10*(10-1)))</f>
        <v>7.5203427817863383E-4</v>
      </c>
      <c r="D15" s="33" cm="1">
        <f t="array" ref="D15">SQRT(SUM(POWER(D4:D13-D$14,2))/(10*(10-1)))</f>
        <v>1.3333333333332574E-2</v>
      </c>
      <c r="E15" s="22" cm="1">
        <f t="array" ref="E15">SQRT(SUM(POWER(E4:E13-E$14,2))/(10*(10-1)))</f>
        <v>0</v>
      </c>
      <c r="F15" s="33" cm="1">
        <f t="array" ref="F15">SQRT(SUM(POWER(F4:F13-F$14,2))/(10*(10-1)))</f>
        <v>9.5228380456901952E-3</v>
      </c>
      <c r="G15" s="33" cm="1">
        <f t="array" ref="G15">SQRT(SUM(POWER(G4:G13-G$14,2))/(10*(10-1)))</f>
        <v>2.1138274921730493E-2</v>
      </c>
      <c r="H15" s="47" cm="1">
        <f t="array" ref="H15">SQRT(SUM(POWER(H4:H13-H$14,2))/(10*(10-1)))</f>
        <v>1.45626615393992E-2</v>
      </c>
      <c r="J15" s="3">
        <v>12</v>
      </c>
      <c r="K15" s="76">
        <v>8.4510000000000005</v>
      </c>
      <c r="L15" s="36">
        <v>22.056000000000001</v>
      </c>
      <c r="M15" s="10">
        <v>72.900000000000006</v>
      </c>
      <c r="N15" s="10">
        <v>13.6</v>
      </c>
      <c r="O15" s="36">
        <v>7.851</v>
      </c>
      <c r="P15" s="36">
        <v>17.314</v>
      </c>
      <c r="Q15" s="43">
        <v>135.92500000000001</v>
      </c>
      <c r="R15" s="31"/>
      <c r="S15" s="3" t="s">
        <v>10</v>
      </c>
      <c r="T15" s="50">
        <v>3.5</v>
      </c>
      <c r="U15" s="15">
        <f t="shared" si="0"/>
        <v>3.5000000000000003E-2</v>
      </c>
      <c r="V15" s="81" t="s">
        <v>26</v>
      </c>
      <c r="W15" s="31"/>
      <c r="X15" s="31"/>
      <c r="Z15" s="1"/>
      <c r="AA15" s="1"/>
      <c r="AB15" s="1"/>
      <c r="AC15" s="1"/>
    </row>
    <row r="16" spans="1:29" ht="15.75" x14ac:dyDescent="0.25">
      <c r="A16" s="3" t="s">
        <v>3</v>
      </c>
      <c r="B16" s="22">
        <f>B15</f>
        <v>5.9999999999991083E-4</v>
      </c>
      <c r="C16" s="22">
        <f t="shared" ref="C16:H16" si="3">C15</f>
        <v>7.5203427817863383E-4</v>
      </c>
      <c r="D16" s="33">
        <f t="shared" si="3"/>
        <v>1.3333333333332574E-2</v>
      </c>
      <c r="E16" s="22">
        <f t="shared" si="3"/>
        <v>0</v>
      </c>
      <c r="F16" s="33">
        <f t="shared" si="3"/>
        <v>9.5228380456901952E-3</v>
      </c>
      <c r="G16" s="33">
        <f t="shared" si="3"/>
        <v>2.1138274921730493E-2</v>
      </c>
      <c r="H16" s="47">
        <f t="shared" si="3"/>
        <v>1.45626615393992E-2</v>
      </c>
      <c r="J16" s="3">
        <v>13</v>
      </c>
      <c r="K16" s="76">
        <v>8.4469999999999992</v>
      </c>
      <c r="L16" s="36">
        <v>22.053999999999998</v>
      </c>
      <c r="M16" s="10">
        <v>72.900000000000006</v>
      </c>
      <c r="N16" s="10">
        <v>13.6</v>
      </c>
      <c r="O16" s="36">
        <v>7.86</v>
      </c>
      <c r="P16" s="36">
        <v>17.283999999999999</v>
      </c>
      <c r="Q16" s="43">
        <v>135.863</v>
      </c>
      <c r="R16" s="31"/>
      <c r="S16" s="3" t="s">
        <v>12</v>
      </c>
      <c r="T16" s="50">
        <v>3.1</v>
      </c>
      <c r="U16" s="15">
        <f t="shared" si="0"/>
        <v>3.1E-2</v>
      </c>
      <c r="V16" s="15" t="s">
        <v>23</v>
      </c>
      <c r="W16" s="31"/>
      <c r="X16" s="31"/>
      <c r="Z16" s="1"/>
      <c r="AA16" s="30"/>
      <c r="AB16" s="1"/>
      <c r="AC16" s="63"/>
    </row>
    <row r="17" spans="1:30" ht="15.75" x14ac:dyDescent="0.25">
      <c r="A17" s="3" t="s">
        <v>4</v>
      </c>
      <c r="B17" s="33">
        <f t="shared" ref="B17:H17" si="4">(B$43*B14)/2</f>
        <v>0.12243220000000002</v>
      </c>
      <c r="C17" s="33">
        <f t="shared" si="4"/>
        <v>0.18774715000000003</v>
      </c>
      <c r="D17" s="33">
        <f t="shared" si="4"/>
        <v>1.5271200000000005</v>
      </c>
      <c r="E17" s="33">
        <f t="shared" si="4"/>
        <v>0.23625000000000002</v>
      </c>
      <c r="F17" s="33">
        <f t="shared" si="4"/>
        <v>0.12160990000000001</v>
      </c>
      <c r="G17" s="33">
        <f t="shared" si="4"/>
        <v>0.17290400000000003</v>
      </c>
      <c r="H17" s="33">
        <f t="shared" si="4"/>
        <v>2.1704736000000002</v>
      </c>
      <c r="J17" s="3">
        <v>14</v>
      </c>
      <c r="K17" s="76">
        <v>8.4510000000000005</v>
      </c>
      <c r="L17" s="36">
        <v>22.058</v>
      </c>
      <c r="M17" s="10">
        <v>72.900000000000006</v>
      </c>
      <c r="N17" s="10">
        <v>13.6</v>
      </c>
      <c r="O17" s="36">
        <v>7.8410000000000002</v>
      </c>
      <c r="P17" s="36">
        <v>17.327999999999999</v>
      </c>
      <c r="Q17" s="43">
        <v>135.87</v>
      </c>
      <c r="R17" s="31"/>
      <c r="S17" s="3" t="s">
        <v>133</v>
      </c>
      <c r="T17" s="50">
        <v>2</v>
      </c>
      <c r="U17" s="9">
        <f t="shared" si="0"/>
        <v>0.02</v>
      </c>
      <c r="V17" s="15" t="s">
        <v>28</v>
      </c>
      <c r="W17" s="31"/>
      <c r="X17" s="31"/>
      <c r="Z17" s="1"/>
      <c r="AA17" s="30"/>
      <c r="AB17" s="1"/>
      <c r="AC17" s="63"/>
    </row>
    <row r="18" spans="1:30" ht="16.5" thickBot="1" x14ac:dyDescent="0.3">
      <c r="A18" s="3" t="s">
        <v>5</v>
      </c>
      <c r="B18" s="33">
        <f>SQRT((POWER(B17,2)+(POWER(B16,2))))</f>
        <v>0.12243367019263943</v>
      </c>
      <c r="C18" s="36">
        <f t="shared" ref="C18:H18" si="5">SQRT((POWER(C17,2)+(POWER(C16,2))))</f>
        <v>0.18774865615678335</v>
      </c>
      <c r="D18" s="36">
        <f t="shared" si="5"/>
        <v>1.5271782057696408</v>
      </c>
      <c r="E18" s="36">
        <f t="shared" si="5"/>
        <v>0.23625000000000002</v>
      </c>
      <c r="F18" s="36">
        <f t="shared" ref="F18" si="6">SQRT((POWER(F17,2)+(POWER(F16,2))))</f>
        <v>0.12198217993811411</v>
      </c>
      <c r="G18" s="36">
        <f t="shared" si="5"/>
        <v>0.17419133125005581</v>
      </c>
      <c r="H18" s="43">
        <f t="shared" si="5"/>
        <v>2.1705224530992697</v>
      </c>
      <c r="J18" s="3">
        <v>15</v>
      </c>
      <c r="K18" s="76">
        <v>8.4510000000000005</v>
      </c>
      <c r="L18" s="36">
        <v>22.056999999999999</v>
      </c>
      <c r="M18" s="10">
        <v>72.900000000000006</v>
      </c>
      <c r="N18" s="10">
        <v>13.6</v>
      </c>
      <c r="O18" s="36">
        <v>7.8259999999999996</v>
      </c>
      <c r="P18" s="36">
        <v>17.361999999999998</v>
      </c>
      <c r="Q18" s="43">
        <v>135.87299999999999</v>
      </c>
      <c r="R18" s="31"/>
      <c r="S18" s="4" t="s">
        <v>11</v>
      </c>
      <c r="T18" s="50">
        <v>3.2</v>
      </c>
      <c r="U18" s="15">
        <f t="shared" si="0"/>
        <v>3.2000000000000001E-2</v>
      </c>
      <c r="V18" s="15" t="s">
        <v>27</v>
      </c>
      <c r="W18" s="31"/>
      <c r="X18" s="31"/>
      <c r="Z18" s="1"/>
      <c r="AA18" s="30"/>
      <c r="AB18" s="1"/>
      <c r="AC18" s="64"/>
    </row>
    <row r="19" spans="1:30" ht="16.5" thickBot="1" x14ac:dyDescent="0.3">
      <c r="A19" s="4" t="s">
        <v>6</v>
      </c>
      <c r="B19" s="34">
        <f>2*B18</f>
        <v>0.24486734038527885</v>
      </c>
      <c r="C19" s="37">
        <f t="shared" ref="C19:H19" si="7">2*C18</f>
        <v>0.3754973123135667</v>
      </c>
      <c r="D19" s="37">
        <f t="shared" si="7"/>
        <v>3.0543564115392816</v>
      </c>
      <c r="E19" s="37">
        <f t="shared" si="7"/>
        <v>0.47250000000000003</v>
      </c>
      <c r="F19" s="37">
        <f t="shared" ref="F19" si="8">2*F18</f>
        <v>0.24396435987622822</v>
      </c>
      <c r="G19" s="37">
        <f t="shared" si="7"/>
        <v>0.34838266250011163</v>
      </c>
      <c r="H19" s="49">
        <f t="shared" si="7"/>
        <v>4.3410449061985394</v>
      </c>
      <c r="J19" s="3">
        <v>16</v>
      </c>
      <c r="K19" s="76">
        <v>8.4489999999999998</v>
      </c>
      <c r="L19" s="36">
        <v>22.048999999999999</v>
      </c>
      <c r="M19" s="10">
        <v>72.900000000000006</v>
      </c>
      <c r="N19" s="10">
        <v>13.6</v>
      </c>
      <c r="O19" s="36">
        <v>7.8310000000000004</v>
      </c>
      <c r="P19" s="36">
        <v>17.347000000000001</v>
      </c>
      <c r="Q19" s="43">
        <v>135.84299999999999</v>
      </c>
      <c r="R19" s="31"/>
      <c r="S19" s="31"/>
      <c r="T19" s="30"/>
      <c r="U19" s="1"/>
      <c r="V19" s="31"/>
      <c r="W19" s="31"/>
      <c r="X19" s="31"/>
      <c r="Z19" s="1"/>
      <c r="AA19" s="30"/>
      <c r="AB19" s="1"/>
      <c r="AC19" s="64"/>
    </row>
    <row r="20" spans="1:30" ht="15.75" x14ac:dyDescent="0.25">
      <c r="A20" s="1"/>
      <c r="B20" s="24"/>
      <c r="C20" s="24"/>
      <c r="D20" s="24"/>
      <c r="E20" s="24"/>
      <c r="F20" s="24"/>
      <c r="G20" s="24"/>
      <c r="H20" s="24"/>
      <c r="J20" s="3">
        <v>17</v>
      </c>
      <c r="K20" s="76">
        <v>8.4489999999999998</v>
      </c>
      <c r="L20" s="36">
        <v>22.048999999999999</v>
      </c>
      <c r="M20" s="10">
        <v>72.900000000000006</v>
      </c>
      <c r="N20" s="10">
        <v>13.6</v>
      </c>
      <c r="O20" s="36">
        <v>7.8259999999999996</v>
      </c>
      <c r="P20" s="36">
        <v>17.358000000000001</v>
      </c>
      <c r="Q20" s="43">
        <v>135.846</v>
      </c>
      <c r="R20" s="31"/>
      <c r="S20" s="31"/>
      <c r="T20" s="30"/>
      <c r="U20" s="1"/>
      <c r="V20" s="31"/>
      <c r="W20" s="31"/>
      <c r="X20" s="31"/>
      <c r="Z20" s="1"/>
      <c r="AA20" s="30"/>
      <c r="AB20" s="1"/>
      <c r="AC20" s="48"/>
    </row>
    <row r="21" spans="1:30" ht="16.5" thickBot="1" x14ac:dyDescent="0.3">
      <c r="A21" s="1"/>
      <c r="B21" s="1"/>
      <c r="E21" s="1"/>
      <c r="F21" s="1"/>
      <c r="G21" s="1"/>
      <c r="H21" s="1"/>
      <c r="J21" s="3">
        <v>18</v>
      </c>
      <c r="K21" s="76">
        <v>8.4499999999999993</v>
      </c>
      <c r="L21" s="36">
        <v>22.059000000000001</v>
      </c>
      <c r="M21" s="10">
        <v>72.900000000000006</v>
      </c>
      <c r="N21" s="10">
        <v>13.6</v>
      </c>
      <c r="O21" s="36">
        <v>7.85</v>
      </c>
      <c r="P21" s="36">
        <v>17.303000000000001</v>
      </c>
      <c r="Q21" s="43">
        <v>135.83600000000001</v>
      </c>
      <c r="R21" s="31"/>
      <c r="S21" s="31"/>
      <c r="T21" s="30"/>
      <c r="U21" s="1"/>
      <c r="V21" s="31"/>
      <c r="W21" s="31"/>
      <c r="X21" s="31"/>
      <c r="Z21" s="1"/>
      <c r="AA21" s="30"/>
      <c r="AB21" s="31"/>
      <c r="AC21" s="48"/>
    </row>
    <row r="22" spans="1:30" ht="16.5" thickBot="1" x14ac:dyDescent="0.3">
      <c r="A22" s="8" t="s">
        <v>7</v>
      </c>
      <c r="B22" s="30"/>
      <c r="C22" s="1"/>
      <c r="D22" s="48"/>
      <c r="E22" s="48"/>
      <c r="F22" s="48"/>
      <c r="G22" s="48"/>
      <c r="H22" s="1"/>
      <c r="J22" s="3">
        <v>19</v>
      </c>
      <c r="K22" s="76">
        <v>8.4469999999999992</v>
      </c>
      <c r="L22" s="36">
        <v>22.059000000000001</v>
      </c>
      <c r="M22" s="10">
        <v>72.900000000000006</v>
      </c>
      <c r="N22" s="10">
        <v>13.6</v>
      </c>
      <c r="O22" s="36">
        <v>7.8460000000000001</v>
      </c>
      <c r="P22" s="36">
        <v>17.318000000000001</v>
      </c>
      <c r="Q22" s="43">
        <v>135.86600000000001</v>
      </c>
      <c r="R22" s="31"/>
      <c r="S22" s="31"/>
      <c r="T22" s="30"/>
      <c r="U22" s="1"/>
      <c r="V22" s="31"/>
      <c r="W22" s="31"/>
      <c r="X22" s="31"/>
      <c r="AA22" s="30"/>
      <c r="AB22" s="1"/>
      <c r="AC22" s="48"/>
    </row>
    <row r="23" spans="1:30" ht="16.5" thickBot="1" x14ac:dyDescent="0.3">
      <c r="A23" s="71" t="s">
        <v>17</v>
      </c>
      <c r="B23" s="6" t="s">
        <v>8</v>
      </c>
      <c r="C23" s="6" t="s">
        <v>132</v>
      </c>
      <c r="D23" s="6" t="s">
        <v>9</v>
      </c>
      <c r="E23" s="6" t="s">
        <v>10</v>
      </c>
      <c r="F23" s="6" t="s">
        <v>12</v>
      </c>
      <c r="G23" s="6" t="s">
        <v>133</v>
      </c>
      <c r="H23" s="23" t="s">
        <v>11</v>
      </c>
      <c r="J23" s="7">
        <v>20</v>
      </c>
      <c r="K23" s="77">
        <v>8.4480000000000004</v>
      </c>
      <c r="L23" s="37">
        <v>22.056999999999999</v>
      </c>
      <c r="M23" s="52">
        <v>72.900000000000006</v>
      </c>
      <c r="N23" s="52">
        <v>13.6</v>
      </c>
      <c r="O23" s="37">
        <v>7.87</v>
      </c>
      <c r="P23" s="37">
        <v>17.259</v>
      </c>
      <c r="Q23" s="49">
        <v>135.828</v>
      </c>
      <c r="R23" s="31"/>
      <c r="S23" s="31"/>
      <c r="T23" s="30"/>
      <c r="U23" s="1"/>
      <c r="V23" s="31"/>
      <c r="W23" s="31"/>
      <c r="X23" s="31"/>
    </row>
    <row r="24" spans="1:30" ht="15.75" x14ac:dyDescent="0.25">
      <c r="A24" s="69">
        <v>1</v>
      </c>
      <c r="B24" s="55">
        <v>8.4499999999999993</v>
      </c>
      <c r="C24" s="59">
        <v>22.061</v>
      </c>
      <c r="D24" s="12">
        <v>72.900000000000006</v>
      </c>
      <c r="E24" s="12">
        <v>13.6</v>
      </c>
      <c r="F24" s="59">
        <v>7.8259999999999996</v>
      </c>
      <c r="G24" s="59">
        <v>17.358000000000001</v>
      </c>
      <c r="H24" s="60">
        <v>135.846</v>
      </c>
      <c r="J24" s="79" t="s">
        <v>1</v>
      </c>
      <c r="K24" s="75">
        <f>1/20*(SUM(K4:K23))</f>
        <v>8.4464500000000022</v>
      </c>
      <c r="L24" s="16">
        <f t="shared" ref="L24:Q24" si="9">1/20*(SUM(L4:L23))</f>
        <v>22.071899999999999</v>
      </c>
      <c r="M24" s="16">
        <f t="shared" si="9"/>
        <v>72.810000000000031</v>
      </c>
      <c r="N24" s="16">
        <f t="shared" si="9"/>
        <v>13.55</v>
      </c>
      <c r="O24" s="16">
        <f t="shared" si="9"/>
        <v>7.8442499999999997</v>
      </c>
      <c r="P24" s="16">
        <f t="shared" si="9"/>
        <v>17.306750000000001</v>
      </c>
      <c r="Q24" s="35">
        <f t="shared" si="9"/>
        <v>135.75710000000001</v>
      </c>
      <c r="R24" s="31"/>
      <c r="S24" s="31"/>
      <c r="T24" s="30"/>
      <c r="U24" s="1"/>
      <c r="V24" s="31"/>
      <c r="W24" s="31"/>
      <c r="X24" s="31"/>
    </row>
    <row r="25" spans="1:30" ht="15.75" x14ac:dyDescent="0.25">
      <c r="A25" s="70">
        <v>2</v>
      </c>
      <c r="B25" s="33">
        <v>8.4510000000000005</v>
      </c>
      <c r="C25" s="36">
        <v>22.056000000000001</v>
      </c>
      <c r="D25" s="10">
        <v>72.900000000000006</v>
      </c>
      <c r="E25" s="10">
        <v>13.6</v>
      </c>
      <c r="F25" s="36">
        <v>7.851</v>
      </c>
      <c r="G25" s="36">
        <v>17.314</v>
      </c>
      <c r="H25" s="43">
        <v>135.92500000000001</v>
      </c>
      <c r="J25" s="3" t="s">
        <v>2</v>
      </c>
      <c r="K25" s="68" cm="1">
        <f t="array" ref="K25">SQRT(SUM(POWER(K4:K23-K$24,2))/(20*(20-1)))</f>
        <v>7.5559317931775014E-4</v>
      </c>
      <c r="L25" s="41" cm="1">
        <f t="array" ref="L25">SQRT(SUM(POWER(L4:L23-L$24,2))/(20*(20-1)))</f>
        <v>3.7422903203928048E-3</v>
      </c>
      <c r="M25" s="36" cm="1">
        <f t="array" ref="M25">SQRT(SUM(POWER(M4:M23-M$24,2))/(20*(20-1)))</f>
        <v>2.1643037047318316E-2</v>
      </c>
      <c r="N25" s="36" cm="1">
        <f t="array" ref="N25">SQRT(SUM(POWER(N4:N23-N$24,2))/(20*(20-1)))</f>
        <v>1.1470786693528048E-2</v>
      </c>
      <c r="O25" s="36" cm="1">
        <f t="array" ref="O25">SQRT(SUM(POWER(O4:O23-O$24,2))/(20*(20-1)))</f>
        <v>5.22235830978588E-3</v>
      </c>
      <c r="P25" s="36" cm="1">
        <f t="array" ref="P25">SQRT(SUM(POWER(P4:P23-P$24,2))/(20*(20-1)))</f>
        <v>1.2167228417697244E-2</v>
      </c>
      <c r="Q25" s="43" cm="1">
        <f t="array" ref="Q25">SQRT(SUM(POWER(Q4:Q23-Q$24,2))/(20*(20-1)))</f>
        <v>2.4922500930516876E-2</v>
      </c>
      <c r="R25" s="31"/>
      <c r="S25" s="31"/>
      <c r="T25" s="30"/>
      <c r="U25" s="30"/>
      <c r="V25" s="31"/>
      <c r="W25" s="31"/>
      <c r="X25" s="31"/>
      <c r="Z25" s="1"/>
      <c r="AA25" s="1"/>
      <c r="AB25" s="1"/>
      <c r="AC25" s="1"/>
      <c r="AD25" s="1"/>
    </row>
    <row r="26" spans="1:30" ht="15.75" x14ac:dyDescent="0.25">
      <c r="A26" s="70">
        <v>3</v>
      </c>
      <c r="B26" s="33">
        <v>8.4469999999999992</v>
      </c>
      <c r="C26" s="36">
        <v>22.053999999999998</v>
      </c>
      <c r="D26" s="10">
        <v>72.900000000000006</v>
      </c>
      <c r="E26" s="10">
        <v>13.6</v>
      </c>
      <c r="F26" s="36">
        <v>7.86</v>
      </c>
      <c r="G26" s="36">
        <v>17.283999999999999</v>
      </c>
      <c r="H26" s="43">
        <v>135.863</v>
      </c>
      <c r="J26" s="3" t="s">
        <v>3</v>
      </c>
      <c r="K26" s="68">
        <f>K25</f>
        <v>7.5559317931775014E-4</v>
      </c>
      <c r="L26" s="41">
        <f t="shared" ref="L26:Q26" si="10">L25</f>
        <v>3.7422903203928048E-3</v>
      </c>
      <c r="M26" s="36">
        <f t="shared" si="10"/>
        <v>2.1643037047318316E-2</v>
      </c>
      <c r="N26" s="36">
        <f t="shared" si="10"/>
        <v>1.1470786693528048E-2</v>
      </c>
      <c r="O26" s="36">
        <f t="shared" si="10"/>
        <v>5.22235830978588E-3</v>
      </c>
      <c r="P26" s="36">
        <f t="shared" si="10"/>
        <v>1.2167228417697244E-2</v>
      </c>
      <c r="Q26" s="43">
        <f t="shared" si="10"/>
        <v>2.4922500930516876E-2</v>
      </c>
      <c r="R26" s="31"/>
      <c r="S26" s="31"/>
      <c r="T26" s="30"/>
      <c r="U26" s="30"/>
      <c r="V26" s="31"/>
      <c r="W26" s="31"/>
      <c r="X26" s="31"/>
      <c r="Z26" s="1"/>
      <c r="AA26" s="1"/>
      <c r="AB26" s="1"/>
      <c r="AC26" s="1"/>
      <c r="AD26" s="1"/>
    </row>
    <row r="27" spans="1:30" ht="15.75" x14ac:dyDescent="0.25">
      <c r="A27" s="70">
        <v>4</v>
      </c>
      <c r="B27" s="33">
        <v>8.4510000000000005</v>
      </c>
      <c r="C27" s="36">
        <v>22.058</v>
      </c>
      <c r="D27" s="10">
        <v>72.900000000000006</v>
      </c>
      <c r="E27" s="10">
        <v>13.6</v>
      </c>
      <c r="F27" s="36">
        <v>7.8410000000000002</v>
      </c>
      <c r="G27" s="36">
        <v>17.327999999999999</v>
      </c>
      <c r="H27" s="43">
        <v>135.87</v>
      </c>
      <c r="J27" s="3" t="s">
        <v>4</v>
      </c>
      <c r="K27" s="76">
        <f>(B$43*K24)/2</f>
        <v>0.12247352500000003</v>
      </c>
      <c r="L27" s="36">
        <f t="shared" ref="L27:Q27" si="11">(C$43*L24)/2</f>
        <v>0.18761115</v>
      </c>
      <c r="M27" s="36">
        <f t="shared" si="11"/>
        <v>1.5290100000000006</v>
      </c>
      <c r="N27" s="36">
        <f t="shared" si="11"/>
        <v>0.23712500000000003</v>
      </c>
      <c r="O27" s="36">
        <f t="shared" si="11"/>
        <v>0.121585875</v>
      </c>
      <c r="P27" s="36">
        <f t="shared" si="11"/>
        <v>0.17306750000000001</v>
      </c>
      <c r="Q27" s="43">
        <f t="shared" si="11"/>
        <v>2.1721136000000003</v>
      </c>
      <c r="R27" s="31"/>
      <c r="S27" s="31"/>
      <c r="T27" s="30"/>
      <c r="U27" s="30"/>
      <c r="V27" s="31"/>
      <c r="W27" s="31"/>
      <c r="X27" s="31"/>
      <c r="Z27" s="1"/>
      <c r="AA27" s="1"/>
      <c r="AB27" s="1"/>
      <c r="AC27" s="1"/>
      <c r="AD27" s="1"/>
    </row>
    <row r="28" spans="1:30" ht="15.75" x14ac:dyDescent="0.25">
      <c r="A28" s="70">
        <v>5</v>
      </c>
      <c r="B28" s="33">
        <v>8.4510000000000005</v>
      </c>
      <c r="C28" s="36">
        <v>22.056999999999999</v>
      </c>
      <c r="D28" s="10">
        <v>72.900000000000006</v>
      </c>
      <c r="E28" s="10">
        <v>13.6</v>
      </c>
      <c r="F28" s="36">
        <v>7.8259999999999996</v>
      </c>
      <c r="G28" s="36">
        <v>17.361999999999998</v>
      </c>
      <c r="H28" s="43">
        <v>135.87299999999999</v>
      </c>
      <c r="J28" s="3" t="s">
        <v>5</v>
      </c>
      <c r="K28" s="76">
        <f>SQRT((POWER(K27,2)+(POWER(K26,2))))</f>
        <v>0.12247585577156937</v>
      </c>
      <c r="L28" s="36">
        <f t="shared" ref="L28:Q28" si="12">SQRT((POWER(L27,2)+(POWER(L26,2))))</f>
        <v>0.187648470127429</v>
      </c>
      <c r="M28" s="36">
        <f t="shared" si="12"/>
        <v>1.5291631702184805</v>
      </c>
      <c r="N28" s="36">
        <f t="shared" si="12"/>
        <v>0.23740228426105853</v>
      </c>
      <c r="O28" s="36">
        <f t="shared" si="12"/>
        <v>0.12169797872533222</v>
      </c>
      <c r="P28" s="36">
        <f t="shared" si="12"/>
        <v>0.17349467139834129</v>
      </c>
      <c r="Q28" s="43">
        <f t="shared" si="12"/>
        <v>2.1722565737862536</v>
      </c>
      <c r="R28" s="31"/>
      <c r="S28" s="31"/>
      <c r="T28" s="30"/>
      <c r="U28" s="30"/>
      <c r="V28" s="31"/>
      <c r="W28" s="31"/>
      <c r="X28" s="31"/>
      <c r="Z28" s="1"/>
      <c r="AA28" s="1"/>
      <c r="AB28" s="1"/>
      <c r="AC28" s="1"/>
      <c r="AD28" s="1"/>
    </row>
    <row r="29" spans="1:30" ht="16.5" thickBot="1" x14ac:dyDescent="0.3">
      <c r="A29" s="70">
        <v>6</v>
      </c>
      <c r="B29" s="33">
        <v>8.4489999999999998</v>
      </c>
      <c r="C29" s="36">
        <v>22.048999999999999</v>
      </c>
      <c r="D29" s="10">
        <v>72.900000000000006</v>
      </c>
      <c r="E29" s="10">
        <v>13.6</v>
      </c>
      <c r="F29" s="36">
        <v>7.8310000000000004</v>
      </c>
      <c r="G29" s="36">
        <v>17.347000000000001</v>
      </c>
      <c r="H29" s="43">
        <v>135.84299999999999</v>
      </c>
      <c r="J29" s="26" t="s">
        <v>6</v>
      </c>
      <c r="K29" s="77">
        <f>2*K28</f>
        <v>0.24495171154313874</v>
      </c>
      <c r="L29" s="37">
        <f t="shared" ref="L29:Q29" si="13">2*L28</f>
        <v>0.37529694025485799</v>
      </c>
      <c r="M29" s="37">
        <f t="shared" si="13"/>
        <v>3.0583263404369609</v>
      </c>
      <c r="N29" s="37">
        <f t="shared" si="13"/>
        <v>0.47480456852211705</v>
      </c>
      <c r="O29" s="37">
        <f t="shared" si="13"/>
        <v>0.24339595745066445</v>
      </c>
      <c r="P29" s="37">
        <f t="shared" si="13"/>
        <v>0.34698934279668259</v>
      </c>
      <c r="Q29" s="49">
        <f t="shared" si="13"/>
        <v>4.3445131475725072</v>
      </c>
      <c r="R29" s="31"/>
      <c r="S29" s="31"/>
      <c r="T29" s="30"/>
      <c r="U29" s="30"/>
      <c r="V29" s="31"/>
      <c r="W29" s="31"/>
      <c r="X29" s="31"/>
      <c r="Z29" s="1"/>
      <c r="AA29" s="1"/>
      <c r="AB29" s="1"/>
      <c r="AC29" s="1"/>
      <c r="AD29" s="1"/>
    </row>
    <row r="30" spans="1:30" ht="15.75" x14ac:dyDescent="0.25">
      <c r="A30" s="70">
        <v>7</v>
      </c>
      <c r="B30" s="33">
        <v>8.4489999999999998</v>
      </c>
      <c r="C30" s="36">
        <v>22.048999999999999</v>
      </c>
      <c r="D30" s="10">
        <v>72.900000000000006</v>
      </c>
      <c r="E30" s="10">
        <v>13.6</v>
      </c>
      <c r="F30" s="36">
        <v>7.8259999999999996</v>
      </c>
      <c r="G30" s="36">
        <v>17.358000000000001</v>
      </c>
      <c r="H30" s="43">
        <v>135.846</v>
      </c>
      <c r="J30" s="1"/>
      <c r="K30" s="30"/>
      <c r="L30" s="1"/>
      <c r="M30" s="48"/>
      <c r="Q30" s="1"/>
      <c r="R30" s="31"/>
      <c r="S30" s="31"/>
      <c r="T30" s="30"/>
      <c r="U30" s="30"/>
      <c r="V30" s="31"/>
      <c r="W30" s="31"/>
      <c r="X30" s="31"/>
      <c r="Z30" s="1"/>
      <c r="AA30" s="1"/>
      <c r="AB30" s="1"/>
      <c r="AC30" s="1"/>
      <c r="AD30" s="1"/>
    </row>
    <row r="31" spans="1:30" ht="15.75" x14ac:dyDescent="0.25">
      <c r="A31" s="70">
        <v>8</v>
      </c>
      <c r="B31" s="33">
        <v>8.4499999999999993</v>
      </c>
      <c r="C31" s="36">
        <v>22.059000000000001</v>
      </c>
      <c r="D31" s="10">
        <v>72.900000000000006</v>
      </c>
      <c r="E31" s="10">
        <v>13.6</v>
      </c>
      <c r="F31" s="36">
        <v>7.85</v>
      </c>
      <c r="G31" s="36">
        <v>17.303000000000001</v>
      </c>
      <c r="H31" s="43">
        <v>135.83600000000001</v>
      </c>
      <c r="J31" s="1"/>
      <c r="K31" s="30"/>
      <c r="L31" s="31"/>
      <c r="M31" s="48"/>
      <c r="Q31" s="1"/>
      <c r="R31" s="31"/>
      <c r="S31" s="31"/>
      <c r="T31" s="30"/>
      <c r="U31" s="30"/>
      <c r="V31" s="31"/>
      <c r="W31" s="31"/>
      <c r="X31" s="31"/>
      <c r="Z31" s="1"/>
      <c r="AA31" s="1"/>
      <c r="AB31" s="1"/>
      <c r="AC31" s="1"/>
      <c r="AD31" s="1"/>
    </row>
    <row r="32" spans="1:30" ht="15.75" x14ac:dyDescent="0.25">
      <c r="A32" s="70">
        <v>9</v>
      </c>
      <c r="B32" s="33">
        <v>8.4469999999999992</v>
      </c>
      <c r="C32" s="36">
        <v>22.059000000000001</v>
      </c>
      <c r="D32" s="10">
        <v>72.900000000000006</v>
      </c>
      <c r="E32" s="10">
        <v>13.6</v>
      </c>
      <c r="F32" s="36">
        <v>7.8460000000000001</v>
      </c>
      <c r="G32" s="36">
        <v>17.318000000000001</v>
      </c>
      <c r="H32" s="43">
        <v>135.86600000000001</v>
      </c>
      <c r="J32" s="1"/>
      <c r="K32" s="30"/>
      <c r="L32" s="1"/>
      <c r="M32" s="48"/>
      <c r="Q32" s="1"/>
      <c r="R32" s="31"/>
      <c r="S32" s="31"/>
      <c r="T32" s="30"/>
      <c r="U32" s="30"/>
      <c r="V32" s="31"/>
      <c r="W32" s="31"/>
      <c r="X32" s="31"/>
      <c r="Z32" s="1"/>
      <c r="AA32" s="1"/>
      <c r="AB32" s="1"/>
      <c r="AC32" s="1"/>
      <c r="AD32" s="1"/>
    </row>
    <row r="33" spans="1:29" ht="16.5" thickBot="1" x14ac:dyDescent="0.3">
      <c r="A33" s="74">
        <v>10</v>
      </c>
      <c r="B33" s="45">
        <v>8.4480000000000004</v>
      </c>
      <c r="C33" s="57">
        <v>22.056999999999999</v>
      </c>
      <c r="D33" s="13">
        <v>72.900000000000006</v>
      </c>
      <c r="E33" s="13">
        <v>13.6</v>
      </c>
      <c r="F33" s="57">
        <v>7.87</v>
      </c>
      <c r="G33" s="57">
        <v>17.259</v>
      </c>
      <c r="H33" s="58">
        <v>135.828</v>
      </c>
      <c r="Q33" s="1"/>
      <c r="R33" s="31"/>
      <c r="S33" s="31"/>
      <c r="T33" s="30"/>
      <c r="U33" s="30"/>
      <c r="V33" s="31"/>
      <c r="W33" s="31"/>
      <c r="X33" s="31"/>
    </row>
    <row r="34" spans="1:29" ht="15.75" x14ac:dyDescent="0.25">
      <c r="A34" s="2" t="s">
        <v>1</v>
      </c>
      <c r="B34" s="32">
        <f>1/10*(SUM(B24:B33))</f>
        <v>8.4492999999999991</v>
      </c>
      <c r="C34" s="16">
        <f t="shared" ref="C34:H34" si="14">1/10*(SUM(C24:C33))</f>
        <v>22.055900000000001</v>
      </c>
      <c r="D34" s="14">
        <f t="shared" si="14"/>
        <v>72.899999999999991</v>
      </c>
      <c r="E34" s="14">
        <f t="shared" si="14"/>
        <v>13.599999999999998</v>
      </c>
      <c r="F34" s="16">
        <f t="shared" si="14"/>
        <v>7.8427000000000007</v>
      </c>
      <c r="G34" s="16">
        <f t="shared" si="14"/>
        <v>17.3231</v>
      </c>
      <c r="H34" s="35">
        <f t="shared" si="14"/>
        <v>135.8596</v>
      </c>
      <c r="Q34" s="1"/>
      <c r="R34" s="31"/>
      <c r="S34" s="31"/>
      <c r="T34" s="30"/>
      <c r="U34" s="30"/>
      <c r="V34" s="31"/>
      <c r="W34" s="31"/>
      <c r="X34" s="31"/>
    </row>
    <row r="35" spans="1:29" ht="15.75" x14ac:dyDescent="0.25">
      <c r="A35" s="3" t="s">
        <v>2</v>
      </c>
      <c r="B35" s="22" cm="1">
        <f t="array" ref="B35">SQRT(SUM(POWER(B24:B33-B$34,2))/(10*(10-1)))</f>
        <v>4.955356249107286E-4</v>
      </c>
      <c r="C35" s="41" cm="1">
        <f t="array" ref="C35">SQRT(SUM(POWER(C24:C33-C$34,2))/(10*(10-1)))</f>
        <v>1.2948616399704454E-3</v>
      </c>
      <c r="D35" s="41" cm="1">
        <f t="array" ref="D35">SQRT(SUM(POWER(D24:D33-D$34,2))/(10*(10-1)))</f>
        <v>4.736951571734001E-15</v>
      </c>
      <c r="E35" s="41" cm="1">
        <f t="array" ref="E35">SQRT(SUM(POWER(E24:E33-E$34,2))/(10*(10-1)))</f>
        <v>5.9211894646675012E-16</v>
      </c>
      <c r="F35" s="41" cm="1">
        <f t="array" ref="F35">SQRT(SUM(POWER(F24:F33-F$34,2))/(10*(10-1)))</f>
        <v>4.8922841745390137E-3</v>
      </c>
      <c r="G35" s="36" cm="1">
        <f t="array" ref="G35">SQRT(SUM(POWER(G24:G33-G$34,2))/(10*(10-1)))</f>
        <v>1.0901019320330652E-2</v>
      </c>
      <c r="H35" s="43" cm="1">
        <f t="array" ref="H35">SQRT(SUM(POWER(H24:H33-H$34,2))/(10*(10-1)))</f>
        <v>8.7040220587961317E-3</v>
      </c>
      <c r="J35" s="25"/>
      <c r="K35" s="31"/>
      <c r="L35" s="31"/>
      <c r="M35" s="1"/>
      <c r="N35" s="1"/>
      <c r="Q35" s="1"/>
      <c r="R35" s="56"/>
      <c r="S35" s="56"/>
      <c r="T35" s="56"/>
      <c r="U35" s="56"/>
      <c r="V35" s="56"/>
      <c r="W35" s="56"/>
      <c r="X35" s="56"/>
    </row>
    <row r="36" spans="1:29" ht="15.75" x14ac:dyDescent="0.25">
      <c r="A36" s="3" t="s">
        <v>3</v>
      </c>
      <c r="B36" s="22">
        <f>B35</f>
        <v>4.955356249107286E-4</v>
      </c>
      <c r="C36" s="41">
        <f t="shared" ref="C36:H36" si="15">C35</f>
        <v>1.2948616399704454E-3</v>
      </c>
      <c r="D36" s="41">
        <f t="shared" si="15"/>
        <v>4.736951571734001E-15</v>
      </c>
      <c r="E36" s="41">
        <f t="shared" si="15"/>
        <v>5.9211894646675012E-16</v>
      </c>
      <c r="F36" s="41">
        <f t="shared" si="15"/>
        <v>4.8922841745390137E-3</v>
      </c>
      <c r="G36" s="36">
        <f t="shared" si="15"/>
        <v>1.0901019320330652E-2</v>
      </c>
      <c r="H36" s="43">
        <f t="shared" si="15"/>
        <v>8.7040220587961317E-3</v>
      </c>
      <c r="J36" s="25"/>
      <c r="K36" s="31"/>
      <c r="L36" s="31"/>
      <c r="M36" s="1"/>
      <c r="N36" s="1"/>
      <c r="Q36" s="1"/>
      <c r="R36" s="65"/>
      <c r="S36" s="65"/>
      <c r="T36" s="56"/>
      <c r="U36" s="56"/>
      <c r="V36" s="56"/>
      <c r="W36" s="56"/>
      <c r="X36" s="56"/>
    </row>
    <row r="37" spans="1:29" ht="15.75" x14ac:dyDescent="0.25">
      <c r="A37" s="3" t="s">
        <v>4</v>
      </c>
      <c r="B37" s="33">
        <f>(B$43*B34)/2</f>
        <v>0.12251484999999998</v>
      </c>
      <c r="C37" s="36">
        <f t="shared" ref="C37:H37" si="16">(C$43*C34)/2</f>
        <v>0.18747515000000003</v>
      </c>
      <c r="D37" s="36">
        <f t="shared" si="16"/>
        <v>1.5308999999999999</v>
      </c>
      <c r="E37" s="36">
        <f t="shared" si="16"/>
        <v>0.23799999999999999</v>
      </c>
      <c r="F37" s="36">
        <f t="shared" si="16"/>
        <v>0.12156185000000001</v>
      </c>
      <c r="G37" s="36">
        <f t="shared" si="16"/>
        <v>0.173231</v>
      </c>
      <c r="H37" s="43">
        <f t="shared" si="16"/>
        <v>2.1737536</v>
      </c>
      <c r="J37" s="31"/>
      <c r="K37" s="31"/>
      <c r="L37" s="31"/>
      <c r="M37" s="1"/>
      <c r="N37" s="1"/>
      <c r="Q37" s="1"/>
      <c r="R37" s="65"/>
      <c r="S37" s="65"/>
      <c r="T37" s="56"/>
      <c r="U37" s="56"/>
      <c r="V37" s="56"/>
      <c r="W37" s="56"/>
      <c r="X37" s="56"/>
    </row>
    <row r="38" spans="1:29" ht="15.75" x14ac:dyDescent="0.25">
      <c r="A38" s="3" t="s">
        <v>5</v>
      </c>
      <c r="B38" s="33">
        <f>SQRT((POWER(B37,2)+(POWER(B36,2))))</f>
        <v>0.12251585214199039</v>
      </c>
      <c r="C38" s="36">
        <f t="shared" ref="C38:H38" si="17">SQRT((POWER(C37,2)+(POWER(C36,2))))</f>
        <v>0.18747962165043211</v>
      </c>
      <c r="D38" s="36">
        <f t="shared" si="17"/>
        <v>1.5308999999999999</v>
      </c>
      <c r="E38" s="36">
        <f t="shared" si="17"/>
        <v>0.23799999999999999</v>
      </c>
      <c r="F38" s="36">
        <f t="shared" si="17"/>
        <v>0.12166025571182623</v>
      </c>
      <c r="G38" s="36">
        <f t="shared" si="17"/>
        <v>0.17357364887338811</v>
      </c>
      <c r="H38" s="43">
        <f t="shared" si="17"/>
        <v>2.1737710260082497</v>
      </c>
      <c r="J38" s="25"/>
      <c r="K38" s="31"/>
      <c r="L38" s="31"/>
      <c r="M38" s="1"/>
      <c r="N38" s="1"/>
      <c r="Q38" s="1"/>
      <c r="R38" s="56"/>
      <c r="S38" s="56"/>
      <c r="T38" s="56"/>
      <c r="U38" s="56"/>
      <c r="V38" s="56"/>
      <c r="W38" s="56"/>
      <c r="X38" s="56"/>
    </row>
    <row r="39" spans="1:29" ht="16.5" thickBot="1" x14ac:dyDescent="0.3">
      <c r="A39" s="4" t="s">
        <v>6</v>
      </c>
      <c r="B39" s="34">
        <f>2*B38</f>
        <v>0.24503170428398077</v>
      </c>
      <c r="C39" s="37">
        <f t="shared" ref="C39:H39" si="18">2*C38</f>
        <v>0.37495924330086422</v>
      </c>
      <c r="D39" s="37">
        <f t="shared" si="18"/>
        <v>3.0617999999999999</v>
      </c>
      <c r="E39" s="37">
        <f t="shared" si="18"/>
        <v>0.47599999999999998</v>
      </c>
      <c r="F39" s="37">
        <f t="shared" si="18"/>
        <v>0.24332051142365246</v>
      </c>
      <c r="G39" s="37">
        <f t="shared" si="18"/>
        <v>0.34714729774677622</v>
      </c>
      <c r="H39" s="49">
        <f t="shared" si="18"/>
        <v>4.3475420520164993</v>
      </c>
      <c r="J39" s="30"/>
      <c r="K39" s="31"/>
      <c r="L39" s="31"/>
      <c r="M39" s="1"/>
      <c r="N39" s="1"/>
      <c r="Q39" s="1"/>
      <c r="R39" s="56"/>
      <c r="S39" s="56"/>
      <c r="T39" s="56"/>
      <c r="U39" s="56"/>
      <c r="V39" s="56"/>
      <c r="W39" s="56"/>
      <c r="X39" s="56"/>
    </row>
    <row r="40" spans="1:29" ht="15.75" x14ac:dyDescent="0.25">
      <c r="A40" s="1"/>
      <c r="B40" s="56"/>
      <c r="C40" s="56"/>
      <c r="D40" s="56"/>
      <c r="E40" s="56"/>
      <c r="F40" s="56"/>
      <c r="G40" s="56"/>
      <c r="H40" s="56"/>
      <c r="J40" s="25"/>
      <c r="K40" s="31"/>
      <c r="L40" s="31"/>
      <c r="M40" s="1"/>
      <c r="N40" s="1"/>
      <c r="Q40" s="1"/>
      <c r="R40" s="56"/>
      <c r="S40" s="56"/>
      <c r="T40" s="56"/>
      <c r="U40" s="56"/>
      <c r="V40" s="56"/>
      <c r="W40" s="56"/>
      <c r="X40" s="56"/>
    </row>
    <row r="41" spans="1:29" ht="16.5" thickBot="1" x14ac:dyDescent="0.3">
      <c r="A41" s="1"/>
      <c r="B41" s="56"/>
      <c r="C41" s="56"/>
      <c r="D41" s="56"/>
      <c r="E41" s="56"/>
      <c r="F41" s="56"/>
      <c r="G41" s="56"/>
      <c r="H41" s="56"/>
      <c r="J41" s="31"/>
      <c r="K41" s="31"/>
      <c r="L41" s="31"/>
      <c r="M41" s="1"/>
      <c r="N41" s="1"/>
    </row>
    <row r="42" spans="1:29" ht="16.5" thickBot="1" x14ac:dyDescent="0.3">
      <c r="A42" s="1"/>
      <c r="B42" s="6" t="s">
        <v>8</v>
      </c>
      <c r="C42" s="6" t="s">
        <v>132</v>
      </c>
      <c r="D42" s="6" t="s">
        <v>9</v>
      </c>
      <c r="E42" s="6" t="s">
        <v>10</v>
      </c>
      <c r="F42" s="6" t="s">
        <v>12</v>
      </c>
      <c r="G42" s="6" t="s">
        <v>133</v>
      </c>
      <c r="H42" s="66" t="s">
        <v>11</v>
      </c>
      <c r="J42" s="1"/>
      <c r="K42" s="1"/>
      <c r="L42" s="1"/>
      <c r="M42" s="1"/>
      <c r="N42" s="1"/>
    </row>
    <row r="43" spans="1:29" ht="15.75" thickBot="1" x14ac:dyDescent="0.3">
      <c r="A43" s="84" t="s">
        <v>137</v>
      </c>
      <c r="B43" s="82">
        <v>2.8999999999999998E-2</v>
      </c>
      <c r="C43" s="82">
        <v>1.7000000000000001E-2</v>
      </c>
      <c r="D43" s="82">
        <v>4.2000000000000003E-2</v>
      </c>
      <c r="E43" s="82">
        <v>3.5000000000000003E-2</v>
      </c>
      <c r="F43" s="82">
        <v>3.1E-2</v>
      </c>
      <c r="G43" s="82">
        <v>0.02</v>
      </c>
      <c r="H43" s="83">
        <v>3.2000000000000001E-2</v>
      </c>
    </row>
    <row r="44" spans="1:29" x14ac:dyDescent="0.25">
      <c r="A44" s="54"/>
      <c r="J44" s="54">
        <v>135.75700000000001</v>
      </c>
      <c r="K44" s="54">
        <v>135.75700000000001</v>
      </c>
      <c r="L44" s="54">
        <v>135.75700000000001</v>
      </c>
      <c r="M44" s="54">
        <v>135.75700000000001</v>
      </c>
      <c r="N44" s="54">
        <v>135.75700000000001</v>
      </c>
      <c r="O44" s="54">
        <v>135.75700000000001</v>
      </c>
      <c r="P44" s="54">
        <v>135.75700000000001</v>
      </c>
      <c r="Q44" s="54">
        <v>135.75700000000001</v>
      </c>
      <c r="R44" s="54">
        <v>135.75700000000001</v>
      </c>
      <c r="S44" s="54">
        <v>135.75700000000001</v>
      </c>
      <c r="T44" s="54">
        <v>135.75700000000001</v>
      </c>
      <c r="U44" s="54">
        <v>135.75700000000001</v>
      </c>
      <c r="V44" s="54">
        <v>135.75700000000001</v>
      </c>
      <c r="W44" s="54">
        <v>135.75700000000001</v>
      </c>
      <c r="X44" s="54">
        <v>135.75700000000001</v>
      </c>
      <c r="Y44" s="54">
        <v>135.75700000000001</v>
      </c>
      <c r="Z44" s="54">
        <v>135.75700000000001</v>
      </c>
      <c r="AA44" s="54">
        <v>135.75700000000001</v>
      </c>
      <c r="AB44" s="54">
        <v>135.75700000000001</v>
      </c>
      <c r="AC44" s="54">
        <v>135.75700000000001</v>
      </c>
    </row>
    <row r="45" spans="1:29" x14ac:dyDescent="0.25">
      <c r="A45" s="54"/>
      <c r="J45" s="54">
        <v>135.65460000000002</v>
      </c>
      <c r="K45" s="54">
        <v>135.65460000000002</v>
      </c>
      <c r="L45" s="54">
        <v>135.65460000000002</v>
      </c>
      <c r="M45" s="54">
        <v>135.65460000000002</v>
      </c>
      <c r="N45" s="54">
        <v>135.65460000000002</v>
      </c>
      <c r="O45" s="54">
        <v>135.65460000000002</v>
      </c>
      <c r="P45" s="54">
        <v>135.65460000000002</v>
      </c>
      <c r="Q45" s="54">
        <v>135.65460000000002</v>
      </c>
      <c r="R45" s="54">
        <v>135.65460000000002</v>
      </c>
      <c r="S45" s="54">
        <v>135.65460000000002</v>
      </c>
      <c r="T45" s="54">
        <v>135.65460000000002</v>
      </c>
      <c r="U45" s="54">
        <v>135.65460000000002</v>
      </c>
      <c r="V45" s="54">
        <v>135.65460000000002</v>
      </c>
      <c r="W45" s="54">
        <v>135.65460000000002</v>
      </c>
      <c r="X45" s="54">
        <v>135.65460000000002</v>
      </c>
      <c r="Y45" s="54">
        <v>135.65460000000002</v>
      </c>
      <c r="Z45" s="54">
        <v>135.65460000000002</v>
      </c>
      <c r="AA45" s="54">
        <v>135.65460000000002</v>
      </c>
      <c r="AB45" s="54">
        <v>135.65460000000002</v>
      </c>
      <c r="AC45" s="54">
        <v>135.65460000000002</v>
      </c>
    </row>
    <row r="46" spans="1:29" x14ac:dyDescent="0.25">
      <c r="A46" s="54"/>
      <c r="B46" t="s">
        <v>33</v>
      </c>
      <c r="D46" t="s">
        <v>34</v>
      </c>
      <c r="F46" t="s">
        <v>33</v>
      </c>
      <c r="G46" t="s">
        <v>34</v>
      </c>
      <c r="H46" s="25"/>
      <c r="J46" s="54">
        <v>135.8596</v>
      </c>
      <c r="K46" s="54">
        <v>135.8596</v>
      </c>
      <c r="L46" s="54">
        <v>135.8596</v>
      </c>
      <c r="M46" s="54">
        <v>135.8596</v>
      </c>
      <c r="N46" s="54">
        <v>135.8596</v>
      </c>
      <c r="O46" s="54">
        <v>135.8596</v>
      </c>
      <c r="P46" s="54">
        <v>135.8596</v>
      </c>
      <c r="Q46" s="54">
        <v>135.8596</v>
      </c>
      <c r="R46" s="54">
        <v>135.8596</v>
      </c>
      <c r="S46" s="54">
        <v>135.8596</v>
      </c>
      <c r="T46" s="54">
        <v>135.8596</v>
      </c>
      <c r="U46" s="54">
        <v>135.8596</v>
      </c>
      <c r="V46" s="54">
        <v>135.8596</v>
      </c>
      <c r="W46" s="54">
        <v>135.8596</v>
      </c>
      <c r="X46" s="54">
        <v>135.8596</v>
      </c>
      <c r="Y46" s="54">
        <v>135.8596</v>
      </c>
      <c r="Z46" s="54">
        <v>135.8596</v>
      </c>
      <c r="AA46" s="54">
        <v>135.8596</v>
      </c>
      <c r="AB46" s="54">
        <v>135.8596</v>
      </c>
      <c r="AC46" s="54">
        <v>135.8596</v>
      </c>
    </row>
    <row r="47" spans="1:29" x14ac:dyDescent="0.25">
      <c r="A47" s="54"/>
      <c r="B47" t="s">
        <v>117</v>
      </c>
      <c r="C47" t="s">
        <v>118</v>
      </c>
      <c r="D47" t="s">
        <v>117</v>
      </c>
      <c r="E47" t="s">
        <v>118</v>
      </c>
      <c r="F47" t="s">
        <v>116</v>
      </c>
      <c r="G47" t="s">
        <v>116</v>
      </c>
      <c r="H47" s="25"/>
      <c r="J47" s="54">
        <f>135.757+4.3445</f>
        <v>140.10150000000002</v>
      </c>
      <c r="K47" s="54">
        <f t="shared" ref="K47:AC47" si="19">135.757+4.3445</f>
        <v>140.10150000000002</v>
      </c>
      <c r="L47" s="54">
        <f t="shared" si="19"/>
        <v>140.10150000000002</v>
      </c>
      <c r="M47" s="54">
        <f t="shared" si="19"/>
        <v>140.10150000000002</v>
      </c>
      <c r="N47" s="54">
        <f t="shared" si="19"/>
        <v>140.10150000000002</v>
      </c>
      <c r="O47" s="54">
        <f t="shared" si="19"/>
        <v>140.10150000000002</v>
      </c>
      <c r="P47" s="54">
        <f t="shared" si="19"/>
        <v>140.10150000000002</v>
      </c>
      <c r="Q47" s="54">
        <f t="shared" si="19"/>
        <v>140.10150000000002</v>
      </c>
      <c r="R47" s="54">
        <f t="shared" si="19"/>
        <v>140.10150000000002</v>
      </c>
      <c r="S47" s="54">
        <f t="shared" si="19"/>
        <v>140.10150000000002</v>
      </c>
      <c r="T47" s="54">
        <f>135.757+4.3445</f>
        <v>140.10150000000002</v>
      </c>
      <c r="U47" s="54">
        <f t="shared" si="19"/>
        <v>140.10150000000002</v>
      </c>
      <c r="V47" s="54">
        <f t="shared" si="19"/>
        <v>140.10150000000002</v>
      </c>
      <c r="W47" s="54">
        <f t="shared" si="19"/>
        <v>140.10150000000002</v>
      </c>
      <c r="X47" s="54">
        <f t="shared" si="19"/>
        <v>140.10150000000002</v>
      </c>
      <c r="Y47" s="54">
        <f t="shared" si="19"/>
        <v>140.10150000000002</v>
      </c>
      <c r="Z47" s="54">
        <f t="shared" si="19"/>
        <v>140.10150000000002</v>
      </c>
      <c r="AA47" s="54">
        <f t="shared" si="19"/>
        <v>140.10150000000002</v>
      </c>
      <c r="AB47" s="54">
        <f t="shared" si="19"/>
        <v>140.10150000000002</v>
      </c>
      <c r="AC47" s="54">
        <f t="shared" si="19"/>
        <v>140.10150000000002</v>
      </c>
    </row>
    <row r="48" spans="1:29" x14ac:dyDescent="0.25">
      <c r="A48" s="54"/>
      <c r="B48" s="54">
        <v>-1.117</v>
      </c>
      <c r="C48" s="54">
        <v>8.4480000000000004</v>
      </c>
      <c r="D48" s="54">
        <v>22.193000000000001</v>
      </c>
      <c r="E48" s="54">
        <v>-0.36699999999999999</v>
      </c>
      <c r="F48" s="54">
        <f>B48*C48</f>
        <v>-9.4364160000000012</v>
      </c>
      <c r="G48" s="54">
        <f>D48*E48</f>
        <v>-8.1448309999999999</v>
      </c>
      <c r="H48" s="25"/>
      <c r="J48" s="54">
        <f>135.757-4.3445</f>
        <v>131.41249999999999</v>
      </c>
      <c r="K48" s="54">
        <f t="shared" ref="K48:AC48" si="20">135.757-4.3445</f>
        <v>131.41249999999999</v>
      </c>
      <c r="L48" s="54">
        <f t="shared" si="20"/>
        <v>131.41249999999999</v>
      </c>
      <c r="M48" s="54">
        <f t="shared" si="20"/>
        <v>131.41249999999999</v>
      </c>
      <c r="N48" s="54">
        <f t="shared" si="20"/>
        <v>131.41249999999999</v>
      </c>
      <c r="O48" s="54">
        <f t="shared" si="20"/>
        <v>131.41249999999999</v>
      </c>
      <c r="P48" s="54">
        <f t="shared" si="20"/>
        <v>131.41249999999999</v>
      </c>
      <c r="Q48" s="54">
        <f t="shared" si="20"/>
        <v>131.41249999999999</v>
      </c>
      <c r="R48" s="54">
        <f t="shared" si="20"/>
        <v>131.41249999999999</v>
      </c>
      <c r="S48" s="54">
        <f t="shared" si="20"/>
        <v>131.41249999999999</v>
      </c>
      <c r="T48" s="54">
        <f t="shared" si="20"/>
        <v>131.41249999999999</v>
      </c>
      <c r="U48" s="54">
        <f t="shared" si="20"/>
        <v>131.41249999999999</v>
      </c>
      <c r="V48" s="54">
        <f t="shared" si="20"/>
        <v>131.41249999999999</v>
      </c>
      <c r="W48" s="54">
        <f t="shared" si="20"/>
        <v>131.41249999999999</v>
      </c>
      <c r="X48" s="54">
        <f t="shared" si="20"/>
        <v>131.41249999999999</v>
      </c>
      <c r="Y48" s="54">
        <f t="shared" si="20"/>
        <v>131.41249999999999</v>
      </c>
      <c r="Z48" s="54">
        <f t="shared" si="20"/>
        <v>131.41249999999999</v>
      </c>
      <c r="AA48" s="54">
        <f t="shared" si="20"/>
        <v>131.41249999999999</v>
      </c>
      <c r="AB48" s="54">
        <f t="shared" si="20"/>
        <v>131.41249999999999</v>
      </c>
      <c r="AC48" s="54">
        <f t="shared" si="20"/>
        <v>131.41249999999999</v>
      </c>
    </row>
    <row r="49" spans="1:15" ht="15.75" x14ac:dyDescent="0.25">
      <c r="A49" s="54"/>
      <c r="B49" s="54">
        <v>-1.117</v>
      </c>
      <c r="C49" s="54">
        <v>8.452</v>
      </c>
      <c r="D49" s="54">
        <v>22.196000000000002</v>
      </c>
      <c r="E49" s="54">
        <v>-0.376</v>
      </c>
      <c r="F49" s="54">
        <f t="shared" ref="F49:F112" si="21">B49*C49</f>
        <v>-9.4408840000000005</v>
      </c>
      <c r="G49" s="54">
        <f t="shared" ref="G49:G112" si="22">D49*E49</f>
        <v>-8.3456960000000002</v>
      </c>
      <c r="H49" s="25"/>
      <c r="M49" s="1"/>
      <c r="N49" s="30"/>
      <c r="O49" s="1"/>
    </row>
    <row r="50" spans="1:15" ht="15.75" x14ac:dyDescent="0.25">
      <c r="A50" s="54"/>
      <c r="B50" s="54">
        <v>-1.117</v>
      </c>
      <c r="C50" s="54">
        <v>8.452</v>
      </c>
      <c r="D50" s="54">
        <v>22.193000000000001</v>
      </c>
      <c r="E50" s="54">
        <v>-0.36699999999999999</v>
      </c>
      <c r="F50" s="54">
        <f t="shared" si="21"/>
        <v>-9.4408840000000005</v>
      </c>
      <c r="G50" s="54">
        <f t="shared" si="22"/>
        <v>-8.1448309999999999</v>
      </c>
      <c r="H50" s="25"/>
      <c r="M50" s="1"/>
      <c r="N50" s="30"/>
      <c r="O50" s="31"/>
    </row>
    <row r="51" spans="1:15" ht="15.75" x14ac:dyDescent="0.25">
      <c r="A51" s="54"/>
      <c r="B51" s="54">
        <v>-1.117</v>
      </c>
      <c r="C51" s="54">
        <v>8.452</v>
      </c>
      <c r="D51" s="54">
        <v>22.193000000000001</v>
      </c>
      <c r="E51" s="54">
        <v>-0.36699999999999999</v>
      </c>
      <c r="F51" s="54">
        <f t="shared" si="21"/>
        <v>-9.4408840000000005</v>
      </c>
      <c r="G51" s="54">
        <f t="shared" si="22"/>
        <v>-8.1448309999999999</v>
      </c>
      <c r="H51" s="25"/>
      <c r="M51" s="1"/>
      <c r="N51" s="30"/>
      <c r="O51" s="1"/>
    </row>
    <row r="52" spans="1:15" x14ac:dyDescent="0.25">
      <c r="A52" s="54"/>
      <c r="B52" s="54">
        <v>-1.1020000000000001</v>
      </c>
      <c r="C52" s="54">
        <v>8.452</v>
      </c>
      <c r="D52" s="54">
        <v>22.193000000000001</v>
      </c>
      <c r="E52" s="54">
        <v>-0.36699999999999999</v>
      </c>
      <c r="F52" s="54">
        <f t="shared" si="21"/>
        <v>-9.3141040000000004</v>
      </c>
      <c r="G52" s="54">
        <f t="shared" si="22"/>
        <v>-8.1448309999999999</v>
      </c>
      <c r="H52" s="25"/>
    </row>
    <row r="53" spans="1:15" x14ac:dyDescent="0.25">
      <c r="A53" s="54"/>
      <c r="B53" s="54">
        <v>-1.0880000000000001</v>
      </c>
      <c r="C53" s="54">
        <v>8.452</v>
      </c>
      <c r="D53" s="54">
        <v>22.193000000000001</v>
      </c>
      <c r="E53" s="54">
        <v>-0.36699999999999999</v>
      </c>
      <c r="F53" s="54">
        <f t="shared" si="21"/>
        <v>-9.1957760000000004</v>
      </c>
      <c r="G53" s="54">
        <f t="shared" si="22"/>
        <v>-8.1448309999999999</v>
      </c>
      <c r="H53" s="25"/>
    </row>
    <row r="54" spans="1:15" x14ac:dyDescent="0.25">
      <c r="A54" s="54"/>
      <c r="B54" s="54">
        <v>-1.0580000000000001</v>
      </c>
      <c r="C54" s="54">
        <v>8.452</v>
      </c>
      <c r="D54" s="54">
        <v>22.193000000000001</v>
      </c>
      <c r="E54" s="54">
        <v>-0.36699999999999999</v>
      </c>
      <c r="F54" s="54">
        <f t="shared" si="21"/>
        <v>-8.9422160000000002</v>
      </c>
      <c r="G54" s="54">
        <f t="shared" si="22"/>
        <v>-8.1448309999999999</v>
      </c>
      <c r="H54" s="25"/>
    </row>
    <row r="55" spans="1:15" x14ac:dyDescent="0.25">
      <c r="A55" s="54"/>
      <c r="B55" s="54">
        <v>-1.026</v>
      </c>
      <c r="C55" s="54">
        <v>8.4440000000000008</v>
      </c>
      <c r="D55" s="54">
        <v>22.193000000000001</v>
      </c>
      <c r="E55" s="54">
        <v>-0.36199999999999999</v>
      </c>
      <c r="F55" s="54">
        <f t="shared" si="21"/>
        <v>-8.6635440000000017</v>
      </c>
      <c r="G55" s="54">
        <f t="shared" si="22"/>
        <v>-8.0338659999999997</v>
      </c>
      <c r="H55" s="25"/>
    </row>
    <row r="56" spans="1:15" x14ac:dyDescent="0.25">
      <c r="A56" s="54"/>
      <c r="B56" s="54">
        <v>-0.98199999999999998</v>
      </c>
      <c r="C56" s="54">
        <v>8.4440000000000008</v>
      </c>
      <c r="D56" s="54">
        <v>22.178000000000001</v>
      </c>
      <c r="E56" s="54">
        <v>-0.34300000000000003</v>
      </c>
      <c r="F56" s="54">
        <f t="shared" si="21"/>
        <v>-8.2920080000000009</v>
      </c>
      <c r="G56" s="54">
        <f t="shared" si="22"/>
        <v>-7.6070540000000006</v>
      </c>
    </row>
    <row r="57" spans="1:15" x14ac:dyDescent="0.25">
      <c r="A57" s="54"/>
      <c r="B57" s="54">
        <v>-0.93799999999999994</v>
      </c>
      <c r="C57" s="54">
        <v>8.4440000000000008</v>
      </c>
      <c r="D57" s="54">
        <v>22.103999999999999</v>
      </c>
      <c r="E57" s="54">
        <v>-0.23499999999999999</v>
      </c>
      <c r="F57" s="54">
        <f t="shared" si="21"/>
        <v>-7.9204720000000002</v>
      </c>
      <c r="G57" s="54">
        <f t="shared" si="22"/>
        <v>-5.1944399999999993</v>
      </c>
    </row>
    <row r="58" spans="1:15" x14ac:dyDescent="0.25">
      <c r="A58" s="54"/>
      <c r="B58" s="54">
        <v>-0.90900000000000003</v>
      </c>
      <c r="C58" s="54">
        <v>8.4489999999999998</v>
      </c>
      <c r="D58" s="54">
        <v>22.074000000000002</v>
      </c>
      <c r="E58" s="54">
        <v>-7.9000000000000001E-2</v>
      </c>
      <c r="F58" s="54">
        <f t="shared" si="21"/>
        <v>-7.6801409999999999</v>
      </c>
      <c r="G58" s="54">
        <f t="shared" si="22"/>
        <v>-1.7438460000000002</v>
      </c>
    </row>
    <row r="59" spans="1:15" ht="15.75" x14ac:dyDescent="0.25">
      <c r="A59" s="54"/>
      <c r="B59" s="54">
        <v>-0.86499999999999999</v>
      </c>
      <c r="C59" s="54">
        <v>8.4440000000000008</v>
      </c>
      <c r="D59" s="54">
        <v>22.059000000000001</v>
      </c>
      <c r="E59" s="54">
        <v>1.4E-2</v>
      </c>
      <c r="F59" s="54">
        <f t="shared" si="21"/>
        <v>-7.3040600000000007</v>
      </c>
      <c r="G59" s="54">
        <f t="shared" si="22"/>
        <v>0.30882600000000004</v>
      </c>
      <c r="H59" s="1"/>
    </row>
    <row r="60" spans="1:15" ht="15.75" x14ac:dyDescent="0.25">
      <c r="A60" s="54"/>
      <c r="B60" s="54">
        <v>-0.80700000000000005</v>
      </c>
      <c r="C60" s="54">
        <v>8.4440000000000008</v>
      </c>
      <c r="D60" s="54">
        <v>21.984999999999999</v>
      </c>
      <c r="E60" s="54">
        <v>9.7000000000000003E-2</v>
      </c>
      <c r="F60" s="54">
        <f t="shared" si="21"/>
        <v>-6.8143080000000014</v>
      </c>
      <c r="G60" s="54">
        <f t="shared" si="22"/>
        <v>2.1325449999999999</v>
      </c>
      <c r="H60" s="31"/>
    </row>
    <row r="61" spans="1:15" ht="15.75" x14ac:dyDescent="0.25">
      <c r="A61" s="54"/>
      <c r="B61" s="54">
        <v>-0.748</v>
      </c>
      <c r="C61" s="54">
        <v>8.4489999999999998</v>
      </c>
      <c r="D61" s="54">
        <v>21.954999999999998</v>
      </c>
      <c r="E61" s="54">
        <v>0.25800000000000001</v>
      </c>
      <c r="F61" s="54">
        <f t="shared" si="21"/>
        <v>-6.319852</v>
      </c>
      <c r="G61" s="54">
        <f t="shared" si="22"/>
        <v>5.66439</v>
      </c>
      <c r="H61" s="24"/>
    </row>
    <row r="62" spans="1:15" ht="15.75" x14ac:dyDescent="0.25">
      <c r="A62" s="54"/>
      <c r="B62" s="54">
        <v>-0.70499999999999996</v>
      </c>
      <c r="C62" s="54">
        <v>8.4489999999999998</v>
      </c>
      <c r="D62" s="54">
        <v>21.942</v>
      </c>
      <c r="E62" s="54">
        <v>0.32800000000000001</v>
      </c>
      <c r="F62" s="54">
        <f t="shared" si="21"/>
        <v>-5.9565449999999993</v>
      </c>
      <c r="G62" s="54">
        <f t="shared" si="22"/>
        <v>7.1969760000000003</v>
      </c>
      <c r="H62" s="24"/>
    </row>
    <row r="63" spans="1:15" ht="15.75" x14ac:dyDescent="0.25">
      <c r="B63" s="54">
        <v>-0.66100000000000003</v>
      </c>
      <c r="C63" s="54">
        <v>8.4489999999999998</v>
      </c>
      <c r="D63" s="54">
        <v>21.898</v>
      </c>
      <c r="E63" s="54">
        <v>0.42</v>
      </c>
      <c r="F63" s="54">
        <f t="shared" si="21"/>
        <v>-5.5847889999999998</v>
      </c>
      <c r="G63" s="54">
        <f t="shared" si="22"/>
        <v>9.1971600000000002</v>
      </c>
      <c r="H63" s="24"/>
    </row>
    <row r="64" spans="1:15" ht="15.75" x14ac:dyDescent="0.25">
      <c r="A64" s="1"/>
      <c r="B64" s="54">
        <v>-0.60199999999999998</v>
      </c>
      <c r="C64" s="54">
        <v>8.4489999999999998</v>
      </c>
      <c r="D64" s="54">
        <v>21.867999999999999</v>
      </c>
      <c r="E64" s="54">
        <v>0.51300000000000001</v>
      </c>
      <c r="F64" s="54">
        <f t="shared" si="21"/>
        <v>-5.0862979999999993</v>
      </c>
      <c r="G64" s="54">
        <f t="shared" si="22"/>
        <v>11.218283999999999</v>
      </c>
      <c r="H64" s="24"/>
    </row>
    <row r="65" spans="1:20" ht="15.75" x14ac:dyDescent="0.25">
      <c r="A65" s="1"/>
      <c r="B65" s="54">
        <v>-0.54400000000000004</v>
      </c>
      <c r="C65" s="54">
        <v>8.4489999999999998</v>
      </c>
      <c r="D65" s="54">
        <v>21.823</v>
      </c>
      <c r="E65" s="54">
        <v>0.626</v>
      </c>
      <c r="F65" s="54">
        <f t="shared" si="21"/>
        <v>-4.5962560000000003</v>
      </c>
      <c r="G65" s="54">
        <f t="shared" si="22"/>
        <v>13.661198000000001</v>
      </c>
      <c r="H65" s="24"/>
    </row>
    <row r="66" spans="1:20" x14ac:dyDescent="0.25">
      <c r="B66" s="54">
        <v>-0.5</v>
      </c>
      <c r="C66" s="54">
        <v>8.4489999999999998</v>
      </c>
      <c r="D66" s="54">
        <v>21.779</v>
      </c>
      <c r="E66" s="54">
        <v>0.72799999999999998</v>
      </c>
      <c r="F66" s="54">
        <f t="shared" si="21"/>
        <v>-4.2244999999999999</v>
      </c>
      <c r="G66" s="54">
        <f t="shared" si="22"/>
        <v>15.855112</v>
      </c>
    </row>
    <row r="67" spans="1:20" x14ac:dyDescent="0.25">
      <c r="B67" s="54">
        <v>-0.442</v>
      </c>
      <c r="C67" s="54">
        <v>8.4489999999999998</v>
      </c>
      <c r="D67" s="54">
        <v>21.748999999999999</v>
      </c>
      <c r="E67" s="54">
        <v>0.83599999999999997</v>
      </c>
      <c r="F67" s="54">
        <f t="shared" si="21"/>
        <v>-3.7344580000000001</v>
      </c>
      <c r="G67" s="54">
        <f t="shared" si="22"/>
        <v>18.182163999999997</v>
      </c>
    </row>
    <row r="68" spans="1:20" x14ac:dyDescent="0.25">
      <c r="B68" s="54">
        <v>-0.39800000000000002</v>
      </c>
      <c r="C68" s="54">
        <v>8.4540000000000006</v>
      </c>
      <c r="D68" s="54">
        <v>21.719000000000001</v>
      </c>
      <c r="E68" s="54">
        <v>0.93799999999999994</v>
      </c>
      <c r="F68" s="54">
        <f t="shared" si="21"/>
        <v>-3.3646920000000002</v>
      </c>
      <c r="G68" s="54">
        <f t="shared" si="22"/>
        <v>20.372422</v>
      </c>
    </row>
    <row r="69" spans="1:20" x14ac:dyDescent="0.25">
      <c r="B69" s="54">
        <v>-0.33600000000000002</v>
      </c>
      <c r="C69" s="54">
        <v>8.4410000000000007</v>
      </c>
      <c r="D69" s="54">
        <v>21.673999999999999</v>
      </c>
      <c r="E69" s="54">
        <v>1.046</v>
      </c>
      <c r="F69" s="54">
        <f t="shared" si="21"/>
        <v>-2.8361760000000005</v>
      </c>
      <c r="G69" s="54">
        <f t="shared" si="22"/>
        <v>22.671004</v>
      </c>
    </row>
    <row r="70" spans="1:20" x14ac:dyDescent="0.25">
      <c r="B70" s="54">
        <v>-0.28100000000000003</v>
      </c>
      <c r="C70" s="54">
        <v>8.4489999999999998</v>
      </c>
      <c r="D70" s="54">
        <v>21.63</v>
      </c>
      <c r="E70" s="54">
        <v>1.1479999999999999</v>
      </c>
      <c r="F70" s="54">
        <f t="shared" si="21"/>
        <v>-2.3741690000000002</v>
      </c>
      <c r="G70" s="54">
        <f t="shared" si="22"/>
        <v>24.831239999999998</v>
      </c>
    </row>
    <row r="71" spans="1:20" x14ac:dyDescent="0.25">
      <c r="B71" s="54">
        <v>-0.23699999999999999</v>
      </c>
      <c r="C71" s="54">
        <v>8.4540000000000006</v>
      </c>
      <c r="D71" s="54">
        <v>21.6</v>
      </c>
      <c r="E71" s="54">
        <v>1.2509999999999999</v>
      </c>
      <c r="F71" s="54">
        <f t="shared" si="21"/>
        <v>-2.0035980000000002</v>
      </c>
      <c r="G71" s="54">
        <f t="shared" si="22"/>
        <v>27.021599999999999</v>
      </c>
    </row>
    <row r="72" spans="1:20" x14ac:dyDescent="0.25">
      <c r="B72" s="54">
        <v>-0.17899999999999999</v>
      </c>
      <c r="C72" s="54">
        <v>8.4540000000000006</v>
      </c>
      <c r="D72" s="54">
        <v>21.555</v>
      </c>
      <c r="E72" s="54">
        <v>1.353</v>
      </c>
      <c r="F72" s="54">
        <f t="shared" si="21"/>
        <v>-1.513266</v>
      </c>
      <c r="G72" s="54">
        <f t="shared" si="22"/>
        <v>29.163914999999999</v>
      </c>
    </row>
    <row r="73" spans="1:20" x14ac:dyDescent="0.25">
      <c r="B73" s="54">
        <v>-0.13200000000000001</v>
      </c>
      <c r="C73" s="54">
        <v>8.4459999999999997</v>
      </c>
      <c r="D73" s="54">
        <v>21.524999999999999</v>
      </c>
      <c r="E73" s="54">
        <v>1.4510000000000001</v>
      </c>
      <c r="F73" s="54">
        <f t="shared" si="21"/>
        <v>-1.1148720000000001</v>
      </c>
      <c r="G73" s="54">
        <f t="shared" si="22"/>
        <v>31.232775</v>
      </c>
      <c r="K73">
        <v>0</v>
      </c>
      <c r="L73">
        <v>5</v>
      </c>
      <c r="M73">
        <v>10</v>
      </c>
      <c r="N73">
        <v>15</v>
      </c>
      <c r="O73">
        <v>20</v>
      </c>
      <c r="P73">
        <v>25</v>
      </c>
    </row>
    <row r="74" spans="1:20" x14ac:dyDescent="0.25">
      <c r="B74" s="54">
        <v>-7.3999999999999996E-2</v>
      </c>
      <c r="C74" s="54">
        <v>8.4459999999999997</v>
      </c>
      <c r="D74" s="54">
        <v>21.481000000000002</v>
      </c>
      <c r="E74" s="54">
        <v>1.554</v>
      </c>
      <c r="F74" s="54">
        <f t="shared" si="21"/>
        <v>-0.625004</v>
      </c>
      <c r="G74" s="54">
        <f t="shared" si="22"/>
        <v>33.381474000000004</v>
      </c>
      <c r="J74" t="s">
        <v>121</v>
      </c>
      <c r="K74" s="54">
        <f>$K$24</f>
        <v>8.4464500000000022</v>
      </c>
      <c r="L74" s="54">
        <f t="shared" ref="L74:P74" si="23">$K$24</f>
        <v>8.4464500000000022</v>
      </c>
      <c r="M74" s="54">
        <f t="shared" si="23"/>
        <v>8.4464500000000022</v>
      </c>
      <c r="N74" s="54">
        <f t="shared" si="23"/>
        <v>8.4464500000000022</v>
      </c>
      <c r="O74" s="54">
        <f t="shared" si="23"/>
        <v>8.4464500000000022</v>
      </c>
      <c r="P74" s="54">
        <f t="shared" si="23"/>
        <v>8.4464500000000022</v>
      </c>
    </row>
    <row r="75" spans="1:20" x14ac:dyDescent="0.25">
      <c r="B75" s="54">
        <v>-1.4999999999999999E-2</v>
      </c>
      <c r="C75" s="54">
        <v>8.4459999999999997</v>
      </c>
      <c r="D75" s="54">
        <v>21.451000000000001</v>
      </c>
      <c r="E75" s="54">
        <v>1.6459999999999999</v>
      </c>
      <c r="F75" s="54">
        <f t="shared" si="21"/>
        <v>-0.12669</v>
      </c>
      <c r="G75" s="54">
        <f t="shared" si="22"/>
        <v>35.308346</v>
      </c>
      <c r="K75" s="54">
        <f>$K$24+$K$29</f>
        <v>8.6914017115431417</v>
      </c>
      <c r="L75" s="54">
        <f t="shared" ref="L75:P75" si="24">$K$24+$K$29</f>
        <v>8.6914017115431417</v>
      </c>
      <c r="M75" s="54">
        <f t="shared" si="24"/>
        <v>8.6914017115431417</v>
      </c>
      <c r="N75" s="54">
        <f t="shared" si="24"/>
        <v>8.6914017115431417</v>
      </c>
      <c r="O75" s="54">
        <f t="shared" si="24"/>
        <v>8.6914017115431417</v>
      </c>
      <c r="P75" s="54">
        <f t="shared" si="24"/>
        <v>8.6914017115431417</v>
      </c>
    </row>
    <row r="76" spans="1:20" x14ac:dyDescent="0.25">
      <c r="B76" s="54">
        <v>4.2999999999999997E-2</v>
      </c>
      <c r="C76" s="54">
        <v>8.4510000000000005</v>
      </c>
      <c r="D76" s="54">
        <v>21.405999999999999</v>
      </c>
      <c r="E76" s="54">
        <v>1.7490000000000001</v>
      </c>
      <c r="F76" s="54">
        <f t="shared" si="21"/>
        <v>0.36339299999999997</v>
      </c>
      <c r="G76" s="54">
        <f t="shared" si="22"/>
        <v>37.439093999999997</v>
      </c>
      <c r="K76" s="54">
        <f>$K$24-$K$29</f>
        <v>8.2014982884568628</v>
      </c>
      <c r="L76" s="54">
        <f t="shared" ref="L76:P76" si="25">$K$24-$K$29</f>
        <v>8.2014982884568628</v>
      </c>
      <c r="M76" s="54">
        <f t="shared" si="25"/>
        <v>8.2014982884568628</v>
      </c>
      <c r="N76" s="54">
        <f t="shared" si="25"/>
        <v>8.2014982884568628</v>
      </c>
      <c r="O76" s="54">
        <f t="shared" si="25"/>
        <v>8.2014982884568628</v>
      </c>
      <c r="P76" s="54">
        <f t="shared" si="25"/>
        <v>8.2014982884568628</v>
      </c>
    </row>
    <row r="77" spans="1:20" x14ac:dyDescent="0.25">
      <c r="B77" s="54">
        <v>8.6999999999999994E-2</v>
      </c>
      <c r="C77" s="54">
        <v>8.4510000000000005</v>
      </c>
      <c r="D77" s="54">
        <v>21.361999999999998</v>
      </c>
      <c r="E77" s="54">
        <v>1.851</v>
      </c>
      <c r="F77" s="54">
        <f t="shared" si="21"/>
        <v>0.73523700000000003</v>
      </c>
      <c r="G77" s="54">
        <f t="shared" si="22"/>
        <v>39.541061999999997</v>
      </c>
      <c r="J77" t="s">
        <v>120</v>
      </c>
      <c r="K77" s="54">
        <f>$L$24</f>
        <v>22.071899999999999</v>
      </c>
      <c r="L77" s="54">
        <f t="shared" ref="L77:P77" si="26">$L$24</f>
        <v>22.071899999999999</v>
      </c>
      <c r="M77" s="54">
        <f t="shared" si="26"/>
        <v>22.071899999999999</v>
      </c>
      <c r="N77" s="54">
        <f t="shared" si="26"/>
        <v>22.071899999999999</v>
      </c>
      <c r="O77" s="54">
        <f t="shared" si="26"/>
        <v>22.071899999999999</v>
      </c>
      <c r="P77" s="54">
        <f t="shared" si="26"/>
        <v>22.071899999999999</v>
      </c>
    </row>
    <row r="78" spans="1:20" ht="15.75" x14ac:dyDescent="0.25">
      <c r="B78" s="54">
        <v>0.14599999999999999</v>
      </c>
      <c r="C78" s="54">
        <v>8.4459999999999997</v>
      </c>
      <c r="D78" s="54">
        <v>21.317</v>
      </c>
      <c r="E78" s="54">
        <v>1.954</v>
      </c>
      <c r="F78" s="54">
        <f t="shared" si="21"/>
        <v>1.2331159999999999</v>
      </c>
      <c r="G78" s="54">
        <f t="shared" si="22"/>
        <v>41.653418000000002</v>
      </c>
      <c r="K78" s="54">
        <f>$L$24+$L$29</f>
        <v>22.447196940254859</v>
      </c>
      <c r="L78" s="54">
        <f t="shared" ref="L78:P78" si="27">$L$24+$L$29</f>
        <v>22.447196940254859</v>
      </c>
      <c r="M78" s="54">
        <f t="shared" si="27"/>
        <v>22.447196940254859</v>
      </c>
      <c r="N78" s="54">
        <f t="shared" si="27"/>
        <v>22.447196940254859</v>
      </c>
      <c r="O78" s="54">
        <f t="shared" si="27"/>
        <v>22.447196940254859</v>
      </c>
      <c r="P78" s="54">
        <f t="shared" si="27"/>
        <v>22.447196940254859</v>
      </c>
      <c r="Q78" s="27"/>
      <c r="R78" s="27"/>
      <c r="S78" s="27"/>
      <c r="T78" s="27"/>
    </row>
    <row r="79" spans="1:20" ht="15.75" x14ac:dyDescent="0.25">
      <c r="A79" s="1"/>
      <c r="B79" s="54">
        <v>0.189</v>
      </c>
      <c r="C79" s="54">
        <v>8.4510000000000005</v>
      </c>
      <c r="D79" s="54">
        <v>21.286999999999999</v>
      </c>
      <c r="E79" s="54">
        <v>2.0569999999999999</v>
      </c>
      <c r="F79" s="54">
        <f t="shared" si="21"/>
        <v>1.5972390000000001</v>
      </c>
      <c r="G79" s="54">
        <f t="shared" si="22"/>
        <v>43.787358999999995</v>
      </c>
      <c r="H79" s="1"/>
      <c r="K79" s="54">
        <f>$L$24-$L$29</f>
        <v>21.69660305974514</v>
      </c>
      <c r="L79" s="54">
        <f t="shared" ref="L79:P79" si="28">$L$24-$L$29</f>
        <v>21.69660305974514</v>
      </c>
      <c r="M79" s="54">
        <f t="shared" si="28"/>
        <v>21.69660305974514</v>
      </c>
      <c r="N79" s="54">
        <f t="shared" si="28"/>
        <v>21.69660305974514</v>
      </c>
      <c r="O79" s="54">
        <f t="shared" si="28"/>
        <v>21.69660305974514</v>
      </c>
      <c r="P79" s="54">
        <f t="shared" si="28"/>
        <v>21.69660305974514</v>
      </c>
      <c r="Q79" s="27"/>
      <c r="R79" s="27"/>
      <c r="S79" s="27"/>
      <c r="T79" s="27"/>
    </row>
    <row r="80" spans="1:20" ht="15.75" x14ac:dyDescent="0.25">
      <c r="A80" s="1"/>
      <c r="B80" s="54">
        <v>0.251</v>
      </c>
      <c r="C80" s="54">
        <v>8.4420000000000002</v>
      </c>
      <c r="D80" s="54">
        <v>21.242000000000001</v>
      </c>
      <c r="E80" s="54">
        <v>2.1589999999999998</v>
      </c>
      <c r="F80" s="54">
        <f t="shared" si="21"/>
        <v>2.1189420000000001</v>
      </c>
      <c r="G80" s="54">
        <f t="shared" si="22"/>
        <v>45.861477999999998</v>
      </c>
      <c r="H80" s="56"/>
      <c r="J80" t="s">
        <v>122</v>
      </c>
      <c r="K80" s="54">
        <f>$Q$24</f>
        <v>135.75710000000001</v>
      </c>
      <c r="L80" s="54">
        <f t="shared" ref="L80:P80" si="29">$Q$24</f>
        <v>135.75710000000001</v>
      </c>
      <c r="M80" s="54">
        <f t="shared" si="29"/>
        <v>135.75710000000001</v>
      </c>
      <c r="N80" s="54">
        <f t="shared" si="29"/>
        <v>135.75710000000001</v>
      </c>
      <c r="O80" s="54">
        <f t="shared" si="29"/>
        <v>135.75710000000001</v>
      </c>
      <c r="P80" s="54">
        <f t="shared" si="29"/>
        <v>135.75710000000001</v>
      </c>
      <c r="Q80" s="27"/>
      <c r="R80" s="27"/>
      <c r="S80" s="27"/>
      <c r="T80" s="27"/>
    </row>
    <row r="81" spans="1:20" ht="15.75" x14ac:dyDescent="0.25">
      <c r="A81" s="1"/>
      <c r="B81" s="54">
        <v>0.29499999999999998</v>
      </c>
      <c r="C81" s="54">
        <v>8.4420000000000002</v>
      </c>
      <c r="D81" s="54">
        <v>21.212</v>
      </c>
      <c r="E81" s="54">
        <v>2.2570000000000001</v>
      </c>
      <c r="F81" s="54">
        <f t="shared" si="21"/>
        <v>2.4903900000000001</v>
      </c>
      <c r="G81" s="54">
        <f t="shared" si="22"/>
        <v>47.875484</v>
      </c>
      <c r="H81" s="31"/>
      <c r="K81" s="54">
        <f>$Q$24+$Q$29</f>
        <v>140.10161314757252</v>
      </c>
      <c r="L81" s="54">
        <f t="shared" ref="L81:P81" si="30">$Q$24+$Q$29</f>
        <v>140.10161314757252</v>
      </c>
      <c r="M81" s="54">
        <f t="shared" si="30"/>
        <v>140.10161314757252</v>
      </c>
      <c r="N81" s="54">
        <f t="shared" si="30"/>
        <v>140.10161314757252</v>
      </c>
      <c r="O81" s="54">
        <f t="shared" si="30"/>
        <v>140.10161314757252</v>
      </c>
      <c r="P81" s="54">
        <f t="shared" si="30"/>
        <v>140.10161314757252</v>
      </c>
      <c r="Q81" s="27"/>
      <c r="R81" s="27"/>
      <c r="S81" s="27"/>
      <c r="T81" s="27"/>
    </row>
    <row r="82" spans="1:20" ht="15.75" x14ac:dyDescent="0.25">
      <c r="A82" s="1"/>
      <c r="B82" s="54">
        <v>0.35299999999999998</v>
      </c>
      <c r="C82" s="54">
        <v>8.4369999999999994</v>
      </c>
      <c r="D82" s="54">
        <v>21.167999999999999</v>
      </c>
      <c r="E82" s="54">
        <v>2.3540000000000001</v>
      </c>
      <c r="F82" s="54">
        <f t="shared" si="21"/>
        <v>2.9782609999999998</v>
      </c>
      <c r="G82" s="54">
        <f t="shared" si="22"/>
        <v>49.829472000000003</v>
      </c>
      <c r="H82" s="31"/>
      <c r="K82" s="54">
        <f>$Q$24-$Q$29</f>
        <v>131.41258685242749</v>
      </c>
      <c r="L82" s="54">
        <f t="shared" ref="L82:P82" si="31">$Q$24-$Q$29</f>
        <v>131.41258685242749</v>
      </c>
      <c r="M82" s="54">
        <f t="shared" si="31"/>
        <v>131.41258685242749</v>
      </c>
      <c r="N82" s="54">
        <f t="shared" si="31"/>
        <v>131.41258685242749</v>
      </c>
      <c r="O82" s="54">
        <f t="shared" si="31"/>
        <v>131.41258685242749</v>
      </c>
      <c r="P82" s="54">
        <f t="shared" si="31"/>
        <v>131.41258685242749</v>
      </c>
      <c r="Q82" s="27"/>
      <c r="R82" s="27"/>
      <c r="S82" s="27"/>
      <c r="T82" s="27"/>
    </row>
    <row r="83" spans="1:20" ht="15.75" x14ac:dyDescent="0.25">
      <c r="A83" s="1"/>
      <c r="B83" s="54">
        <v>0.41199999999999998</v>
      </c>
      <c r="C83" s="54">
        <v>8.4329999999999998</v>
      </c>
      <c r="D83" s="54">
        <v>21.138000000000002</v>
      </c>
      <c r="E83" s="54">
        <v>2.452</v>
      </c>
      <c r="F83" s="54">
        <f t="shared" si="21"/>
        <v>3.4743959999999996</v>
      </c>
      <c r="G83" s="54">
        <f t="shared" si="22"/>
        <v>51.830376000000001</v>
      </c>
      <c r="H83" s="31"/>
      <c r="M83" s="27"/>
      <c r="N83" s="27"/>
      <c r="O83" s="27"/>
      <c r="P83" s="27"/>
      <c r="Q83" s="27"/>
      <c r="R83" s="27"/>
      <c r="S83" s="27"/>
      <c r="T83" s="27"/>
    </row>
    <row r="84" spans="1:20" ht="15.75" x14ac:dyDescent="0.25">
      <c r="A84" s="1"/>
      <c r="B84" s="54">
        <v>0.47</v>
      </c>
      <c r="C84" s="54">
        <v>8.4369999999999994</v>
      </c>
      <c r="D84" s="54">
        <v>21.093</v>
      </c>
      <c r="E84" s="54">
        <v>2.5449999999999999</v>
      </c>
      <c r="F84" s="54">
        <f t="shared" si="21"/>
        <v>3.9653899999999993</v>
      </c>
      <c r="G84" s="54">
        <f t="shared" si="22"/>
        <v>53.681685000000002</v>
      </c>
      <c r="H84" s="31"/>
      <c r="M84" s="27"/>
      <c r="N84" s="27"/>
      <c r="O84" s="27"/>
      <c r="P84" s="27"/>
      <c r="Q84" s="27"/>
      <c r="R84" s="27"/>
      <c r="S84" s="27"/>
      <c r="T84" s="27"/>
    </row>
    <row r="85" spans="1:20" ht="15.75" x14ac:dyDescent="0.25">
      <c r="A85" s="1"/>
      <c r="B85" s="54">
        <v>0.52800000000000002</v>
      </c>
      <c r="C85" s="54">
        <v>8.4369999999999994</v>
      </c>
      <c r="D85" s="54">
        <v>21.048999999999999</v>
      </c>
      <c r="E85" s="54">
        <v>2.6429999999999998</v>
      </c>
      <c r="F85" s="54">
        <f t="shared" si="21"/>
        <v>4.4547359999999996</v>
      </c>
      <c r="G85" s="54">
        <f t="shared" si="22"/>
        <v>55.632506999999997</v>
      </c>
      <c r="H85" s="31"/>
      <c r="M85" s="27"/>
      <c r="N85" s="27"/>
      <c r="O85" s="27"/>
      <c r="P85" s="27"/>
      <c r="Q85" s="27"/>
      <c r="R85" s="27"/>
      <c r="S85" s="27"/>
      <c r="T85" s="27"/>
    </row>
    <row r="86" spans="1:20" ht="15.75" x14ac:dyDescent="0.25">
      <c r="B86" s="54">
        <v>0.57199999999999995</v>
      </c>
      <c r="C86" s="54">
        <v>8.4420000000000002</v>
      </c>
      <c r="D86" s="54">
        <v>21.007000000000001</v>
      </c>
      <c r="E86" s="54">
        <v>2.7320000000000002</v>
      </c>
      <c r="F86" s="54">
        <f t="shared" si="21"/>
        <v>4.828824</v>
      </c>
      <c r="G86" s="54">
        <f t="shared" si="22"/>
        <v>57.391124000000005</v>
      </c>
      <c r="M86" s="27"/>
      <c r="N86" s="27"/>
      <c r="O86" s="27"/>
      <c r="P86" s="27"/>
      <c r="Q86" s="27"/>
      <c r="R86" s="27"/>
      <c r="S86" s="27"/>
      <c r="T86" s="27"/>
    </row>
    <row r="87" spans="1:20" ht="15.75" x14ac:dyDescent="0.25">
      <c r="B87" s="54">
        <v>0.61599999999999999</v>
      </c>
      <c r="C87" s="54">
        <v>8.4369999999999994</v>
      </c>
      <c r="D87" s="54">
        <v>20.963000000000001</v>
      </c>
      <c r="E87" s="54">
        <v>2.8149999999999999</v>
      </c>
      <c r="F87" s="54">
        <f t="shared" si="21"/>
        <v>5.1971919999999994</v>
      </c>
      <c r="G87" s="54">
        <f t="shared" si="22"/>
        <v>59.010845000000003</v>
      </c>
      <c r="M87" s="27"/>
      <c r="N87" s="27"/>
      <c r="O87" s="27"/>
      <c r="P87" s="27"/>
      <c r="Q87" s="27"/>
      <c r="R87" s="27"/>
      <c r="S87" s="27"/>
      <c r="T87" s="27"/>
    </row>
    <row r="88" spans="1:20" ht="15.75" x14ac:dyDescent="0.25">
      <c r="B88" s="54">
        <v>0.67500000000000004</v>
      </c>
      <c r="C88" s="54">
        <v>8.4369999999999994</v>
      </c>
      <c r="D88" s="54">
        <v>20.919</v>
      </c>
      <c r="E88" s="54">
        <v>2.9079999999999999</v>
      </c>
      <c r="F88" s="54">
        <f t="shared" si="21"/>
        <v>5.6949750000000003</v>
      </c>
      <c r="G88" s="54">
        <f t="shared" si="22"/>
        <v>60.832451999999996</v>
      </c>
      <c r="M88" s="29"/>
      <c r="N88" s="29"/>
      <c r="O88" s="29"/>
      <c r="P88" s="29"/>
      <c r="Q88" s="29"/>
      <c r="R88" s="29"/>
      <c r="S88" s="29"/>
      <c r="T88" s="29"/>
    </row>
    <row r="89" spans="1:20" ht="15.75" x14ac:dyDescent="0.25">
      <c r="B89" s="54">
        <v>0.71799999999999997</v>
      </c>
      <c r="C89" s="54">
        <v>8.4369999999999994</v>
      </c>
      <c r="D89" s="54">
        <v>20.888999999999999</v>
      </c>
      <c r="E89" s="54">
        <v>3.01</v>
      </c>
      <c r="F89" s="54">
        <f t="shared" si="21"/>
        <v>6.0577659999999991</v>
      </c>
      <c r="G89" s="54">
        <f t="shared" si="22"/>
        <v>62.875889999999991</v>
      </c>
      <c r="H89" s="54"/>
      <c r="I89" s="54"/>
      <c r="J89" s="54"/>
      <c r="K89" s="54"/>
      <c r="M89" s="28"/>
      <c r="N89" s="27"/>
      <c r="O89" s="27"/>
      <c r="P89" s="27"/>
      <c r="Q89" s="27"/>
      <c r="R89" s="27"/>
      <c r="S89" s="27"/>
      <c r="T89" s="27"/>
    </row>
    <row r="90" spans="1:20" ht="15.75" x14ac:dyDescent="0.25">
      <c r="B90" s="54">
        <v>0.77700000000000002</v>
      </c>
      <c r="C90" s="54">
        <v>8.4369999999999994</v>
      </c>
      <c r="D90" s="54">
        <v>20.844000000000001</v>
      </c>
      <c r="E90" s="54">
        <v>3.0979999999999999</v>
      </c>
      <c r="F90" s="54">
        <f t="shared" si="21"/>
        <v>6.5555490000000001</v>
      </c>
      <c r="G90" s="54">
        <f t="shared" si="22"/>
        <v>64.574712000000005</v>
      </c>
      <c r="H90" s="54"/>
      <c r="I90" s="54"/>
      <c r="J90" s="54"/>
      <c r="K90" s="54"/>
      <c r="M90" s="28"/>
      <c r="N90" s="27"/>
      <c r="O90" s="27"/>
      <c r="P90" s="27"/>
      <c r="Q90" s="27"/>
      <c r="R90" s="27"/>
      <c r="S90" s="27"/>
      <c r="T90" s="27"/>
    </row>
    <row r="91" spans="1:20" ht="15.75" x14ac:dyDescent="0.25">
      <c r="B91" s="54">
        <v>0.82099999999999995</v>
      </c>
      <c r="C91" s="54">
        <v>8.4369999999999994</v>
      </c>
      <c r="D91" s="54">
        <v>20.8</v>
      </c>
      <c r="E91" s="54">
        <v>3.1909999999999998</v>
      </c>
      <c r="F91" s="54">
        <f t="shared" si="21"/>
        <v>6.9267769999999995</v>
      </c>
      <c r="G91" s="54">
        <f t="shared" si="22"/>
        <v>66.372799999999998</v>
      </c>
      <c r="H91" s="54"/>
      <c r="I91" s="54"/>
      <c r="J91" s="54"/>
      <c r="K91" s="54"/>
      <c r="M91" s="27"/>
      <c r="N91" s="27"/>
      <c r="O91" s="27"/>
      <c r="P91" s="27"/>
      <c r="Q91" s="27"/>
      <c r="R91" s="27"/>
      <c r="S91" s="27"/>
      <c r="T91" s="27"/>
    </row>
    <row r="92" spans="1:20" ht="15.75" x14ac:dyDescent="0.25">
      <c r="B92" s="54">
        <v>0.86399999999999999</v>
      </c>
      <c r="C92" s="54">
        <v>8.4369999999999994</v>
      </c>
      <c r="D92" s="54">
        <v>20.754999999999999</v>
      </c>
      <c r="E92" s="54">
        <v>3.2789999999999999</v>
      </c>
      <c r="F92" s="54">
        <f t="shared" si="21"/>
        <v>7.2895679999999992</v>
      </c>
      <c r="G92" s="54">
        <f t="shared" si="22"/>
        <v>68.055644999999998</v>
      </c>
      <c r="H92" s="54"/>
      <c r="I92" s="54"/>
      <c r="J92" s="54"/>
      <c r="K92" s="54"/>
      <c r="M92" s="27"/>
      <c r="N92" s="27"/>
      <c r="O92" s="27"/>
      <c r="P92" s="27"/>
      <c r="Q92" s="27"/>
      <c r="R92" s="27"/>
      <c r="S92" s="27"/>
      <c r="T92" s="27"/>
    </row>
    <row r="93" spans="1:20" ht="15.75" x14ac:dyDescent="0.25">
      <c r="B93" s="54">
        <v>0.92300000000000004</v>
      </c>
      <c r="C93" s="54">
        <v>8.4369999999999994</v>
      </c>
      <c r="D93" s="54">
        <v>20.725000000000001</v>
      </c>
      <c r="E93" s="54">
        <v>3.3719999999999999</v>
      </c>
      <c r="F93" s="54">
        <f t="shared" si="21"/>
        <v>7.7873510000000001</v>
      </c>
      <c r="G93" s="54">
        <f t="shared" si="22"/>
        <v>69.884700000000009</v>
      </c>
      <c r="H93" s="54"/>
      <c r="I93" s="54"/>
      <c r="J93" s="54"/>
      <c r="K93" s="54"/>
      <c r="M93" s="27"/>
      <c r="N93" s="27"/>
      <c r="O93" s="27"/>
      <c r="P93" s="27"/>
      <c r="Q93" s="27"/>
      <c r="R93" s="27"/>
      <c r="S93" s="27"/>
      <c r="T93" s="27"/>
    </row>
    <row r="94" spans="1:20" ht="15.75" x14ac:dyDescent="0.25">
      <c r="B94" s="54">
        <v>0.96699999999999997</v>
      </c>
      <c r="C94" s="54">
        <v>8.4369999999999994</v>
      </c>
      <c r="D94" s="54">
        <v>20.695</v>
      </c>
      <c r="E94" s="54">
        <v>3.4649999999999999</v>
      </c>
      <c r="F94" s="54">
        <f t="shared" si="21"/>
        <v>8.1585789999999996</v>
      </c>
      <c r="G94" s="54">
        <f t="shared" si="22"/>
        <v>71.708174999999997</v>
      </c>
      <c r="H94" s="54"/>
      <c r="I94" s="54"/>
      <c r="J94" s="54"/>
      <c r="K94" s="54"/>
      <c r="M94" s="27"/>
      <c r="N94" s="27"/>
      <c r="O94" s="27"/>
      <c r="P94" s="27"/>
      <c r="Q94" s="27"/>
      <c r="R94" s="27"/>
      <c r="S94" s="27"/>
      <c r="T94" s="27"/>
    </row>
    <row r="95" spans="1:20" x14ac:dyDescent="0.25">
      <c r="B95" s="54">
        <v>1.0249999999999999</v>
      </c>
      <c r="C95" s="54">
        <v>8.4420000000000002</v>
      </c>
      <c r="D95" s="54">
        <v>20.651</v>
      </c>
      <c r="E95" s="54">
        <v>3.5569999999999999</v>
      </c>
      <c r="F95" s="54">
        <f t="shared" si="21"/>
        <v>8.6530499999999986</v>
      </c>
      <c r="G95" s="54">
        <f t="shared" si="22"/>
        <v>73.455607000000001</v>
      </c>
      <c r="H95" s="54"/>
      <c r="I95" s="54"/>
      <c r="J95" s="54"/>
      <c r="K95" s="54"/>
    </row>
    <row r="96" spans="1:20" x14ac:dyDescent="0.25">
      <c r="B96" s="54">
        <v>1.069</v>
      </c>
      <c r="C96" s="54">
        <v>8.4369999999999994</v>
      </c>
      <c r="D96" s="54">
        <v>20.606000000000002</v>
      </c>
      <c r="E96" s="54">
        <v>3.65</v>
      </c>
      <c r="F96" s="54">
        <f t="shared" si="21"/>
        <v>9.0191529999999993</v>
      </c>
      <c r="G96" s="54">
        <f t="shared" si="22"/>
        <v>75.2119</v>
      </c>
      <c r="H96" s="54"/>
      <c r="I96" s="54"/>
      <c r="J96" s="54"/>
      <c r="K96" s="54"/>
    </row>
    <row r="97" spans="2:11" x14ac:dyDescent="0.25">
      <c r="B97" s="54">
        <v>1.113</v>
      </c>
      <c r="C97" s="54">
        <v>8.4329999999999998</v>
      </c>
      <c r="D97" s="54">
        <v>20.562000000000001</v>
      </c>
      <c r="E97" s="54">
        <v>3.7330000000000001</v>
      </c>
      <c r="F97" s="54">
        <f t="shared" si="21"/>
        <v>9.3859289999999991</v>
      </c>
      <c r="G97" s="54">
        <f t="shared" si="22"/>
        <v>76.757946000000004</v>
      </c>
      <c r="H97" s="54"/>
      <c r="I97" s="54"/>
      <c r="J97" s="54"/>
      <c r="K97" s="54"/>
    </row>
    <row r="98" spans="2:11" x14ac:dyDescent="0.25">
      <c r="B98" s="54">
        <v>1.171</v>
      </c>
      <c r="C98" s="54">
        <v>8.4329999999999998</v>
      </c>
      <c r="D98" s="54">
        <v>20.516999999999999</v>
      </c>
      <c r="E98" s="54">
        <v>3.8210000000000002</v>
      </c>
      <c r="F98" s="54">
        <f t="shared" si="21"/>
        <v>9.8750429999999998</v>
      </c>
      <c r="G98" s="54">
        <f t="shared" si="22"/>
        <v>78.395457000000007</v>
      </c>
      <c r="H98" s="54"/>
      <c r="I98" s="54"/>
      <c r="J98" s="54"/>
      <c r="K98" s="54"/>
    </row>
    <row r="99" spans="2:11" x14ac:dyDescent="0.25">
      <c r="B99" s="54">
        <v>1.23</v>
      </c>
      <c r="C99" s="54">
        <v>8.4369999999999994</v>
      </c>
      <c r="D99" s="54">
        <v>20.472999999999999</v>
      </c>
      <c r="E99" s="54">
        <v>3.9089999999999998</v>
      </c>
      <c r="F99" s="54">
        <f t="shared" si="21"/>
        <v>10.377509999999999</v>
      </c>
      <c r="G99" s="54">
        <f t="shared" si="22"/>
        <v>80.028956999999991</v>
      </c>
      <c r="H99" s="54"/>
      <c r="I99" s="54"/>
      <c r="J99" s="54"/>
      <c r="K99" s="54"/>
    </row>
    <row r="100" spans="2:11" x14ac:dyDescent="0.25">
      <c r="B100" s="54">
        <v>1.2729999999999999</v>
      </c>
      <c r="C100" s="54">
        <v>8.4369999999999994</v>
      </c>
      <c r="D100" s="54">
        <v>20.428000000000001</v>
      </c>
      <c r="E100" s="54">
        <v>3.9969999999999999</v>
      </c>
      <c r="F100" s="54">
        <f t="shared" si="21"/>
        <v>10.740300999999999</v>
      </c>
      <c r="G100" s="54">
        <f t="shared" si="22"/>
        <v>81.650716000000003</v>
      </c>
      <c r="H100" s="54"/>
      <c r="I100" s="54"/>
      <c r="J100" s="54"/>
      <c r="K100" s="54"/>
    </row>
    <row r="101" spans="2:11" x14ac:dyDescent="0.25">
      <c r="B101" s="54">
        <v>1.3320000000000001</v>
      </c>
      <c r="C101" s="54">
        <v>8.4369999999999994</v>
      </c>
      <c r="D101" s="54">
        <v>20.399000000000001</v>
      </c>
      <c r="E101" s="54">
        <v>4.08</v>
      </c>
      <c r="F101" s="54">
        <f t="shared" si="21"/>
        <v>11.238084000000001</v>
      </c>
      <c r="G101" s="54">
        <f t="shared" si="22"/>
        <v>83.227920000000012</v>
      </c>
      <c r="H101" s="54"/>
      <c r="I101" s="54"/>
      <c r="J101" s="54"/>
      <c r="K101" s="54"/>
    </row>
    <row r="102" spans="2:11" x14ac:dyDescent="0.25">
      <c r="B102" s="54">
        <v>1.3759999999999999</v>
      </c>
      <c r="C102" s="54">
        <v>8.4329999999999998</v>
      </c>
      <c r="D102" s="54">
        <v>20.353999999999999</v>
      </c>
      <c r="E102" s="54">
        <v>4.1630000000000003</v>
      </c>
      <c r="F102" s="54">
        <f t="shared" si="21"/>
        <v>11.603807999999999</v>
      </c>
      <c r="G102" s="54">
        <f t="shared" si="22"/>
        <v>84.733702000000008</v>
      </c>
      <c r="H102" s="54"/>
      <c r="I102" s="54"/>
      <c r="J102" s="54"/>
      <c r="K102" s="54"/>
    </row>
    <row r="103" spans="2:11" x14ac:dyDescent="0.25">
      <c r="B103" s="54">
        <v>1.4339999999999999</v>
      </c>
      <c r="C103" s="54">
        <v>8.4369999999999994</v>
      </c>
      <c r="D103" s="54">
        <v>20.324000000000002</v>
      </c>
      <c r="E103" s="54">
        <v>4.2510000000000003</v>
      </c>
      <c r="F103" s="54">
        <f t="shared" si="21"/>
        <v>12.098657999999999</v>
      </c>
      <c r="G103" s="54">
        <f t="shared" si="22"/>
        <v>86.397324000000012</v>
      </c>
      <c r="H103" s="54"/>
      <c r="I103" s="54"/>
      <c r="J103" s="54"/>
      <c r="K103" s="54"/>
    </row>
    <row r="104" spans="2:11" x14ac:dyDescent="0.25">
      <c r="B104" s="54">
        <v>1.492</v>
      </c>
      <c r="C104" s="54">
        <v>8.4369999999999994</v>
      </c>
      <c r="D104" s="54">
        <v>20.28</v>
      </c>
      <c r="E104" s="54">
        <v>4.3339999999999996</v>
      </c>
      <c r="F104" s="54">
        <f t="shared" si="21"/>
        <v>12.588004</v>
      </c>
      <c r="G104" s="54">
        <f t="shared" si="22"/>
        <v>87.893519999999995</v>
      </c>
      <c r="H104" s="54"/>
      <c r="I104" s="54"/>
      <c r="J104" s="54"/>
      <c r="K104" s="54"/>
    </row>
    <row r="105" spans="2:11" x14ac:dyDescent="0.25">
      <c r="B105" s="54">
        <v>1.536</v>
      </c>
      <c r="C105" s="54">
        <v>8.4329999999999998</v>
      </c>
      <c r="D105" s="54">
        <v>20.234999999999999</v>
      </c>
      <c r="E105" s="54">
        <v>4.4219999999999997</v>
      </c>
      <c r="F105" s="54">
        <f t="shared" si="21"/>
        <v>12.953087999999999</v>
      </c>
      <c r="G105" s="54">
        <f t="shared" si="22"/>
        <v>89.479169999999996</v>
      </c>
      <c r="H105" s="54"/>
      <c r="I105" s="54"/>
      <c r="J105" s="54"/>
      <c r="K105" s="54"/>
    </row>
    <row r="106" spans="2:11" x14ac:dyDescent="0.25">
      <c r="B106" s="54">
        <v>1.595</v>
      </c>
      <c r="C106" s="54">
        <v>8.4369999999999994</v>
      </c>
      <c r="D106" s="54">
        <v>20.190999999999999</v>
      </c>
      <c r="E106" s="54">
        <v>4.5049999999999999</v>
      </c>
      <c r="F106" s="54">
        <f t="shared" si="21"/>
        <v>13.457014999999998</v>
      </c>
      <c r="G106" s="54">
        <f t="shared" si="22"/>
        <v>90.960454999999996</v>
      </c>
      <c r="H106" s="54"/>
      <c r="I106" s="54"/>
      <c r="J106" s="54"/>
      <c r="K106" s="54"/>
    </row>
    <row r="107" spans="2:11" x14ac:dyDescent="0.25">
      <c r="B107" s="54">
        <v>1.653</v>
      </c>
      <c r="C107" s="54">
        <v>8.4369999999999994</v>
      </c>
      <c r="D107" s="54">
        <v>20.146999999999998</v>
      </c>
      <c r="E107" s="54">
        <v>4.5830000000000002</v>
      </c>
      <c r="F107" s="54">
        <f t="shared" si="21"/>
        <v>13.946361</v>
      </c>
      <c r="G107" s="54">
        <f t="shared" si="22"/>
        <v>92.333700999999991</v>
      </c>
      <c r="H107" s="54"/>
      <c r="I107" s="54"/>
      <c r="J107" s="54"/>
      <c r="K107" s="54"/>
    </row>
    <row r="108" spans="2:11" x14ac:dyDescent="0.25">
      <c r="B108" s="54">
        <v>1.6970000000000001</v>
      </c>
      <c r="C108" s="54">
        <v>8.4329999999999998</v>
      </c>
      <c r="D108" s="54">
        <v>20.102</v>
      </c>
      <c r="E108" s="54">
        <v>4.6609999999999996</v>
      </c>
      <c r="F108" s="54">
        <f t="shared" si="21"/>
        <v>14.310801</v>
      </c>
      <c r="G108" s="54">
        <f t="shared" si="22"/>
        <v>93.695421999999994</v>
      </c>
      <c r="H108" s="54"/>
      <c r="I108" s="54"/>
      <c r="J108" s="54"/>
      <c r="K108" s="54"/>
    </row>
    <row r="109" spans="2:11" x14ac:dyDescent="0.25">
      <c r="B109" s="54">
        <v>1.7549999999999999</v>
      </c>
      <c r="C109" s="54">
        <v>8.4329999999999998</v>
      </c>
      <c r="D109" s="54">
        <v>20.071999999999999</v>
      </c>
      <c r="E109" s="54">
        <v>4.734</v>
      </c>
      <c r="F109" s="54">
        <f t="shared" si="21"/>
        <v>14.799914999999999</v>
      </c>
      <c r="G109" s="54">
        <f t="shared" si="22"/>
        <v>95.020848000000001</v>
      </c>
      <c r="H109" s="54"/>
      <c r="I109" s="54"/>
      <c r="J109" s="54"/>
      <c r="K109" s="54"/>
    </row>
    <row r="110" spans="2:11" x14ac:dyDescent="0.25">
      <c r="B110" s="54">
        <v>1.7989999999999999</v>
      </c>
      <c r="C110" s="54">
        <v>8.4329999999999998</v>
      </c>
      <c r="D110" s="54">
        <v>20.027999999999999</v>
      </c>
      <c r="E110" s="54">
        <v>4.8079999999999998</v>
      </c>
      <c r="F110" s="54">
        <f t="shared" si="21"/>
        <v>15.170966999999999</v>
      </c>
      <c r="G110" s="54">
        <f t="shared" si="22"/>
        <v>96.294623999999985</v>
      </c>
      <c r="H110" s="54"/>
      <c r="I110" s="54"/>
      <c r="J110" s="54"/>
      <c r="K110" s="54"/>
    </row>
    <row r="111" spans="2:11" x14ac:dyDescent="0.25">
      <c r="B111" s="54">
        <v>1.843</v>
      </c>
      <c r="C111" s="54">
        <v>8.4329999999999998</v>
      </c>
      <c r="D111" s="54">
        <v>19.998000000000001</v>
      </c>
      <c r="E111" s="54">
        <v>4.891</v>
      </c>
      <c r="F111" s="54">
        <f t="shared" si="21"/>
        <v>15.542019</v>
      </c>
      <c r="G111" s="54">
        <f t="shared" si="22"/>
        <v>97.810218000000006</v>
      </c>
      <c r="H111" s="54"/>
      <c r="I111" s="54"/>
      <c r="J111" s="54"/>
      <c r="K111" s="54"/>
    </row>
    <row r="112" spans="2:11" x14ac:dyDescent="0.25">
      <c r="B112" s="54">
        <v>1.9159999999999999</v>
      </c>
      <c r="C112" s="54">
        <v>8.4329999999999998</v>
      </c>
      <c r="D112" s="54">
        <v>19.954000000000001</v>
      </c>
      <c r="E112" s="54">
        <v>4.9589999999999996</v>
      </c>
      <c r="F112" s="54">
        <f t="shared" si="21"/>
        <v>16.157627999999999</v>
      </c>
      <c r="G112" s="54">
        <f t="shared" si="22"/>
        <v>98.951886000000002</v>
      </c>
      <c r="H112" s="54"/>
      <c r="I112" s="54"/>
      <c r="J112" s="54"/>
      <c r="K112" s="54"/>
    </row>
    <row r="113" spans="2:11" x14ac:dyDescent="0.25">
      <c r="B113" s="54">
        <v>1.96</v>
      </c>
      <c r="C113" s="54">
        <v>8.4369999999999994</v>
      </c>
      <c r="D113" s="54">
        <v>19.908999999999999</v>
      </c>
      <c r="E113" s="54">
        <v>5.0419999999999998</v>
      </c>
      <c r="F113" s="54">
        <f t="shared" ref="F113:F176" si="32">B113*C113</f>
        <v>16.536519999999999</v>
      </c>
      <c r="G113" s="54">
        <f t="shared" ref="G113:G176" si="33">D113*E113</f>
        <v>100.38117799999999</v>
      </c>
      <c r="H113" s="54"/>
      <c r="I113" s="54"/>
      <c r="J113" s="54"/>
      <c r="K113" s="54"/>
    </row>
    <row r="114" spans="2:11" x14ac:dyDescent="0.25">
      <c r="B114" s="54">
        <v>2.0179999999999998</v>
      </c>
      <c r="C114" s="54">
        <v>8.4280000000000008</v>
      </c>
      <c r="D114" s="54">
        <v>19.864999999999998</v>
      </c>
      <c r="E114" s="54">
        <v>5.1150000000000002</v>
      </c>
      <c r="F114" s="54">
        <f t="shared" si="32"/>
        <v>17.007704</v>
      </c>
      <c r="G114" s="54">
        <f t="shared" si="33"/>
        <v>101.609475</v>
      </c>
      <c r="H114" s="54"/>
      <c r="I114" s="54"/>
      <c r="J114" s="54"/>
      <c r="K114" s="54"/>
    </row>
    <row r="115" spans="2:11" x14ac:dyDescent="0.25">
      <c r="B115" s="54">
        <v>2.0619999999999998</v>
      </c>
      <c r="C115" s="54">
        <v>8.4329999999999998</v>
      </c>
      <c r="D115" s="54">
        <v>19.821000000000002</v>
      </c>
      <c r="E115" s="54">
        <v>5.194</v>
      </c>
      <c r="F115" s="54">
        <f t="shared" si="32"/>
        <v>17.388845999999997</v>
      </c>
      <c r="G115" s="54">
        <f t="shared" si="33"/>
        <v>102.95027400000001</v>
      </c>
      <c r="H115" s="54"/>
      <c r="I115" s="54"/>
      <c r="J115" s="54"/>
      <c r="K115" s="54"/>
    </row>
    <row r="116" spans="2:11" x14ac:dyDescent="0.25">
      <c r="B116" s="54">
        <v>2.121</v>
      </c>
      <c r="C116" s="54">
        <v>8.4329999999999998</v>
      </c>
      <c r="D116" s="54">
        <v>19.791</v>
      </c>
      <c r="E116" s="54">
        <v>5.2569999999999997</v>
      </c>
      <c r="F116" s="54">
        <f t="shared" si="32"/>
        <v>17.886392999999998</v>
      </c>
      <c r="G116" s="54">
        <f t="shared" si="33"/>
        <v>104.041287</v>
      </c>
      <c r="H116" s="54"/>
      <c r="I116" s="54"/>
      <c r="J116" s="54"/>
      <c r="K116" s="54"/>
    </row>
    <row r="117" spans="2:11" x14ac:dyDescent="0.25">
      <c r="B117" s="54">
        <v>2.1640000000000001</v>
      </c>
      <c r="C117" s="54">
        <v>8.4329999999999998</v>
      </c>
      <c r="D117" s="54">
        <v>19.731999999999999</v>
      </c>
      <c r="E117" s="54">
        <v>5.33</v>
      </c>
      <c r="F117" s="54">
        <f t="shared" si="32"/>
        <v>18.249012</v>
      </c>
      <c r="G117" s="54">
        <f t="shared" si="33"/>
        <v>105.17156</v>
      </c>
      <c r="H117" s="54"/>
      <c r="I117" s="54"/>
      <c r="J117" s="54"/>
      <c r="K117" s="54"/>
    </row>
    <row r="118" spans="2:11" x14ac:dyDescent="0.25">
      <c r="B118" s="54">
        <v>2.2229999999999999</v>
      </c>
      <c r="C118" s="54">
        <v>8.4329999999999998</v>
      </c>
      <c r="D118" s="54">
        <v>19.702000000000002</v>
      </c>
      <c r="E118" s="54">
        <v>5.4080000000000004</v>
      </c>
      <c r="F118" s="54">
        <f t="shared" si="32"/>
        <v>18.746558999999998</v>
      </c>
      <c r="G118" s="54">
        <f t="shared" si="33"/>
        <v>106.54841600000002</v>
      </c>
      <c r="H118" s="54"/>
      <c r="I118" s="54"/>
      <c r="J118" s="54"/>
      <c r="K118" s="54"/>
    </row>
    <row r="119" spans="2:11" x14ac:dyDescent="0.25">
      <c r="B119" s="54">
        <v>2.2810000000000001</v>
      </c>
      <c r="C119" s="54">
        <v>8.4329999999999998</v>
      </c>
      <c r="D119" s="54">
        <v>19.658000000000001</v>
      </c>
      <c r="E119" s="54">
        <v>5.4820000000000002</v>
      </c>
      <c r="F119" s="54">
        <f t="shared" si="32"/>
        <v>19.235673000000002</v>
      </c>
      <c r="G119" s="54">
        <f t="shared" si="33"/>
        <v>107.765156</v>
      </c>
      <c r="H119" s="54"/>
      <c r="I119" s="54"/>
      <c r="J119" s="54"/>
      <c r="K119" s="54"/>
    </row>
    <row r="120" spans="2:11" x14ac:dyDescent="0.25">
      <c r="B120" s="54">
        <v>2.3250000000000002</v>
      </c>
      <c r="C120" s="54">
        <v>8.4329999999999998</v>
      </c>
      <c r="D120" s="54">
        <v>19.613</v>
      </c>
      <c r="E120" s="54">
        <v>5.55</v>
      </c>
      <c r="F120" s="54">
        <f t="shared" si="32"/>
        <v>19.606725000000001</v>
      </c>
      <c r="G120" s="54">
        <f t="shared" si="33"/>
        <v>108.85214999999999</v>
      </c>
      <c r="H120" s="54"/>
      <c r="I120" s="54"/>
      <c r="J120" s="54"/>
      <c r="K120" s="54"/>
    </row>
    <row r="121" spans="2:11" x14ac:dyDescent="0.25">
      <c r="B121" s="54">
        <v>2.383</v>
      </c>
      <c r="C121" s="54">
        <v>8.4329999999999998</v>
      </c>
      <c r="D121" s="54">
        <v>19.568999999999999</v>
      </c>
      <c r="E121" s="54">
        <v>5.6139999999999999</v>
      </c>
      <c r="F121" s="54">
        <f t="shared" si="32"/>
        <v>20.095838999999998</v>
      </c>
      <c r="G121" s="54">
        <f t="shared" si="33"/>
        <v>109.860366</v>
      </c>
      <c r="H121" s="54"/>
      <c r="I121" s="54"/>
      <c r="J121" s="54"/>
      <c r="K121" s="54"/>
    </row>
    <row r="122" spans="2:11" x14ac:dyDescent="0.25">
      <c r="B122" s="54">
        <v>2.427</v>
      </c>
      <c r="C122" s="54">
        <v>8.4329999999999998</v>
      </c>
      <c r="D122" s="54">
        <v>19.524999999999999</v>
      </c>
      <c r="E122" s="54">
        <v>5.6820000000000004</v>
      </c>
      <c r="F122" s="54">
        <f t="shared" si="32"/>
        <v>20.466891</v>
      </c>
      <c r="G122" s="54">
        <f t="shared" si="33"/>
        <v>110.94105</v>
      </c>
      <c r="H122" s="54"/>
      <c r="I122" s="54"/>
      <c r="J122" s="54"/>
      <c r="K122" s="54"/>
    </row>
    <row r="123" spans="2:11" x14ac:dyDescent="0.25">
      <c r="B123" s="54">
        <v>2.4860000000000002</v>
      </c>
      <c r="C123" s="54">
        <v>8.4329999999999998</v>
      </c>
      <c r="D123" s="54">
        <v>19.481000000000002</v>
      </c>
      <c r="E123" s="54">
        <v>5.75</v>
      </c>
      <c r="F123" s="54">
        <f t="shared" si="32"/>
        <v>20.964438000000001</v>
      </c>
      <c r="G123" s="54">
        <f t="shared" si="33"/>
        <v>112.01575000000001</v>
      </c>
      <c r="H123" s="54"/>
      <c r="I123" s="54"/>
      <c r="J123" s="54"/>
      <c r="K123" s="54"/>
    </row>
    <row r="124" spans="2:11" x14ac:dyDescent="0.25">
      <c r="B124" s="54">
        <v>2.544</v>
      </c>
      <c r="C124" s="54">
        <v>8.4329999999999998</v>
      </c>
      <c r="D124" s="54">
        <v>19.451000000000001</v>
      </c>
      <c r="E124" s="54">
        <v>5.819</v>
      </c>
      <c r="F124" s="54">
        <f t="shared" si="32"/>
        <v>21.453551999999998</v>
      </c>
      <c r="G124" s="54">
        <f t="shared" si="33"/>
        <v>113.18536900000001</v>
      </c>
      <c r="H124" s="54"/>
      <c r="I124" s="54"/>
      <c r="J124" s="54"/>
      <c r="K124" s="54"/>
    </row>
    <row r="125" spans="2:11" x14ac:dyDescent="0.25">
      <c r="B125" s="54">
        <v>2.5880000000000001</v>
      </c>
      <c r="C125" s="54">
        <v>8.4329999999999998</v>
      </c>
      <c r="D125" s="54">
        <v>19.405999999999999</v>
      </c>
      <c r="E125" s="54">
        <v>5.8869999999999996</v>
      </c>
      <c r="F125" s="54">
        <f t="shared" si="32"/>
        <v>21.824604000000001</v>
      </c>
      <c r="G125" s="54">
        <f t="shared" si="33"/>
        <v>114.24312199999999</v>
      </c>
      <c r="H125" s="54"/>
      <c r="I125" s="54"/>
      <c r="J125" s="54"/>
      <c r="K125" s="54"/>
    </row>
    <row r="126" spans="2:11" x14ac:dyDescent="0.25">
      <c r="B126" s="54">
        <v>2.6459999999999999</v>
      </c>
      <c r="C126" s="54">
        <v>8.4329999999999998</v>
      </c>
      <c r="D126" s="54">
        <v>19.376999999999999</v>
      </c>
      <c r="E126" s="54">
        <v>5.9459999999999997</v>
      </c>
      <c r="F126" s="54">
        <f t="shared" si="32"/>
        <v>22.313717999999998</v>
      </c>
      <c r="G126" s="54">
        <f t="shared" si="33"/>
        <v>115.21564199999999</v>
      </c>
      <c r="H126" s="54"/>
      <c r="I126" s="54"/>
      <c r="J126" s="54"/>
      <c r="K126" s="54"/>
    </row>
    <row r="127" spans="2:11" x14ac:dyDescent="0.25">
      <c r="B127" s="54">
        <v>2.69</v>
      </c>
      <c r="C127" s="54">
        <v>8.4280000000000008</v>
      </c>
      <c r="D127" s="54">
        <v>19.318000000000001</v>
      </c>
      <c r="E127" s="54">
        <v>6.0090000000000003</v>
      </c>
      <c r="F127" s="54">
        <f t="shared" si="32"/>
        <v>22.671320000000001</v>
      </c>
      <c r="G127" s="54">
        <f t="shared" si="33"/>
        <v>116.08186200000002</v>
      </c>
      <c r="H127" s="54"/>
      <c r="I127" s="54"/>
      <c r="J127" s="54"/>
      <c r="K127" s="54"/>
    </row>
    <row r="128" spans="2:11" x14ac:dyDescent="0.25">
      <c r="B128" s="54">
        <v>2.734</v>
      </c>
      <c r="C128" s="54">
        <v>8.4329999999999998</v>
      </c>
      <c r="D128" s="54">
        <v>19.288</v>
      </c>
      <c r="E128" s="54">
        <v>6.0679999999999996</v>
      </c>
      <c r="F128" s="54">
        <f t="shared" si="32"/>
        <v>23.055821999999999</v>
      </c>
      <c r="G128" s="54">
        <f t="shared" si="33"/>
        <v>117.03958399999999</v>
      </c>
      <c r="H128" s="54"/>
      <c r="I128" s="54"/>
      <c r="J128" s="54"/>
      <c r="K128" s="54"/>
    </row>
    <row r="129" spans="2:11" x14ac:dyDescent="0.25">
      <c r="B129" s="54">
        <v>2.7919999999999998</v>
      </c>
      <c r="C129" s="54">
        <v>8.4280000000000008</v>
      </c>
      <c r="D129" s="54">
        <v>19.244</v>
      </c>
      <c r="E129" s="54">
        <v>6.1219999999999999</v>
      </c>
      <c r="F129" s="54">
        <f t="shared" si="32"/>
        <v>23.530975999999999</v>
      </c>
      <c r="G129" s="54">
        <f t="shared" si="33"/>
        <v>117.811768</v>
      </c>
      <c r="H129" s="54"/>
      <c r="I129" s="54"/>
      <c r="J129" s="54"/>
      <c r="K129" s="54"/>
    </row>
    <row r="130" spans="2:11" x14ac:dyDescent="0.25">
      <c r="B130" s="54">
        <v>2.851</v>
      </c>
      <c r="C130" s="54">
        <v>8.4280000000000008</v>
      </c>
      <c r="D130" s="54">
        <v>19.2</v>
      </c>
      <c r="E130" s="54">
        <v>6.1849999999999996</v>
      </c>
      <c r="F130" s="54">
        <f t="shared" si="32"/>
        <v>24.028228000000002</v>
      </c>
      <c r="G130" s="54">
        <f t="shared" si="33"/>
        <v>118.75199999999998</v>
      </c>
      <c r="H130" s="54"/>
      <c r="I130" s="54"/>
      <c r="J130" s="54"/>
      <c r="K130" s="54"/>
    </row>
    <row r="131" spans="2:11" x14ac:dyDescent="0.25">
      <c r="B131" s="54">
        <v>2.895</v>
      </c>
      <c r="C131" s="54">
        <v>8.4329999999999998</v>
      </c>
      <c r="D131" s="54">
        <v>19.155999999999999</v>
      </c>
      <c r="E131" s="54">
        <v>6.2439999999999998</v>
      </c>
      <c r="F131" s="54">
        <f t="shared" si="32"/>
        <v>24.413535</v>
      </c>
      <c r="G131" s="54">
        <f t="shared" si="33"/>
        <v>119.61006399999999</v>
      </c>
      <c r="H131" s="54"/>
      <c r="I131" s="54"/>
      <c r="J131" s="54"/>
      <c r="K131" s="54"/>
    </row>
    <row r="132" spans="2:11" x14ac:dyDescent="0.25">
      <c r="B132" s="54">
        <v>2.9529999999999998</v>
      </c>
      <c r="C132" s="54">
        <v>8.4280000000000008</v>
      </c>
      <c r="D132" s="54">
        <v>19.111000000000001</v>
      </c>
      <c r="E132" s="54">
        <v>6.3070000000000004</v>
      </c>
      <c r="F132" s="54">
        <f t="shared" si="32"/>
        <v>24.887884</v>
      </c>
      <c r="G132" s="54">
        <f t="shared" si="33"/>
        <v>120.53307700000001</v>
      </c>
      <c r="H132" s="54"/>
      <c r="I132" s="54"/>
      <c r="J132" s="54"/>
      <c r="K132" s="54"/>
    </row>
    <row r="133" spans="2:11" x14ac:dyDescent="0.25">
      <c r="B133" s="54">
        <v>2.9969999999999999</v>
      </c>
      <c r="C133" s="54">
        <v>8.4280000000000008</v>
      </c>
      <c r="D133" s="54">
        <v>19.067</v>
      </c>
      <c r="E133" s="54">
        <v>6.3609999999999998</v>
      </c>
      <c r="F133" s="54">
        <f t="shared" si="32"/>
        <v>25.258716000000003</v>
      </c>
      <c r="G133" s="54">
        <f t="shared" si="33"/>
        <v>121.28518699999999</v>
      </c>
      <c r="H133" s="54"/>
      <c r="I133" s="54"/>
      <c r="J133" s="54"/>
      <c r="K133" s="54"/>
    </row>
    <row r="134" spans="2:11" x14ac:dyDescent="0.25">
      <c r="B134" s="54">
        <v>3.0550000000000002</v>
      </c>
      <c r="C134" s="54">
        <v>8.4329999999999998</v>
      </c>
      <c r="D134" s="54">
        <v>19.023</v>
      </c>
      <c r="E134" s="54">
        <v>6.4189999999999996</v>
      </c>
      <c r="F134" s="54">
        <f t="shared" si="32"/>
        <v>25.762815</v>
      </c>
      <c r="G134" s="54">
        <f t="shared" si="33"/>
        <v>122.10863699999999</v>
      </c>
      <c r="H134" s="54"/>
      <c r="I134" s="54"/>
      <c r="J134" s="54"/>
      <c r="K134" s="54"/>
    </row>
    <row r="135" spans="2:11" x14ac:dyDescent="0.25">
      <c r="B135" s="54">
        <v>3.1139999999999999</v>
      </c>
      <c r="C135" s="54">
        <v>8.4329999999999998</v>
      </c>
      <c r="D135" s="54">
        <v>18.978000000000002</v>
      </c>
      <c r="E135" s="54">
        <v>6.4779999999999998</v>
      </c>
      <c r="F135" s="54">
        <f t="shared" si="32"/>
        <v>26.260361999999997</v>
      </c>
      <c r="G135" s="54">
        <f t="shared" si="33"/>
        <v>122.93948400000001</v>
      </c>
      <c r="H135" s="54"/>
      <c r="I135" s="54"/>
      <c r="J135" s="54"/>
      <c r="K135" s="54"/>
    </row>
    <row r="136" spans="2:11" x14ac:dyDescent="0.25">
      <c r="B136" s="54">
        <v>3.1579999999999999</v>
      </c>
      <c r="C136" s="54">
        <v>8.4280000000000008</v>
      </c>
      <c r="D136" s="54">
        <v>18.934000000000001</v>
      </c>
      <c r="E136" s="54">
        <v>6.532</v>
      </c>
      <c r="F136" s="54">
        <f t="shared" si="32"/>
        <v>26.615624</v>
      </c>
      <c r="G136" s="54">
        <f t="shared" si="33"/>
        <v>123.67688800000001</v>
      </c>
      <c r="H136" s="54"/>
      <c r="I136" s="54"/>
      <c r="J136" s="54"/>
      <c r="K136" s="54"/>
    </row>
    <row r="137" spans="2:11" x14ac:dyDescent="0.25">
      <c r="B137" s="54">
        <v>3.2160000000000002</v>
      </c>
      <c r="C137" s="54">
        <v>8.4280000000000008</v>
      </c>
      <c r="D137" s="54">
        <v>18.89</v>
      </c>
      <c r="E137" s="54">
        <v>6.585</v>
      </c>
      <c r="F137" s="54">
        <f t="shared" si="32"/>
        <v>27.104448000000005</v>
      </c>
      <c r="G137" s="54">
        <f t="shared" si="33"/>
        <v>124.39065000000001</v>
      </c>
      <c r="H137" s="54"/>
      <c r="I137" s="54"/>
      <c r="J137" s="54"/>
      <c r="K137" s="54"/>
    </row>
    <row r="138" spans="2:11" x14ac:dyDescent="0.25">
      <c r="B138" s="54">
        <v>3.26</v>
      </c>
      <c r="C138" s="54">
        <v>8.4280000000000008</v>
      </c>
      <c r="D138" s="54">
        <v>18.846</v>
      </c>
      <c r="E138" s="54">
        <v>6.6340000000000003</v>
      </c>
      <c r="F138" s="54">
        <f t="shared" si="32"/>
        <v>27.475280000000001</v>
      </c>
      <c r="G138" s="54">
        <f t="shared" si="33"/>
        <v>125.02436400000001</v>
      </c>
      <c r="H138" s="54"/>
      <c r="I138" s="54"/>
      <c r="J138" s="54"/>
      <c r="K138" s="54"/>
    </row>
    <row r="139" spans="2:11" x14ac:dyDescent="0.25">
      <c r="B139" s="54">
        <v>3.3180000000000001</v>
      </c>
      <c r="C139" s="54">
        <v>8.4280000000000008</v>
      </c>
      <c r="D139" s="54">
        <v>18.802</v>
      </c>
      <c r="E139" s="54">
        <v>6.6879999999999997</v>
      </c>
      <c r="F139" s="54">
        <f t="shared" si="32"/>
        <v>27.964104000000003</v>
      </c>
      <c r="G139" s="54">
        <f t="shared" si="33"/>
        <v>125.74777599999999</v>
      </c>
      <c r="H139" s="54"/>
      <c r="I139" s="54"/>
      <c r="J139" s="54"/>
      <c r="K139" s="54"/>
    </row>
    <row r="140" spans="2:11" x14ac:dyDescent="0.25">
      <c r="B140" s="54">
        <v>3.3620000000000001</v>
      </c>
      <c r="C140" s="54">
        <v>8.4280000000000008</v>
      </c>
      <c r="D140" s="54">
        <v>18.757000000000001</v>
      </c>
      <c r="E140" s="54">
        <v>6.7370000000000001</v>
      </c>
      <c r="F140" s="54">
        <f t="shared" si="32"/>
        <v>28.334936000000003</v>
      </c>
      <c r="G140" s="54">
        <f t="shared" si="33"/>
        <v>126.36590900000002</v>
      </c>
      <c r="H140" s="54"/>
      <c r="I140" s="54"/>
      <c r="J140" s="54"/>
      <c r="K140" s="54"/>
    </row>
    <row r="141" spans="2:11" x14ac:dyDescent="0.25">
      <c r="B141" s="54">
        <v>3.4209999999999998</v>
      </c>
      <c r="C141" s="54">
        <v>8.4280000000000008</v>
      </c>
      <c r="D141" s="54">
        <v>18.713000000000001</v>
      </c>
      <c r="E141" s="54">
        <v>6.7859999999999996</v>
      </c>
      <c r="F141" s="54">
        <f t="shared" si="32"/>
        <v>28.832188000000002</v>
      </c>
      <c r="G141" s="54">
        <f t="shared" si="33"/>
        <v>126.986418</v>
      </c>
      <c r="H141" s="54"/>
      <c r="I141" s="54"/>
      <c r="J141" s="54"/>
      <c r="K141" s="54"/>
    </row>
    <row r="142" spans="2:11" x14ac:dyDescent="0.25">
      <c r="B142" s="54">
        <v>3.4790000000000001</v>
      </c>
      <c r="C142" s="54">
        <v>8.4280000000000008</v>
      </c>
      <c r="D142" s="54">
        <v>18.669</v>
      </c>
      <c r="E142" s="54">
        <v>6.8390000000000004</v>
      </c>
      <c r="F142" s="54">
        <f t="shared" si="32"/>
        <v>29.321012000000003</v>
      </c>
      <c r="G142" s="54">
        <f t="shared" si="33"/>
        <v>127.67729100000001</v>
      </c>
      <c r="H142" s="54"/>
      <c r="I142" s="54"/>
      <c r="J142" s="54"/>
      <c r="K142" s="54"/>
    </row>
    <row r="143" spans="2:11" x14ac:dyDescent="0.25">
      <c r="B143" s="54">
        <v>3.5369999999999999</v>
      </c>
      <c r="C143" s="54">
        <v>8.4280000000000008</v>
      </c>
      <c r="D143" s="54">
        <v>18.625</v>
      </c>
      <c r="E143" s="54">
        <v>6.883</v>
      </c>
      <c r="F143" s="54">
        <f t="shared" si="32"/>
        <v>29.809836000000001</v>
      </c>
      <c r="G143" s="54">
        <f t="shared" si="33"/>
        <v>128.195875</v>
      </c>
      <c r="H143" s="54"/>
      <c r="I143" s="54"/>
      <c r="J143" s="54"/>
      <c r="K143" s="54"/>
    </row>
    <row r="144" spans="2:11" x14ac:dyDescent="0.25">
      <c r="B144" s="54">
        <v>3.581</v>
      </c>
      <c r="C144" s="54">
        <v>8.4280000000000008</v>
      </c>
      <c r="D144" s="54">
        <v>18.565999999999999</v>
      </c>
      <c r="E144" s="54">
        <v>6.9269999999999996</v>
      </c>
      <c r="F144" s="54">
        <f t="shared" si="32"/>
        <v>30.180668000000004</v>
      </c>
      <c r="G144" s="54">
        <f t="shared" si="33"/>
        <v>128.60668199999998</v>
      </c>
      <c r="H144" s="54"/>
      <c r="I144" s="54"/>
      <c r="J144" s="54"/>
      <c r="K144" s="54"/>
    </row>
    <row r="145" spans="2:11" x14ac:dyDescent="0.25">
      <c r="B145" s="54">
        <v>3.64</v>
      </c>
      <c r="C145" s="54">
        <v>8.4280000000000008</v>
      </c>
      <c r="D145" s="54">
        <v>18.536999999999999</v>
      </c>
      <c r="E145" s="54">
        <v>6.9710000000000001</v>
      </c>
      <c r="F145" s="54">
        <f t="shared" si="32"/>
        <v>30.677920000000004</v>
      </c>
      <c r="G145" s="54">
        <f t="shared" si="33"/>
        <v>129.22142700000001</v>
      </c>
      <c r="H145" s="54"/>
      <c r="I145" s="54"/>
      <c r="J145" s="54"/>
      <c r="K145" s="54"/>
    </row>
    <row r="146" spans="2:11" x14ac:dyDescent="0.25">
      <c r="B146" s="54">
        <v>3.6829999999999998</v>
      </c>
      <c r="C146" s="54">
        <v>8.4280000000000008</v>
      </c>
      <c r="D146" s="54">
        <v>18.492000000000001</v>
      </c>
      <c r="E146" s="54">
        <v>7.02</v>
      </c>
      <c r="F146" s="54">
        <f t="shared" si="32"/>
        <v>31.040324000000002</v>
      </c>
      <c r="G146" s="54">
        <f t="shared" si="33"/>
        <v>129.81384</v>
      </c>
      <c r="H146" s="54"/>
      <c r="I146" s="54"/>
      <c r="J146" s="54"/>
      <c r="K146" s="54"/>
    </row>
    <row r="147" spans="2:11" x14ac:dyDescent="0.25">
      <c r="B147" s="54">
        <v>3.742</v>
      </c>
      <c r="C147" s="54">
        <v>8.4280000000000008</v>
      </c>
      <c r="D147" s="54">
        <v>18.448</v>
      </c>
      <c r="E147" s="54">
        <v>7.0640000000000001</v>
      </c>
      <c r="F147" s="54">
        <f t="shared" si="32"/>
        <v>31.537576000000001</v>
      </c>
      <c r="G147" s="54">
        <f t="shared" si="33"/>
        <v>130.31667200000001</v>
      </c>
      <c r="H147" s="54"/>
      <c r="I147" s="54"/>
      <c r="J147" s="54"/>
      <c r="K147" s="54"/>
    </row>
    <row r="148" spans="2:11" x14ac:dyDescent="0.25">
      <c r="B148" s="54">
        <v>3.786</v>
      </c>
      <c r="C148" s="54">
        <v>8.4329999999999998</v>
      </c>
      <c r="D148" s="54">
        <v>18.419</v>
      </c>
      <c r="E148" s="54">
        <v>7.1029999999999998</v>
      </c>
      <c r="F148" s="54">
        <f t="shared" si="32"/>
        <v>31.927337999999999</v>
      </c>
      <c r="G148" s="54">
        <f t="shared" si="33"/>
        <v>130.83015699999999</v>
      </c>
      <c r="H148" s="54"/>
      <c r="I148" s="54"/>
      <c r="J148" s="54"/>
      <c r="K148" s="54"/>
    </row>
    <row r="149" spans="2:11" x14ac:dyDescent="0.25">
      <c r="B149" s="54">
        <v>3.8439999999999999</v>
      </c>
      <c r="C149" s="54">
        <v>8.4280000000000008</v>
      </c>
      <c r="D149" s="54">
        <v>18.36</v>
      </c>
      <c r="E149" s="54">
        <v>7.1420000000000003</v>
      </c>
      <c r="F149" s="54">
        <f t="shared" si="32"/>
        <v>32.397232000000002</v>
      </c>
      <c r="G149" s="54">
        <f t="shared" si="33"/>
        <v>131.12711999999999</v>
      </c>
      <c r="H149" s="54"/>
      <c r="I149" s="54"/>
      <c r="J149" s="54"/>
      <c r="K149" s="54"/>
    </row>
    <row r="150" spans="2:11" x14ac:dyDescent="0.25">
      <c r="B150" s="54">
        <v>3.903</v>
      </c>
      <c r="C150" s="54">
        <v>8.423</v>
      </c>
      <c r="D150" s="54">
        <v>18.315999999999999</v>
      </c>
      <c r="E150" s="54">
        <v>7.181</v>
      </c>
      <c r="F150" s="54">
        <f t="shared" si="32"/>
        <v>32.874969</v>
      </c>
      <c r="G150" s="54">
        <f t="shared" si="33"/>
        <v>131.527196</v>
      </c>
      <c r="H150" s="54"/>
      <c r="I150" s="54"/>
      <c r="J150" s="54"/>
      <c r="K150" s="54"/>
    </row>
    <row r="151" spans="2:11" x14ac:dyDescent="0.25">
      <c r="B151" s="54">
        <v>3.95</v>
      </c>
      <c r="C151" s="54">
        <v>8.4149999999999991</v>
      </c>
      <c r="D151" s="54">
        <v>18.271999999999998</v>
      </c>
      <c r="E151" s="54">
        <v>7.2249999999999996</v>
      </c>
      <c r="F151" s="54">
        <f t="shared" si="32"/>
        <v>33.239249999999998</v>
      </c>
      <c r="G151" s="54">
        <f t="shared" si="33"/>
        <v>132.01519999999999</v>
      </c>
      <c r="H151" s="54"/>
      <c r="I151" s="54"/>
      <c r="J151" s="54"/>
      <c r="K151" s="54"/>
    </row>
    <row r="152" spans="2:11" x14ac:dyDescent="0.25">
      <c r="B152" s="54">
        <v>4.0049999999999999</v>
      </c>
      <c r="C152" s="54">
        <v>8.4280000000000008</v>
      </c>
      <c r="D152" s="54">
        <v>18.228000000000002</v>
      </c>
      <c r="E152" s="54">
        <v>7.2640000000000002</v>
      </c>
      <c r="F152" s="54">
        <f t="shared" si="32"/>
        <v>33.75414</v>
      </c>
      <c r="G152" s="54">
        <f t="shared" si="33"/>
        <v>132.40819200000001</v>
      </c>
      <c r="H152" s="54"/>
      <c r="I152" s="54"/>
      <c r="J152" s="54"/>
      <c r="K152" s="54"/>
    </row>
    <row r="153" spans="2:11" x14ac:dyDescent="0.25">
      <c r="B153" s="54">
        <v>4.0629999999999997</v>
      </c>
      <c r="C153" s="54">
        <v>8.423</v>
      </c>
      <c r="D153" s="54">
        <v>18.184000000000001</v>
      </c>
      <c r="E153" s="54">
        <v>7.3029999999999999</v>
      </c>
      <c r="F153" s="54">
        <f t="shared" si="32"/>
        <v>34.222648999999997</v>
      </c>
      <c r="G153" s="54">
        <f t="shared" si="33"/>
        <v>132.797752</v>
      </c>
      <c r="H153" s="54"/>
      <c r="I153" s="54"/>
      <c r="J153" s="54"/>
      <c r="K153" s="54"/>
    </row>
    <row r="154" spans="2:11" x14ac:dyDescent="0.25">
      <c r="B154" s="54">
        <v>4.1070000000000002</v>
      </c>
      <c r="C154" s="54">
        <v>8.423</v>
      </c>
      <c r="D154" s="54">
        <v>18.14</v>
      </c>
      <c r="E154" s="54">
        <v>7.3380000000000001</v>
      </c>
      <c r="F154" s="54">
        <f t="shared" si="32"/>
        <v>34.593261000000005</v>
      </c>
      <c r="G154" s="54">
        <f t="shared" si="33"/>
        <v>133.11132000000001</v>
      </c>
      <c r="H154" s="54"/>
      <c r="I154" s="54"/>
      <c r="J154" s="54"/>
      <c r="K154" s="54"/>
    </row>
    <row r="155" spans="2:11" x14ac:dyDescent="0.25">
      <c r="B155" s="54">
        <v>4.165</v>
      </c>
      <c r="C155" s="54">
        <v>8.423</v>
      </c>
      <c r="D155" s="54">
        <v>18.094999999999999</v>
      </c>
      <c r="E155" s="54">
        <v>7.3719999999999999</v>
      </c>
      <c r="F155" s="54">
        <f t="shared" si="32"/>
        <v>35.081795</v>
      </c>
      <c r="G155" s="54">
        <f t="shared" si="33"/>
        <v>133.39633999999998</v>
      </c>
      <c r="H155" s="54"/>
      <c r="I155" s="54"/>
      <c r="J155" s="54"/>
      <c r="K155" s="54"/>
    </row>
    <row r="156" spans="2:11" x14ac:dyDescent="0.25">
      <c r="B156" s="54">
        <v>4.2240000000000002</v>
      </c>
      <c r="C156" s="54">
        <v>8.423</v>
      </c>
      <c r="D156" s="54">
        <v>18.036999999999999</v>
      </c>
      <c r="E156" s="54">
        <v>7.4059999999999997</v>
      </c>
      <c r="F156" s="54">
        <f t="shared" si="32"/>
        <v>35.578752000000001</v>
      </c>
      <c r="G156" s="54">
        <f t="shared" si="33"/>
        <v>133.58202199999999</v>
      </c>
      <c r="H156" s="54"/>
      <c r="I156" s="54"/>
      <c r="J156" s="54"/>
      <c r="K156" s="54"/>
    </row>
    <row r="157" spans="2:11" x14ac:dyDescent="0.25">
      <c r="B157" s="54">
        <v>4.2679999999999998</v>
      </c>
      <c r="C157" s="54">
        <v>8.423</v>
      </c>
      <c r="D157" s="54">
        <v>17.995999999999999</v>
      </c>
      <c r="E157" s="54">
        <v>7.4370000000000003</v>
      </c>
      <c r="F157" s="54">
        <f t="shared" si="32"/>
        <v>35.949363999999996</v>
      </c>
      <c r="G157" s="54">
        <f t="shared" si="33"/>
        <v>133.836252</v>
      </c>
      <c r="H157" s="54"/>
      <c r="I157" s="54"/>
      <c r="J157" s="54"/>
      <c r="K157" s="54"/>
    </row>
    <row r="158" spans="2:11" x14ac:dyDescent="0.25">
      <c r="B158" s="54">
        <v>4.3289999999999997</v>
      </c>
      <c r="C158" s="54">
        <v>8.4149999999999991</v>
      </c>
      <c r="D158" s="54">
        <v>17.949000000000002</v>
      </c>
      <c r="E158" s="54">
        <v>7.4790000000000001</v>
      </c>
      <c r="F158" s="54">
        <f t="shared" si="32"/>
        <v>36.428534999999997</v>
      </c>
      <c r="G158" s="54">
        <f t="shared" si="33"/>
        <v>134.24057100000002</v>
      </c>
      <c r="H158" s="54"/>
      <c r="I158" s="54"/>
      <c r="J158" s="54"/>
      <c r="K158" s="54"/>
    </row>
    <row r="159" spans="2:11" x14ac:dyDescent="0.25">
      <c r="B159" s="54">
        <v>4.37</v>
      </c>
      <c r="C159" s="54">
        <v>8.423</v>
      </c>
      <c r="D159" s="54">
        <v>17.89</v>
      </c>
      <c r="E159" s="54">
        <v>7.5090000000000003</v>
      </c>
      <c r="F159" s="54">
        <f t="shared" si="32"/>
        <v>36.808509999999998</v>
      </c>
      <c r="G159" s="54">
        <f t="shared" si="33"/>
        <v>134.33601000000002</v>
      </c>
      <c r="H159" s="54"/>
      <c r="I159" s="54"/>
      <c r="J159" s="54"/>
      <c r="K159" s="54"/>
    </row>
    <row r="160" spans="2:11" x14ac:dyDescent="0.25">
      <c r="B160" s="54">
        <v>4.4279999999999999</v>
      </c>
      <c r="C160" s="54">
        <v>8.423</v>
      </c>
      <c r="D160" s="54">
        <v>17.86</v>
      </c>
      <c r="E160" s="54">
        <v>7.5380000000000003</v>
      </c>
      <c r="F160" s="54">
        <f t="shared" si="32"/>
        <v>37.297044</v>
      </c>
      <c r="G160" s="54">
        <f t="shared" si="33"/>
        <v>134.62868</v>
      </c>
      <c r="H160" s="54"/>
      <c r="I160" s="54"/>
      <c r="J160" s="54"/>
      <c r="K160" s="54"/>
    </row>
    <row r="161" spans="2:11" x14ac:dyDescent="0.25">
      <c r="B161" s="54">
        <v>4.4870000000000001</v>
      </c>
      <c r="C161" s="54">
        <v>8.423</v>
      </c>
      <c r="D161" s="54">
        <v>17.815999999999999</v>
      </c>
      <c r="E161" s="54">
        <v>7.5720000000000001</v>
      </c>
      <c r="F161" s="54">
        <f t="shared" si="32"/>
        <v>37.794001000000002</v>
      </c>
      <c r="G161" s="54">
        <f t="shared" si="33"/>
        <v>134.90275199999999</v>
      </c>
      <c r="H161" s="54"/>
      <c r="I161" s="54"/>
      <c r="J161" s="54"/>
      <c r="K161" s="54"/>
    </row>
    <row r="162" spans="2:11" x14ac:dyDescent="0.25">
      <c r="B162" s="54">
        <v>4.516</v>
      </c>
      <c r="C162" s="54">
        <v>8.423</v>
      </c>
      <c r="D162" s="54">
        <v>17.757999999999999</v>
      </c>
      <c r="E162" s="54">
        <v>7.601</v>
      </c>
      <c r="F162" s="54">
        <f t="shared" si="32"/>
        <v>38.038268000000002</v>
      </c>
      <c r="G162" s="54">
        <f t="shared" si="33"/>
        <v>134.97855799999999</v>
      </c>
      <c r="H162" s="54"/>
      <c r="I162" s="54"/>
      <c r="J162" s="54"/>
      <c r="K162" s="54"/>
    </row>
    <row r="163" spans="2:11" x14ac:dyDescent="0.25">
      <c r="B163" s="54">
        <v>4.5890000000000004</v>
      </c>
      <c r="C163" s="54">
        <v>8.4179999999999993</v>
      </c>
      <c r="D163" s="54">
        <v>17.713999999999999</v>
      </c>
      <c r="E163" s="54">
        <v>7.6310000000000002</v>
      </c>
      <c r="F163" s="54">
        <f t="shared" si="32"/>
        <v>38.630201999999997</v>
      </c>
      <c r="G163" s="54">
        <f t="shared" si="33"/>
        <v>135.175534</v>
      </c>
      <c r="H163" s="54"/>
      <c r="I163" s="54"/>
      <c r="J163" s="54"/>
      <c r="K163" s="54"/>
    </row>
    <row r="164" spans="2:11" x14ac:dyDescent="0.25">
      <c r="B164" s="54">
        <v>4.633</v>
      </c>
      <c r="C164" s="54">
        <v>8.4179999999999993</v>
      </c>
      <c r="D164" s="54">
        <v>17.687000000000001</v>
      </c>
      <c r="E164" s="54">
        <v>7.6420000000000003</v>
      </c>
      <c r="F164" s="54">
        <f t="shared" si="32"/>
        <v>39.000594</v>
      </c>
      <c r="G164" s="54">
        <f t="shared" si="33"/>
        <v>135.16405400000002</v>
      </c>
      <c r="H164" s="54"/>
      <c r="I164" s="54"/>
      <c r="J164" s="54"/>
      <c r="K164" s="54"/>
    </row>
    <row r="165" spans="2:11" x14ac:dyDescent="0.25">
      <c r="B165" s="54">
        <v>4.6769999999999996</v>
      </c>
      <c r="C165" s="54">
        <v>8.4179999999999993</v>
      </c>
      <c r="D165" s="54">
        <v>17.64</v>
      </c>
      <c r="E165" s="54">
        <v>7.6790000000000003</v>
      </c>
      <c r="F165" s="54">
        <f t="shared" si="32"/>
        <v>39.370985999999995</v>
      </c>
      <c r="G165" s="54">
        <f t="shared" si="33"/>
        <v>135.45756</v>
      </c>
      <c r="H165" s="54"/>
      <c r="I165" s="54"/>
      <c r="J165" s="54"/>
      <c r="K165" s="54"/>
    </row>
    <row r="166" spans="2:11" x14ac:dyDescent="0.25">
      <c r="B166" s="54">
        <v>4.7350000000000003</v>
      </c>
      <c r="C166" s="54">
        <v>8.4179999999999993</v>
      </c>
      <c r="D166" s="54">
        <v>17.582000000000001</v>
      </c>
      <c r="E166" s="54">
        <v>7.7089999999999996</v>
      </c>
      <c r="F166" s="54">
        <f t="shared" si="32"/>
        <v>39.859229999999997</v>
      </c>
      <c r="G166" s="54">
        <f t="shared" si="33"/>
        <v>135.539638</v>
      </c>
      <c r="H166" s="54"/>
      <c r="I166" s="54"/>
      <c r="J166" s="54"/>
      <c r="K166" s="54"/>
    </row>
    <row r="167" spans="2:11" x14ac:dyDescent="0.25">
      <c r="B167" s="54">
        <v>4.7969999999999997</v>
      </c>
      <c r="C167" s="54">
        <v>8.41</v>
      </c>
      <c r="D167" s="54">
        <v>17.538</v>
      </c>
      <c r="E167" s="54">
        <v>7.7279999999999998</v>
      </c>
      <c r="F167" s="54">
        <f t="shared" si="32"/>
        <v>40.342770000000002</v>
      </c>
      <c r="G167" s="54">
        <f t="shared" si="33"/>
        <v>135.53366399999999</v>
      </c>
      <c r="H167" s="54"/>
      <c r="I167" s="54"/>
      <c r="J167" s="54"/>
      <c r="K167" s="54"/>
    </row>
    <row r="168" spans="2:11" x14ac:dyDescent="0.25">
      <c r="B168" s="54">
        <v>4.8369999999999997</v>
      </c>
      <c r="C168" s="54">
        <v>8.4179999999999993</v>
      </c>
      <c r="D168" s="54">
        <v>17.494</v>
      </c>
      <c r="E168" s="54">
        <v>7.758</v>
      </c>
      <c r="F168" s="54">
        <f t="shared" si="32"/>
        <v>40.717865999999994</v>
      </c>
      <c r="G168" s="54">
        <f t="shared" si="33"/>
        <v>135.71845199999998</v>
      </c>
      <c r="H168" s="54"/>
      <c r="I168" s="54"/>
      <c r="J168" s="54"/>
      <c r="K168" s="54"/>
    </row>
    <row r="169" spans="2:11" x14ac:dyDescent="0.25">
      <c r="B169" s="54">
        <v>4.899</v>
      </c>
      <c r="C169" s="54">
        <v>8.41</v>
      </c>
      <c r="D169" s="54">
        <v>17.452999999999999</v>
      </c>
      <c r="E169" s="54">
        <v>7.7690000000000001</v>
      </c>
      <c r="F169" s="54">
        <f t="shared" si="32"/>
        <v>41.200589999999998</v>
      </c>
      <c r="G169" s="54">
        <f t="shared" si="33"/>
        <v>135.59235699999999</v>
      </c>
      <c r="H169" s="54"/>
      <c r="I169" s="54"/>
      <c r="J169" s="54"/>
      <c r="K169" s="54"/>
    </row>
    <row r="170" spans="2:11" x14ac:dyDescent="0.25">
      <c r="B170" s="54">
        <v>4.9539999999999997</v>
      </c>
      <c r="C170" s="54">
        <v>8.423</v>
      </c>
      <c r="D170" s="54">
        <v>17.405999999999999</v>
      </c>
      <c r="E170" s="54">
        <v>7.8019999999999996</v>
      </c>
      <c r="F170" s="54">
        <f t="shared" si="32"/>
        <v>41.727542</v>
      </c>
      <c r="G170" s="54">
        <f t="shared" si="33"/>
        <v>135.80161199999998</v>
      </c>
      <c r="H170" s="54"/>
      <c r="I170" s="54"/>
      <c r="J170" s="54"/>
      <c r="K170" s="54"/>
    </row>
    <row r="171" spans="2:11" x14ac:dyDescent="0.25">
      <c r="B171" s="54">
        <v>4.9980000000000002</v>
      </c>
      <c r="C171" s="54">
        <v>8.4179999999999993</v>
      </c>
      <c r="D171" s="54">
        <v>17.361999999999998</v>
      </c>
      <c r="E171" s="54">
        <v>7.8259999999999996</v>
      </c>
      <c r="F171" s="54">
        <f t="shared" si="32"/>
        <v>42.073163999999998</v>
      </c>
      <c r="G171" s="54">
        <f t="shared" si="33"/>
        <v>135.87501199999997</v>
      </c>
      <c r="H171" s="54"/>
      <c r="I171" s="54"/>
      <c r="J171" s="54"/>
      <c r="K171" s="54"/>
    </row>
    <row r="172" spans="2:11" x14ac:dyDescent="0.25">
      <c r="B172" s="54">
        <v>5.0570000000000004</v>
      </c>
      <c r="C172" s="54">
        <v>8.4179999999999993</v>
      </c>
      <c r="D172" s="54">
        <v>17.318000000000001</v>
      </c>
      <c r="E172" s="54">
        <v>7.8460000000000001</v>
      </c>
      <c r="F172" s="54">
        <f t="shared" si="32"/>
        <v>42.569825999999999</v>
      </c>
      <c r="G172" s="54">
        <f t="shared" si="33"/>
        <v>135.87702800000002</v>
      </c>
      <c r="H172" s="54"/>
      <c r="I172" s="54"/>
      <c r="J172" s="54"/>
      <c r="K172" s="54"/>
    </row>
    <row r="173" spans="2:11" x14ac:dyDescent="0.25">
      <c r="B173" s="54">
        <v>5.0999999999999996</v>
      </c>
      <c r="C173" s="54">
        <v>8.4130000000000003</v>
      </c>
      <c r="D173" s="54">
        <v>17.259</v>
      </c>
      <c r="E173" s="54">
        <v>7.87</v>
      </c>
      <c r="F173" s="54">
        <f t="shared" si="32"/>
        <v>42.906300000000002</v>
      </c>
      <c r="G173" s="54">
        <f t="shared" si="33"/>
        <v>135.82832999999999</v>
      </c>
      <c r="H173" s="54"/>
      <c r="I173" s="54"/>
      <c r="J173" s="54"/>
      <c r="K173" s="54"/>
    </row>
    <row r="174" spans="2:11" x14ac:dyDescent="0.25">
      <c r="B174" s="54">
        <v>5.1589999999999998</v>
      </c>
      <c r="C174" s="54">
        <v>8.4179999999999993</v>
      </c>
      <c r="D174" s="54">
        <v>17.215</v>
      </c>
      <c r="E174" s="54">
        <v>7.8890000000000002</v>
      </c>
      <c r="F174" s="54">
        <f t="shared" si="32"/>
        <v>43.428461999999996</v>
      </c>
      <c r="G174" s="54">
        <f t="shared" si="33"/>
        <v>135.809135</v>
      </c>
      <c r="H174" s="54"/>
      <c r="I174" s="54"/>
      <c r="J174" s="54"/>
      <c r="K174" s="54"/>
    </row>
    <row r="175" spans="2:11" x14ac:dyDescent="0.25">
      <c r="B175" s="54">
        <v>5.2030000000000003</v>
      </c>
      <c r="C175" s="54">
        <v>8.4179999999999993</v>
      </c>
      <c r="D175" s="54">
        <v>17.170999999999999</v>
      </c>
      <c r="E175" s="54">
        <v>7.9089999999999998</v>
      </c>
      <c r="F175" s="54">
        <f t="shared" si="32"/>
        <v>43.798853999999999</v>
      </c>
      <c r="G175" s="54">
        <f t="shared" si="33"/>
        <v>135.80543899999998</v>
      </c>
      <c r="H175" s="54"/>
      <c r="I175" s="54"/>
      <c r="J175" s="54"/>
      <c r="K175" s="54"/>
    </row>
    <row r="176" spans="2:11" x14ac:dyDescent="0.25">
      <c r="B176" s="54">
        <v>5.2610000000000001</v>
      </c>
      <c r="C176" s="54">
        <v>8.4179999999999993</v>
      </c>
      <c r="D176" s="54">
        <v>17.113</v>
      </c>
      <c r="E176" s="54">
        <v>7.9290000000000003</v>
      </c>
      <c r="F176" s="54">
        <f t="shared" si="32"/>
        <v>44.287098</v>
      </c>
      <c r="G176" s="54">
        <f t="shared" si="33"/>
        <v>135.68897699999999</v>
      </c>
      <c r="H176" s="54"/>
      <c r="I176" s="54"/>
      <c r="J176" s="54"/>
      <c r="K176" s="54"/>
    </row>
    <row r="177" spans="2:11" x14ac:dyDescent="0.25">
      <c r="B177" s="54">
        <v>5.3049999999999997</v>
      </c>
      <c r="C177" s="54">
        <v>8.4179999999999993</v>
      </c>
      <c r="D177" s="54">
        <v>17.068999999999999</v>
      </c>
      <c r="E177" s="54">
        <v>7.9480000000000004</v>
      </c>
      <c r="F177" s="54">
        <f t="shared" ref="F177:F240" si="34">B177*C177</f>
        <v>44.657489999999996</v>
      </c>
      <c r="G177" s="54">
        <f t="shared" ref="G177:G240" si="35">D177*E177</f>
        <v>135.664412</v>
      </c>
      <c r="H177" s="54"/>
      <c r="I177" s="54"/>
      <c r="J177" s="54"/>
      <c r="K177" s="54"/>
    </row>
    <row r="178" spans="2:11" x14ac:dyDescent="0.25">
      <c r="B178" s="54">
        <v>5.3630000000000004</v>
      </c>
      <c r="C178" s="54">
        <v>8.4130000000000003</v>
      </c>
      <c r="D178" s="54">
        <v>17.024999999999999</v>
      </c>
      <c r="E178" s="54">
        <v>7.968</v>
      </c>
      <c r="F178" s="54">
        <f t="shared" si="34"/>
        <v>45.118919000000005</v>
      </c>
      <c r="G178" s="54">
        <f t="shared" si="35"/>
        <v>135.65519999999998</v>
      </c>
      <c r="H178" s="54"/>
      <c r="I178" s="54"/>
      <c r="J178" s="54"/>
      <c r="K178" s="54"/>
    </row>
    <row r="179" spans="2:11" x14ac:dyDescent="0.25">
      <c r="B179" s="54">
        <v>5.407</v>
      </c>
      <c r="C179" s="54">
        <v>8.4179999999999993</v>
      </c>
      <c r="D179" s="54">
        <v>16.981000000000002</v>
      </c>
      <c r="E179" s="54">
        <v>7.9820000000000002</v>
      </c>
      <c r="F179" s="54">
        <f t="shared" si="34"/>
        <v>45.516125999999993</v>
      </c>
      <c r="G179" s="54">
        <f t="shared" si="35"/>
        <v>135.54234200000002</v>
      </c>
      <c r="H179" s="54"/>
      <c r="I179" s="54"/>
      <c r="J179" s="54"/>
      <c r="K179" s="54"/>
    </row>
    <row r="180" spans="2:11" x14ac:dyDescent="0.25">
      <c r="B180" s="54">
        <v>5.4649999999999999</v>
      </c>
      <c r="C180" s="54">
        <v>8.4179999999999993</v>
      </c>
      <c r="D180" s="54">
        <v>16.922000000000001</v>
      </c>
      <c r="E180" s="54">
        <v>8.0020000000000007</v>
      </c>
      <c r="F180" s="54">
        <f t="shared" si="34"/>
        <v>46.004369999999994</v>
      </c>
      <c r="G180" s="54">
        <f t="shared" si="35"/>
        <v>135.40984400000002</v>
      </c>
      <c r="H180" s="54"/>
      <c r="I180" s="54"/>
      <c r="J180" s="54"/>
      <c r="K180" s="54"/>
    </row>
    <row r="181" spans="2:11" x14ac:dyDescent="0.25">
      <c r="B181" s="54">
        <v>5.524</v>
      </c>
      <c r="C181" s="54">
        <v>8.4130000000000003</v>
      </c>
      <c r="D181" s="54">
        <v>16.881</v>
      </c>
      <c r="E181" s="54">
        <v>8.0079999999999991</v>
      </c>
      <c r="F181" s="54">
        <f t="shared" si="34"/>
        <v>46.473412000000003</v>
      </c>
      <c r="G181" s="54">
        <f t="shared" si="35"/>
        <v>135.18304799999999</v>
      </c>
      <c r="H181" s="54"/>
      <c r="I181" s="54"/>
      <c r="J181" s="54"/>
      <c r="K181" s="54"/>
    </row>
    <row r="182" spans="2:11" x14ac:dyDescent="0.25">
      <c r="B182" s="54">
        <v>5.5819999999999999</v>
      </c>
      <c r="C182" s="54">
        <v>8.4130000000000003</v>
      </c>
      <c r="D182" s="54">
        <v>16.837</v>
      </c>
      <c r="E182" s="54">
        <v>8.0229999999999997</v>
      </c>
      <c r="F182" s="54">
        <f t="shared" si="34"/>
        <v>46.961365999999998</v>
      </c>
      <c r="G182" s="54">
        <f t="shared" si="35"/>
        <v>135.08325099999999</v>
      </c>
      <c r="H182" s="54"/>
      <c r="I182" s="54"/>
      <c r="J182" s="54"/>
      <c r="K182" s="54"/>
    </row>
    <row r="183" spans="2:11" x14ac:dyDescent="0.25">
      <c r="B183" s="54">
        <v>5.6260000000000003</v>
      </c>
      <c r="C183" s="54">
        <v>8.4179999999999993</v>
      </c>
      <c r="D183" s="54">
        <v>16.776</v>
      </c>
      <c r="E183" s="54">
        <v>8.0459999999999994</v>
      </c>
      <c r="F183" s="54">
        <f t="shared" si="34"/>
        <v>47.359667999999999</v>
      </c>
      <c r="G183" s="54">
        <f t="shared" si="35"/>
        <v>134.97969599999999</v>
      </c>
      <c r="H183" s="54"/>
      <c r="I183" s="54"/>
      <c r="J183" s="54"/>
      <c r="K183" s="54"/>
    </row>
    <row r="184" spans="2:11" x14ac:dyDescent="0.25">
      <c r="B184" s="54">
        <v>5.6849999999999996</v>
      </c>
      <c r="C184" s="54">
        <v>8.4179999999999993</v>
      </c>
      <c r="D184" s="54">
        <v>16.731999999999999</v>
      </c>
      <c r="E184" s="54">
        <v>8.06</v>
      </c>
      <c r="F184" s="54">
        <f t="shared" si="34"/>
        <v>47.856329999999993</v>
      </c>
      <c r="G184" s="54">
        <f t="shared" si="35"/>
        <v>134.85992000000002</v>
      </c>
      <c r="H184" s="54"/>
      <c r="I184" s="54"/>
      <c r="J184" s="54"/>
      <c r="K184" s="54"/>
    </row>
    <row r="185" spans="2:11" x14ac:dyDescent="0.25">
      <c r="B185" s="54">
        <v>5.7279999999999998</v>
      </c>
      <c r="C185" s="54">
        <v>8.4130000000000003</v>
      </c>
      <c r="D185" s="54">
        <v>16.687999999999999</v>
      </c>
      <c r="E185" s="54">
        <v>8.0749999999999993</v>
      </c>
      <c r="F185" s="54">
        <f t="shared" si="34"/>
        <v>48.189664</v>
      </c>
      <c r="G185" s="54">
        <f t="shared" si="35"/>
        <v>134.75559999999999</v>
      </c>
      <c r="H185" s="54"/>
      <c r="I185" s="54"/>
      <c r="J185" s="54"/>
      <c r="K185" s="54"/>
    </row>
    <row r="186" spans="2:11" x14ac:dyDescent="0.25">
      <c r="B186" s="54">
        <v>5.7869999999999999</v>
      </c>
      <c r="C186" s="54">
        <v>8.4130000000000003</v>
      </c>
      <c r="D186" s="54">
        <v>16.643999999999998</v>
      </c>
      <c r="E186" s="54">
        <v>8.09</v>
      </c>
      <c r="F186" s="54">
        <f t="shared" si="34"/>
        <v>48.686031</v>
      </c>
      <c r="G186" s="54">
        <f t="shared" si="35"/>
        <v>134.64995999999999</v>
      </c>
      <c r="H186" s="54"/>
      <c r="I186" s="54"/>
      <c r="J186" s="54"/>
      <c r="K186" s="54"/>
    </row>
    <row r="187" spans="2:11" x14ac:dyDescent="0.25">
      <c r="B187" s="54">
        <v>5.8310000000000004</v>
      </c>
      <c r="C187" s="54">
        <v>8.4130000000000003</v>
      </c>
      <c r="D187" s="54">
        <v>16.600000000000001</v>
      </c>
      <c r="E187" s="54">
        <v>8.0990000000000002</v>
      </c>
      <c r="F187" s="54">
        <f t="shared" si="34"/>
        <v>49.056203000000004</v>
      </c>
      <c r="G187" s="54">
        <f t="shared" si="35"/>
        <v>134.44340000000003</v>
      </c>
      <c r="H187" s="54"/>
      <c r="I187" s="54"/>
      <c r="J187" s="54"/>
      <c r="K187" s="54"/>
    </row>
    <row r="188" spans="2:11" x14ac:dyDescent="0.25">
      <c r="B188" s="54">
        <v>5.8890000000000002</v>
      </c>
      <c r="C188" s="54">
        <v>8.4130000000000003</v>
      </c>
      <c r="D188" s="54">
        <v>16.542000000000002</v>
      </c>
      <c r="E188" s="54">
        <v>8.109</v>
      </c>
      <c r="F188" s="54">
        <f t="shared" si="34"/>
        <v>49.544157000000006</v>
      </c>
      <c r="G188" s="54">
        <f t="shared" si="35"/>
        <v>134.13907800000001</v>
      </c>
      <c r="H188" s="54"/>
      <c r="I188" s="54"/>
      <c r="J188" s="54"/>
      <c r="K188" s="54"/>
    </row>
    <row r="189" spans="2:11" x14ac:dyDescent="0.25">
      <c r="B189" s="54">
        <v>5.9480000000000004</v>
      </c>
      <c r="C189" s="54">
        <v>8.4130000000000003</v>
      </c>
      <c r="D189" s="54">
        <v>16.501000000000001</v>
      </c>
      <c r="E189" s="54">
        <v>8.1110000000000007</v>
      </c>
      <c r="F189" s="54">
        <f t="shared" si="34"/>
        <v>50.040524000000005</v>
      </c>
      <c r="G189" s="54">
        <f t="shared" si="35"/>
        <v>133.83961100000002</v>
      </c>
      <c r="H189" s="54"/>
      <c r="I189" s="54"/>
      <c r="J189" s="54"/>
      <c r="K189" s="54"/>
    </row>
    <row r="190" spans="2:11" x14ac:dyDescent="0.25">
      <c r="B190" s="54">
        <v>6.0060000000000002</v>
      </c>
      <c r="C190" s="54">
        <v>8.4130000000000003</v>
      </c>
      <c r="D190" s="54">
        <v>16.454000000000001</v>
      </c>
      <c r="E190" s="54">
        <v>8.1389999999999993</v>
      </c>
      <c r="F190" s="54">
        <f t="shared" si="34"/>
        <v>50.528478000000007</v>
      </c>
      <c r="G190" s="54">
        <f t="shared" si="35"/>
        <v>133.919106</v>
      </c>
      <c r="H190" s="54"/>
      <c r="I190" s="54"/>
      <c r="J190" s="54"/>
      <c r="K190" s="54"/>
    </row>
    <row r="191" spans="2:11" x14ac:dyDescent="0.25">
      <c r="B191" s="54">
        <v>6.05</v>
      </c>
      <c r="C191" s="54">
        <v>8.4130000000000003</v>
      </c>
      <c r="D191" s="54">
        <v>16.41</v>
      </c>
      <c r="E191" s="54">
        <v>8.1479999999999997</v>
      </c>
      <c r="F191" s="54">
        <f t="shared" si="34"/>
        <v>50.898650000000004</v>
      </c>
      <c r="G191" s="54">
        <f t="shared" si="35"/>
        <v>133.70867999999999</v>
      </c>
      <c r="H191" s="54"/>
      <c r="I191" s="54"/>
      <c r="J191" s="54"/>
      <c r="K191" s="54"/>
    </row>
    <row r="192" spans="2:11" x14ac:dyDescent="0.25">
      <c r="B192" s="54">
        <v>6.1079999999999997</v>
      </c>
      <c r="C192" s="54">
        <v>8.4179999999999993</v>
      </c>
      <c r="D192" s="54">
        <v>16.350999999999999</v>
      </c>
      <c r="E192" s="54">
        <v>8.1579999999999995</v>
      </c>
      <c r="F192" s="54">
        <f t="shared" si="34"/>
        <v>51.417143999999993</v>
      </c>
      <c r="G192" s="54">
        <f t="shared" si="35"/>
        <v>133.39145799999997</v>
      </c>
      <c r="H192" s="54"/>
      <c r="I192" s="54"/>
      <c r="J192" s="54"/>
      <c r="K192" s="54"/>
    </row>
    <row r="193" spans="2:11" x14ac:dyDescent="0.25">
      <c r="B193" s="54">
        <v>6.1520000000000001</v>
      </c>
      <c r="C193" s="54">
        <v>8.4130000000000003</v>
      </c>
      <c r="D193" s="54">
        <v>16.308</v>
      </c>
      <c r="E193" s="54">
        <v>8.1630000000000003</v>
      </c>
      <c r="F193" s="54">
        <f t="shared" si="34"/>
        <v>51.756776000000002</v>
      </c>
      <c r="G193" s="54">
        <f t="shared" si="35"/>
        <v>133.12220400000001</v>
      </c>
      <c r="H193" s="54"/>
      <c r="I193" s="54"/>
      <c r="J193" s="54"/>
      <c r="K193" s="54"/>
    </row>
    <row r="194" spans="2:11" x14ac:dyDescent="0.25">
      <c r="B194" s="54">
        <v>6.21</v>
      </c>
      <c r="C194" s="54">
        <v>8.4130000000000003</v>
      </c>
      <c r="D194" s="54">
        <v>16.263999999999999</v>
      </c>
      <c r="E194" s="54">
        <v>8.1780000000000008</v>
      </c>
      <c r="F194" s="54">
        <f t="shared" si="34"/>
        <v>52.244730000000004</v>
      </c>
      <c r="G194" s="54">
        <f t="shared" si="35"/>
        <v>133.006992</v>
      </c>
      <c r="H194" s="54"/>
      <c r="I194" s="54"/>
      <c r="J194" s="54"/>
      <c r="K194" s="54"/>
    </row>
    <row r="195" spans="2:11" x14ac:dyDescent="0.25">
      <c r="B195" s="54">
        <v>6.2539999999999996</v>
      </c>
      <c r="C195" s="54">
        <v>8.4130000000000003</v>
      </c>
      <c r="D195" s="54">
        <v>16.22</v>
      </c>
      <c r="E195" s="54">
        <v>8.1869999999999994</v>
      </c>
      <c r="F195" s="54">
        <f t="shared" si="34"/>
        <v>52.614902000000001</v>
      </c>
      <c r="G195" s="54">
        <f t="shared" si="35"/>
        <v>132.79313999999999</v>
      </c>
      <c r="H195" s="54"/>
      <c r="I195" s="54"/>
      <c r="J195" s="54"/>
      <c r="K195" s="54"/>
    </row>
    <row r="196" spans="2:11" x14ac:dyDescent="0.25">
      <c r="B196" s="54">
        <v>6.3129999999999997</v>
      </c>
      <c r="C196" s="54">
        <v>8.4130000000000003</v>
      </c>
      <c r="D196" s="54">
        <v>16.161000000000001</v>
      </c>
      <c r="E196" s="54">
        <v>8.1969999999999992</v>
      </c>
      <c r="F196" s="54">
        <f t="shared" si="34"/>
        <v>53.111269</v>
      </c>
      <c r="G196" s="54">
        <f t="shared" si="35"/>
        <v>132.47171699999998</v>
      </c>
      <c r="H196" s="54"/>
      <c r="I196" s="54"/>
      <c r="J196" s="54"/>
      <c r="K196" s="54"/>
    </row>
    <row r="197" spans="2:11" x14ac:dyDescent="0.25">
      <c r="B197" s="54">
        <v>6.3559999999999999</v>
      </c>
      <c r="C197" s="54">
        <v>8.4130000000000003</v>
      </c>
      <c r="D197" s="54">
        <v>16.117000000000001</v>
      </c>
      <c r="E197" s="54">
        <v>8.2070000000000007</v>
      </c>
      <c r="F197" s="54">
        <f t="shared" si="34"/>
        <v>53.473027999999999</v>
      </c>
      <c r="G197" s="54">
        <f t="shared" si="35"/>
        <v>132.27221900000001</v>
      </c>
      <c r="H197" s="54"/>
      <c r="I197" s="54"/>
      <c r="J197" s="54"/>
      <c r="K197" s="54"/>
    </row>
    <row r="198" spans="2:11" x14ac:dyDescent="0.25">
      <c r="B198" s="54">
        <v>6.415</v>
      </c>
      <c r="C198" s="54">
        <v>8.4130000000000003</v>
      </c>
      <c r="D198" s="54">
        <v>16.073</v>
      </c>
      <c r="E198" s="54">
        <v>8.2170000000000005</v>
      </c>
      <c r="F198" s="54">
        <f t="shared" si="34"/>
        <v>53.969394999999999</v>
      </c>
      <c r="G198" s="54">
        <f t="shared" si="35"/>
        <v>132.07184100000001</v>
      </c>
      <c r="H198" s="54"/>
      <c r="I198" s="54"/>
      <c r="J198" s="54"/>
      <c r="K198" s="54"/>
    </row>
    <row r="199" spans="2:11" x14ac:dyDescent="0.25">
      <c r="B199" s="54">
        <v>6.4589999999999996</v>
      </c>
      <c r="C199" s="54">
        <v>8.4079999999999995</v>
      </c>
      <c r="D199" s="54">
        <v>16.015000000000001</v>
      </c>
      <c r="E199" s="54">
        <v>8.2219999999999995</v>
      </c>
      <c r="F199" s="54">
        <f t="shared" si="34"/>
        <v>54.30727199999999</v>
      </c>
      <c r="G199" s="54">
        <f t="shared" si="35"/>
        <v>131.67533</v>
      </c>
      <c r="H199" s="54"/>
      <c r="I199" s="54"/>
      <c r="J199" s="54"/>
      <c r="K199" s="54"/>
    </row>
    <row r="200" spans="2:11" x14ac:dyDescent="0.25">
      <c r="B200" s="54">
        <v>6.5170000000000003</v>
      </c>
      <c r="C200" s="54">
        <v>8.4079999999999995</v>
      </c>
      <c r="D200" s="54">
        <v>15.971</v>
      </c>
      <c r="E200" s="54">
        <v>8.2309999999999999</v>
      </c>
      <c r="F200" s="54">
        <f t="shared" si="34"/>
        <v>54.794936</v>
      </c>
      <c r="G200" s="54">
        <f t="shared" si="35"/>
        <v>131.457301</v>
      </c>
      <c r="H200" s="54"/>
      <c r="I200" s="54"/>
      <c r="J200" s="54"/>
      <c r="K200" s="54"/>
    </row>
    <row r="201" spans="2:11" x14ac:dyDescent="0.25">
      <c r="B201" s="54">
        <v>6.5759999999999996</v>
      </c>
      <c r="C201" s="54">
        <v>8.4130000000000003</v>
      </c>
      <c r="D201" s="54">
        <v>15.927</v>
      </c>
      <c r="E201" s="54">
        <v>8.2360000000000007</v>
      </c>
      <c r="F201" s="54">
        <f t="shared" si="34"/>
        <v>55.323887999999997</v>
      </c>
      <c r="G201" s="54">
        <f t="shared" si="35"/>
        <v>131.17477200000002</v>
      </c>
      <c r="H201" s="54"/>
      <c r="I201" s="54"/>
      <c r="J201" s="54"/>
      <c r="K201" s="54"/>
    </row>
    <row r="202" spans="2:11" x14ac:dyDescent="0.25">
      <c r="B202" s="54">
        <v>6.6189999999999998</v>
      </c>
      <c r="C202" s="54">
        <v>8.4130000000000003</v>
      </c>
      <c r="D202" s="54">
        <v>15.869</v>
      </c>
      <c r="E202" s="54">
        <v>8.2409999999999997</v>
      </c>
      <c r="F202" s="54">
        <f t="shared" si="34"/>
        <v>55.685647000000003</v>
      </c>
      <c r="G202" s="54">
        <f t="shared" si="35"/>
        <v>130.77642899999998</v>
      </c>
      <c r="H202" s="54"/>
      <c r="I202" s="54"/>
      <c r="J202" s="54"/>
      <c r="K202" s="54"/>
    </row>
    <row r="203" spans="2:11" x14ac:dyDescent="0.25">
      <c r="B203" s="54">
        <v>6.6779999999999999</v>
      </c>
      <c r="C203" s="54">
        <v>8.4079999999999995</v>
      </c>
      <c r="D203" s="54">
        <v>15.824999999999999</v>
      </c>
      <c r="E203" s="54">
        <v>8.2460000000000004</v>
      </c>
      <c r="F203" s="54">
        <f t="shared" si="34"/>
        <v>56.148623999999998</v>
      </c>
      <c r="G203" s="54">
        <f t="shared" si="35"/>
        <v>130.49295000000001</v>
      </c>
      <c r="H203" s="54"/>
      <c r="I203" s="54"/>
      <c r="J203" s="54"/>
      <c r="K203" s="54"/>
    </row>
    <row r="204" spans="2:11" x14ac:dyDescent="0.25">
      <c r="B204" s="54">
        <v>6.7359999999999998</v>
      </c>
      <c r="C204" s="54">
        <v>8.4079999999999995</v>
      </c>
      <c r="D204" s="54">
        <v>15.781000000000001</v>
      </c>
      <c r="E204" s="54">
        <v>8.2609999999999992</v>
      </c>
      <c r="F204" s="54">
        <f t="shared" si="34"/>
        <v>56.636287999999993</v>
      </c>
      <c r="G204" s="54">
        <f t="shared" si="35"/>
        <v>130.36684099999999</v>
      </c>
      <c r="H204" s="54"/>
      <c r="I204" s="54"/>
      <c r="J204" s="54"/>
      <c r="K204" s="54"/>
    </row>
    <row r="205" spans="2:11" x14ac:dyDescent="0.25">
      <c r="B205" s="54">
        <v>6.7949999999999999</v>
      </c>
      <c r="C205" s="54">
        <v>8.4130000000000003</v>
      </c>
      <c r="D205" s="54">
        <v>15.737</v>
      </c>
      <c r="E205" s="54">
        <v>8.266</v>
      </c>
      <c r="F205" s="54">
        <f t="shared" si="34"/>
        <v>57.166335000000004</v>
      </c>
      <c r="G205" s="54">
        <f t="shared" si="35"/>
        <v>130.082042</v>
      </c>
      <c r="H205" s="54"/>
      <c r="I205" s="54"/>
      <c r="J205" s="54"/>
      <c r="K205" s="54"/>
    </row>
    <row r="206" spans="2:11" x14ac:dyDescent="0.25">
      <c r="B206" s="54">
        <v>6.8380000000000001</v>
      </c>
      <c r="C206" s="54">
        <v>8.4130000000000003</v>
      </c>
      <c r="D206" s="54">
        <v>15.679</v>
      </c>
      <c r="E206" s="54">
        <v>8.2750000000000004</v>
      </c>
      <c r="F206" s="54">
        <f t="shared" si="34"/>
        <v>57.528094000000003</v>
      </c>
      <c r="G206" s="54">
        <f t="shared" si="35"/>
        <v>129.74372500000001</v>
      </c>
      <c r="H206" s="54"/>
      <c r="I206" s="54"/>
      <c r="J206" s="54"/>
      <c r="K206" s="54"/>
    </row>
    <row r="207" spans="2:11" x14ac:dyDescent="0.25">
      <c r="B207" s="54">
        <v>6.8819999999999997</v>
      </c>
      <c r="C207" s="54">
        <v>8.4130000000000003</v>
      </c>
      <c r="D207" s="54">
        <v>15.635</v>
      </c>
      <c r="E207" s="54">
        <v>8.2750000000000004</v>
      </c>
      <c r="F207" s="54">
        <f t="shared" si="34"/>
        <v>57.898266</v>
      </c>
      <c r="G207" s="54">
        <f t="shared" si="35"/>
        <v>129.379625</v>
      </c>
      <c r="H207" s="54"/>
      <c r="I207" s="54"/>
      <c r="J207" s="54"/>
      <c r="K207" s="54"/>
    </row>
    <row r="208" spans="2:11" x14ac:dyDescent="0.25">
      <c r="B208" s="54">
        <v>6.9409999999999998</v>
      </c>
      <c r="C208" s="54">
        <v>8.4079999999999995</v>
      </c>
      <c r="D208" s="54">
        <v>15.590999999999999</v>
      </c>
      <c r="E208" s="54">
        <v>8.2850000000000001</v>
      </c>
      <c r="F208" s="54">
        <f t="shared" si="34"/>
        <v>58.359927999999996</v>
      </c>
      <c r="G208" s="54">
        <f t="shared" si="35"/>
        <v>129.171435</v>
      </c>
      <c r="H208" s="54"/>
      <c r="I208" s="54"/>
      <c r="J208" s="54"/>
      <c r="K208" s="54"/>
    </row>
    <row r="209" spans="2:11" x14ac:dyDescent="0.25">
      <c r="B209" s="54">
        <v>6.9989999999999997</v>
      </c>
      <c r="C209" s="54">
        <v>8.4079999999999995</v>
      </c>
      <c r="D209" s="54">
        <v>15.547000000000001</v>
      </c>
      <c r="E209" s="54">
        <v>8.2899999999999991</v>
      </c>
      <c r="F209" s="54">
        <f t="shared" si="34"/>
        <v>58.847591999999992</v>
      </c>
      <c r="G209" s="54">
        <f t="shared" si="35"/>
        <v>128.88462999999999</v>
      </c>
      <c r="H209" s="54"/>
      <c r="I209" s="54"/>
      <c r="J209" s="54"/>
      <c r="K209" s="54"/>
    </row>
    <row r="210" spans="2:11" x14ac:dyDescent="0.25">
      <c r="B210" s="54">
        <v>7.0430000000000001</v>
      </c>
      <c r="C210" s="54">
        <v>8.4130000000000003</v>
      </c>
      <c r="D210" s="54">
        <v>15.489000000000001</v>
      </c>
      <c r="E210" s="54">
        <v>8.2899999999999991</v>
      </c>
      <c r="F210" s="54">
        <f t="shared" si="34"/>
        <v>59.252759000000005</v>
      </c>
      <c r="G210" s="54">
        <f t="shared" si="35"/>
        <v>128.40380999999999</v>
      </c>
      <c r="H210" s="54"/>
      <c r="I210" s="54"/>
      <c r="J210" s="54"/>
      <c r="K210" s="54"/>
    </row>
    <row r="211" spans="2:11" x14ac:dyDescent="0.25">
      <c r="B211" s="54">
        <v>7.101</v>
      </c>
      <c r="C211" s="54">
        <v>8.4079999999999995</v>
      </c>
      <c r="D211" s="54">
        <v>15.445</v>
      </c>
      <c r="E211" s="54">
        <v>8.3000000000000007</v>
      </c>
      <c r="F211" s="54">
        <f t="shared" si="34"/>
        <v>59.705207999999999</v>
      </c>
      <c r="G211" s="54">
        <f t="shared" si="35"/>
        <v>128.1935</v>
      </c>
      <c r="H211" s="54"/>
      <c r="I211" s="54"/>
      <c r="J211" s="54"/>
      <c r="K211" s="54"/>
    </row>
    <row r="212" spans="2:11" x14ac:dyDescent="0.25">
      <c r="B212" s="54">
        <v>7.1449999999999996</v>
      </c>
      <c r="C212" s="54">
        <v>8.4079999999999995</v>
      </c>
      <c r="D212" s="54">
        <v>15.401</v>
      </c>
      <c r="E212" s="54">
        <v>8.3049999999999997</v>
      </c>
      <c r="F212" s="54">
        <f t="shared" si="34"/>
        <v>60.07515999999999</v>
      </c>
      <c r="G212" s="54">
        <f t="shared" si="35"/>
        <v>127.905305</v>
      </c>
      <c r="H212" s="54"/>
      <c r="I212" s="54"/>
      <c r="J212" s="54"/>
      <c r="K212" s="54"/>
    </row>
    <row r="213" spans="2:11" x14ac:dyDescent="0.25">
      <c r="B213" s="54">
        <v>7.2039999999999997</v>
      </c>
      <c r="C213" s="54">
        <v>8.4079999999999995</v>
      </c>
      <c r="D213" s="54">
        <v>15.356999999999999</v>
      </c>
      <c r="E213" s="54">
        <v>8.3049999999999997</v>
      </c>
      <c r="F213" s="54">
        <f t="shared" si="34"/>
        <v>60.571231999999995</v>
      </c>
      <c r="G213" s="54">
        <f t="shared" si="35"/>
        <v>127.53988499999998</v>
      </c>
      <c r="H213" s="54"/>
      <c r="I213" s="54"/>
      <c r="J213" s="54"/>
      <c r="K213" s="54"/>
    </row>
    <row r="214" spans="2:11" x14ac:dyDescent="0.25">
      <c r="B214" s="54">
        <v>7.2619999999999996</v>
      </c>
      <c r="C214" s="54">
        <v>8.4079999999999995</v>
      </c>
      <c r="D214" s="54">
        <v>15.298999999999999</v>
      </c>
      <c r="E214" s="54">
        <v>8.31</v>
      </c>
      <c r="F214" s="54">
        <f t="shared" si="34"/>
        <v>61.05889599999999</v>
      </c>
      <c r="G214" s="54">
        <f t="shared" si="35"/>
        <v>127.13469000000001</v>
      </c>
      <c r="H214" s="54"/>
      <c r="I214" s="54"/>
      <c r="J214" s="54"/>
      <c r="K214" s="54"/>
    </row>
    <row r="215" spans="2:11" x14ac:dyDescent="0.25">
      <c r="B215" s="54">
        <v>7.306</v>
      </c>
      <c r="C215" s="54">
        <v>8.4130000000000003</v>
      </c>
      <c r="D215" s="54">
        <v>15.255000000000001</v>
      </c>
      <c r="E215" s="54">
        <v>8.3140000000000001</v>
      </c>
      <c r="F215" s="54">
        <f t="shared" si="34"/>
        <v>61.465378000000001</v>
      </c>
      <c r="G215" s="54">
        <f t="shared" si="35"/>
        <v>126.83007000000001</v>
      </c>
      <c r="H215" s="54"/>
      <c r="I215" s="54"/>
      <c r="J215" s="54"/>
      <c r="K215" s="54"/>
    </row>
    <row r="216" spans="2:11" x14ac:dyDescent="0.25">
      <c r="B216" s="54">
        <v>7.3639999999999999</v>
      </c>
      <c r="C216" s="54">
        <v>8.4079999999999995</v>
      </c>
      <c r="D216" s="54">
        <v>15.196</v>
      </c>
      <c r="E216" s="54">
        <v>8.3190000000000008</v>
      </c>
      <c r="F216" s="54">
        <f t="shared" si="34"/>
        <v>61.916511999999997</v>
      </c>
      <c r="G216" s="54">
        <f t="shared" si="35"/>
        <v>126.415524</v>
      </c>
      <c r="H216" s="54"/>
      <c r="I216" s="54"/>
      <c r="J216" s="54"/>
      <c r="K216" s="54"/>
    </row>
    <row r="217" spans="2:11" x14ac:dyDescent="0.25">
      <c r="B217" s="54">
        <v>7.423</v>
      </c>
      <c r="C217" s="54">
        <v>8.4079999999999995</v>
      </c>
      <c r="D217" s="54">
        <v>15.151999999999999</v>
      </c>
      <c r="E217" s="54">
        <v>8.3190000000000008</v>
      </c>
      <c r="F217" s="54">
        <f t="shared" si="34"/>
        <v>62.412583999999995</v>
      </c>
      <c r="G217" s="54">
        <f t="shared" si="35"/>
        <v>126.04948800000001</v>
      </c>
      <c r="H217" s="54"/>
      <c r="I217" s="54"/>
      <c r="J217" s="54"/>
      <c r="K217" s="54"/>
    </row>
    <row r="218" spans="2:11" x14ac:dyDescent="0.25">
      <c r="B218" s="54">
        <v>7.4669999999999996</v>
      </c>
      <c r="C218" s="54">
        <v>8.4079999999999995</v>
      </c>
      <c r="D218" s="54">
        <v>15.112</v>
      </c>
      <c r="E218" s="54">
        <v>8.3160000000000007</v>
      </c>
      <c r="F218" s="54">
        <f t="shared" si="34"/>
        <v>62.782535999999993</v>
      </c>
      <c r="G218" s="54">
        <f t="shared" si="35"/>
        <v>125.67139200000001</v>
      </c>
      <c r="H218" s="54"/>
      <c r="I218" s="54"/>
      <c r="J218" s="54"/>
      <c r="K218" s="54"/>
    </row>
    <row r="219" spans="2:11" x14ac:dyDescent="0.25">
      <c r="B219" s="54">
        <v>7.5250000000000004</v>
      </c>
      <c r="C219" s="54">
        <v>8.4079999999999995</v>
      </c>
      <c r="D219" s="54">
        <v>15.065</v>
      </c>
      <c r="E219" s="54">
        <v>8.3290000000000006</v>
      </c>
      <c r="F219" s="54">
        <f t="shared" si="34"/>
        <v>63.270199999999996</v>
      </c>
      <c r="G219" s="54">
        <f t="shared" si="35"/>
        <v>125.47638500000001</v>
      </c>
      <c r="H219" s="54"/>
      <c r="I219" s="54"/>
      <c r="J219" s="54"/>
      <c r="K219" s="54"/>
    </row>
    <row r="220" spans="2:11" x14ac:dyDescent="0.25">
      <c r="B220" s="54">
        <v>7.5720000000000001</v>
      </c>
      <c r="C220" s="54">
        <v>8.4</v>
      </c>
      <c r="D220" s="54">
        <v>15.006</v>
      </c>
      <c r="E220" s="54">
        <v>8.3290000000000006</v>
      </c>
      <c r="F220" s="54">
        <f t="shared" si="34"/>
        <v>63.604800000000004</v>
      </c>
      <c r="G220" s="54">
        <f t="shared" si="35"/>
        <v>124.98497400000001</v>
      </c>
      <c r="H220" s="54"/>
      <c r="I220" s="54"/>
      <c r="J220" s="54"/>
      <c r="K220" s="54"/>
    </row>
    <row r="221" spans="2:11" x14ac:dyDescent="0.25">
      <c r="B221" s="54">
        <v>7.6269999999999998</v>
      </c>
      <c r="C221" s="54">
        <v>8.4030000000000005</v>
      </c>
      <c r="D221" s="54">
        <v>14.948</v>
      </c>
      <c r="E221" s="54">
        <v>8.3339999999999996</v>
      </c>
      <c r="F221" s="54">
        <f t="shared" si="34"/>
        <v>64.089680999999999</v>
      </c>
      <c r="G221" s="54">
        <f t="shared" si="35"/>
        <v>124.576632</v>
      </c>
      <c r="H221" s="54"/>
      <c r="I221" s="54"/>
      <c r="J221" s="54"/>
      <c r="K221" s="54"/>
    </row>
    <row r="222" spans="2:11" x14ac:dyDescent="0.25">
      <c r="B222" s="54">
        <v>7.6859999999999999</v>
      </c>
      <c r="C222" s="54">
        <v>8.4079999999999995</v>
      </c>
      <c r="D222" s="54">
        <v>14.904</v>
      </c>
      <c r="E222" s="54">
        <v>8.3390000000000004</v>
      </c>
      <c r="F222" s="54">
        <f t="shared" si="34"/>
        <v>64.623887999999994</v>
      </c>
      <c r="G222" s="54">
        <f t="shared" si="35"/>
        <v>124.28445600000001</v>
      </c>
      <c r="H222" s="54"/>
      <c r="I222" s="54"/>
      <c r="J222" s="54"/>
      <c r="K222" s="54"/>
    </row>
    <row r="223" spans="2:11" x14ac:dyDescent="0.25">
      <c r="B223" s="54">
        <v>7.7290000000000001</v>
      </c>
      <c r="C223" s="54">
        <v>8.4079999999999995</v>
      </c>
      <c r="D223" s="54">
        <v>14.86</v>
      </c>
      <c r="E223" s="54">
        <v>8.3339999999999996</v>
      </c>
      <c r="F223" s="54">
        <f t="shared" si="34"/>
        <v>64.985432000000003</v>
      </c>
      <c r="G223" s="54">
        <f t="shared" si="35"/>
        <v>123.84323999999999</v>
      </c>
      <c r="H223" s="54"/>
      <c r="I223" s="54"/>
      <c r="J223" s="54"/>
      <c r="K223" s="54"/>
    </row>
    <row r="224" spans="2:11" x14ac:dyDescent="0.25">
      <c r="B224" s="54">
        <v>7.7880000000000003</v>
      </c>
      <c r="C224" s="54">
        <v>8.4079999999999995</v>
      </c>
      <c r="D224" s="54">
        <v>14.802</v>
      </c>
      <c r="E224" s="54">
        <v>8.3390000000000004</v>
      </c>
      <c r="F224" s="54">
        <f t="shared" si="34"/>
        <v>65.481504000000001</v>
      </c>
      <c r="G224" s="54">
        <f t="shared" si="35"/>
        <v>123.43387800000001</v>
      </c>
      <c r="H224" s="54"/>
      <c r="I224" s="54"/>
      <c r="J224" s="54"/>
      <c r="K224" s="54"/>
    </row>
    <row r="225" spans="2:11" x14ac:dyDescent="0.25">
      <c r="B225" s="54">
        <v>7.8609999999999998</v>
      </c>
      <c r="C225" s="54">
        <v>8.3979999999999997</v>
      </c>
      <c r="D225" s="54">
        <v>14.772</v>
      </c>
      <c r="E225" s="54">
        <v>8.3390000000000004</v>
      </c>
      <c r="F225" s="54">
        <f t="shared" si="34"/>
        <v>66.016677999999999</v>
      </c>
      <c r="G225" s="54">
        <f t="shared" si="35"/>
        <v>123.18370800000001</v>
      </c>
      <c r="H225" s="54"/>
      <c r="I225" s="54"/>
      <c r="J225" s="54"/>
      <c r="K225" s="54"/>
    </row>
    <row r="226" spans="2:11" x14ac:dyDescent="0.25">
      <c r="B226" s="54">
        <v>7.9050000000000002</v>
      </c>
      <c r="C226" s="54">
        <v>8.4030000000000005</v>
      </c>
      <c r="D226" s="54">
        <v>14.714</v>
      </c>
      <c r="E226" s="54">
        <v>8.3439999999999994</v>
      </c>
      <c r="F226" s="54">
        <f t="shared" si="34"/>
        <v>66.425715000000011</v>
      </c>
      <c r="G226" s="54">
        <f t="shared" si="35"/>
        <v>122.77361599999999</v>
      </c>
      <c r="H226" s="54"/>
      <c r="I226" s="54"/>
      <c r="J226" s="54"/>
      <c r="K226" s="54"/>
    </row>
    <row r="227" spans="2:11" x14ac:dyDescent="0.25">
      <c r="B227" s="54">
        <v>7.9489999999999998</v>
      </c>
      <c r="C227" s="54">
        <v>8.4030000000000005</v>
      </c>
      <c r="D227" s="54">
        <v>14.67</v>
      </c>
      <c r="E227" s="54">
        <v>8.3490000000000002</v>
      </c>
      <c r="F227" s="54">
        <f t="shared" si="34"/>
        <v>66.795446999999996</v>
      </c>
      <c r="G227" s="54">
        <f t="shared" si="35"/>
        <v>122.47983000000001</v>
      </c>
      <c r="H227" s="54"/>
      <c r="I227" s="54"/>
      <c r="J227" s="54"/>
      <c r="K227" s="54"/>
    </row>
    <row r="228" spans="2:11" x14ac:dyDescent="0.25">
      <c r="B228" s="54">
        <v>8.0069999999999997</v>
      </c>
      <c r="C228" s="54">
        <v>8.4079999999999995</v>
      </c>
      <c r="D228" s="54">
        <v>14.612</v>
      </c>
      <c r="E228" s="54">
        <v>8.3439999999999994</v>
      </c>
      <c r="F228" s="54">
        <f t="shared" si="34"/>
        <v>67.322855999999987</v>
      </c>
      <c r="G228" s="54">
        <f t="shared" si="35"/>
        <v>121.92252799999999</v>
      </c>
      <c r="H228" s="54"/>
      <c r="I228" s="54"/>
      <c r="J228" s="54"/>
      <c r="K228" s="54"/>
    </row>
    <row r="229" spans="2:11" x14ac:dyDescent="0.25">
      <c r="B229" s="54">
        <v>8.0690000000000008</v>
      </c>
      <c r="C229" s="54">
        <v>8.3949999999999996</v>
      </c>
      <c r="D229" s="54">
        <v>14.568</v>
      </c>
      <c r="E229" s="54">
        <v>8.3490000000000002</v>
      </c>
      <c r="F229" s="54">
        <f t="shared" si="34"/>
        <v>67.739255</v>
      </c>
      <c r="G229" s="54">
        <f t="shared" si="35"/>
        <v>121.628232</v>
      </c>
      <c r="H229" s="54"/>
      <c r="I229" s="54"/>
      <c r="J229" s="54"/>
      <c r="K229" s="54"/>
    </row>
    <row r="230" spans="2:11" x14ac:dyDescent="0.25">
      <c r="B230" s="54">
        <v>8.109</v>
      </c>
      <c r="C230" s="54">
        <v>8.3979999999999997</v>
      </c>
      <c r="D230" s="54">
        <v>14.509</v>
      </c>
      <c r="E230" s="54">
        <v>8.3490000000000002</v>
      </c>
      <c r="F230" s="54">
        <f t="shared" si="34"/>
        <v>68.099381999999991</v>
      </c>
      <c r="G230" s="54">
        <f t="shared" si="35"/>
        <v>121.13564100000001</v>
      </c>
      <c r="H230" s="54"/>
      <c r="I230" s="54"/>
      <c r="J230" s="54"/>
      <c r="K230" s="54"/>
    </row>
    <row r="231" spans="2:11" x14ac:dyDescent="0.25">
      <c r="B231" s="54">
        <v>8.1709999999999994</v>
      </c>
      <c r="C231" s="54">
        <v>8.3949999999999996</v>
      </c>
      <c r="D231" s="54">
        <v>14.468999999999999</v>
      </c>
      <c r="E231" s="54">
        <v>8.3450000000000006</v>
      </c>
      <c r="F231" s="54">
        <f t="shared" si="34"/>
        <v>68.595544999999987</v>
      </c>
      <c r="G231" s="54">
        <f t="shared" si="35"/>
        <v>120.74380500000001</v>
      </c>
      <c r="H231" s="54"/>
      <c r="I231" s="54"/>
      <c r="J231" s="54"/>
      <c r="K231" s="54"/>
    </row>
    <row r="232" spans="2:11" x14ac:dyDescent="0.25">
      <c r="B232" s="54">
        <v>8.2119999999999997</v>
      </c>
      <c r="C232" s="54">
        <v>8.4030000000000005</v>
      </c>
      <c r="D232" s="54">
        <v>14.422000000000001</v>
      </c>
      <c r="E232" s="54">
        <v>8.3529999999999998</v>
      </c>
      <c r="F232" s="54">
        <f t="shared" si="34"/>
        <v>69.005436000000003</v>
      </c>
      <c r="G232" s="54">
        <f t="shared" si="35"/>
        <v>120.466966</v>
      </c>
      <c r="H232" s="54"/>
      <c r="I232" s="54"/>
      <c r="J232" s="54"/>
      <c r="K232" s="54"/>
    </row>
    <row r="233" spans="2:11" x14ac:dyDescent="0.25">
      <c r="B233" s="54">
        <v>8.2550000000000008</v>
      </c>
      <c r="C233" s="54">
        <v>8.4030000000000005</v>
      </c>
      <c r="D233" s="54">
        <v>14.363</v>
      </c>
      <c r="E233" s="54">
        <v>8.3490000000000002</v>
      </c>
      <c r="F233" s="54">
        <f t="shared" si="34"/>
        <v>69.366765000000015</v>
      </c>
      <c r="G233" s="54">
        <f t="shared" si="35"/>
        <v>119.916687</v>
      </c>
      <c r="H233" s="54"/>
      <c r="I233" s="54"/>
      <c r="J233" s="54"/>
      <c r="K233" s="54"/>
    </row>
    <row r="234" spans="2:11" x14ac:dyDescent="0.25">
      <c r="B234" s="54">
        <v>8.3140000000000001</v>
      </c>
      <c r="C234" s="54">
        <v>8.3979999999999997</v>
      </c>
      <c r="D234" s="54">
        <v>14.32</v>
      </c>
      <c r="E234" s="54">
        <v>8.3529999999999998</v>
      </c>
      <c r="F234" s="54">
        <f t="shared" si="34"/>
        <v>69.820971999999998</v>
      </c>
      <c r="G234" s="54">
        <f t="shared" si="35"/>
        <v>119.61496</v>
      </c>
      <c r="H234" s="54"/>
      <c r="I234" s="54"/>
      <c r="J234" s="54"/>
      <c r="K234" s="54"/>
    </row>
    <row r="235" spans="2:11" x14ac:dyDescent="0.25">
      <c r="B235" s="54">
        <v>8.3719999999999999</v>
      </c>
      <c r="C235" s="54">
        <v>8.3979999999999997</v>
      </c>
      <c r="D235" s="54">
        <v>14.276</v>
      </c>
      <c r="E235" s="54">
        <v>8.3529999999999998</v>
      </c>
      <c r="F235" s="54">
        <f t="shared" si="34"/>
        <v>70.308055999999993</v>
      </c>
      <c r="G235" s="54">
        <f t="shared" si="35"/>
        <v>119.247428</v>
      </c>
      <c r="H235" s="54"/>
      <c r="I235" s="54"/>
      <c r="J235" s="54"/>
      <c r="K235" s="54"/>
    </row>
    <row r="236" spans="2:11" x14ac:dyDescent="0.25">
      <c r="B236" s="54">
        <v>8.4160000000000004</v>
      </c>
      <c r="C236" s="54">
        <v>8.4030000000000005</v>
      </c>
      <c r="D236" s="54">
        <v>14.234999999999999</v>
      </c>
      <c r="E236" s="54">
        <v>8.3450000000000006</v>
      </c>
      <c r="F236" s="54">
        <f t="shared" si="34"/>
        <v>70.719648000000007</v>
      </c>
      <c r="G236" s="54">
        <f t="shared" si="35"/>
        <v>118.79107500000001</v>
      </c>
      <c r="H236" s="54"/>
      <c r="I236" s="54"/>
      <c r="J236" s="54"/>
      <c r="K236" s="54"/>
    </row>
    <row r="237" spans="2:11" x14ac:dyDescent="0.25">
      <c r="B237" s="54">
        <v>8.4740000000000002</v>
      </c>
      <c r="C237" s="54">
        <v>8.4030000000000005</v>
      </c>
      <c r="D237" s="54">
        <v>14.188000000000001</v>
      </c>
      <c r="E237" s="54">
        <v>8.3529999999999998</v>
      </c>
      <c r="F237" s="54">
        <f t="shared" si="34"/>
        <v>71.207022000000009</v>
      </c>
      <c r="G237" s="54">
        <f t="shared" si="35"/>
        <v>118.51236400000001</v>
      </c>
      <c r="H237" s="54"/>
      <c r="I237" s="54"/>
      <c r="J237" s="54"/>
      <c r="K237" s="54"/>
    </row>
    <row r="238" spans="2:11" x14ac:dyDescent="0.25">
      <c r="B238" s="54">
        <v>8.5180000000000007</v>
      </c>
      <c r="C238" s="54">
        <v>8.3979999999999997</v>
      </c>
      <c r="D238" s="54">
        <v>14.13</v>
      </c>
      <c r="E238" s="54">
        <v>8.3580000000000005</v>
      </c>
      <c r="F238" s="54">
        <f t="shared" si="34"/>
        <v>71.534164000000004</v>
      </c>
      <c r="G238" s="54">
        <f t="shared" si="35"/>
        <v>118.09854000000001</v>
      </c>
      <c r="H238" s="54"/>
      <c r="I238" s="54"/>
      <c r="J238" s="54"/>
      <c r="K238" s="54"/>
    </row>
    <row r="239" spans="2:11" x14ac:dyDescent="0.25">
      <c r="B239" s="54">
        <v>8.58</v>
      </c>
      <c r="C239" s="54">
        <v>8.39</v>
      </c>
      <c r="D239" s="54">
        <v>14.071</v>
      </c>
      <c r="E239" s="54">
        <v>8.3529999999999998</v>
      </c>
      <c r="F239" s="54">
        <f t="shared" si="34"/>
        <v>71.986200000000011</v>
      </c>
      <c r="G239" s="54">
        <f t="shared" si="35"/>
        <v>117.53506299999999</v>
      </c>
      <c r="H239" s="54"/>
      <c r="I239" s="54"/>
      <c r="J239" s="54"/>
      <c r="K239" s="54"/>
    </row>
    <row r="240" spans="2:11" x14ac:dyDescent="0.25">
      <c r="B240" s="54">
        <v>8.6210000000000004</v>
      </c>
      <c r="C240" s="54">
        <v>8.3940000000000001</v>
      </c>
      <c r="D240" s="54">
        <v>14.026999999999999</v>
      </c>
      <c r="E240" s="54">
        <v>8.3529999999999998</v>
      </c>
      <c r="F240" s="54">
        <f t="shared" si="34"/>
        <v>72.364674000000008</v>
      </c>
      <c r="G240" s="54">
        <f t="shared" si="35"/>
        <v>117.167531</v>
      </c>
      <c r="H240" s="54"/>
      <c r="I240" s="54"/>
      <c r="J240" s="54"/>
      <c r="K240" s="54"/>
    </row>
    <row r="241" spans="2:11" x14ac:dyDescent="0.25">
      <c r="B241" s="54">
        <v>8.6790000000000003</v>
      </c>
      <c r="C241" s="54">
        <v>8.3979999999999997</v>
      </c>
      <c r="D241" s="54">
        <v>13.984</v>
      </c>
      <c r="E241" s="54">
        <v>8.3529999999999998</v>
      </c>
      <c r="F241" s="54">
        <f t="shared" ref="F241:F304" si="36">B241*C241</f>
        <v>72.886241999999996</v>
      </c>
      <c r="G241" s="54">
        <f t="shared" ref="G241:G304" si="37">D241*E241</f>
        <v>116.808352</v>
      </c>
      <c r="H241" s="54"/>
      <c r="I241" s="54"/>
      <c r="J241" s="54"/>
      <c r="K241" s="54"/>
    </row>
    <row r="242" spans="2:11" x14ac:dyDescent="0.25">
      <c r="B242" s="54">
        <v>8.7370000000000001</v>
      </c>
      <c r="C242" s="54">
        <v>8.3979999999999997</v>
      </c>
      <c r="D242" s="54">
        <v>13.925000000000001</v>
      </c>
      <c r="E242" s="54">
        <v>8.3529999999999998</v>
      </c>
      <c r="F242" s="54">
        <f t="shared" si="36"/>
        <v>73.373325999999992</v>
      </c>
      <c r="G242" s="54">
        <f t="shared" si="37"/>
        <v>116.31552500000001</v>
      </c>
      <c r="H242" s="54"/>
      <c r="I242" s="54"/>
      <c r="J242" s="54"/>
      <c r="K242" s="54"/>
    </row>
    <row r="243" spans="2:11" x14ac:dyDescent="0.25">
      <c r="B243" s="54">
        <v>8.7959999999999994</v>
      </c>
      <c r="C243" s="54">
        <v>8.3940000000000001</v>
      </c>
      <c r="D243" s="54">
        <v>13.881</v>
      </c>
      <c r="E243" s="54">
        <v>8.3529999999999998</v>
      </c>
      <c r="F243" s="54">
        <f t="shared" si="36"/>
        <v>73.833624</v>
      </c>
      <c r="G243" s="54">
        <f t="shared" si="37"/>
        <v>115.947993</v>
      </c>
      <c r="H243" s="54"/>
      <c r="I243" s="54"/>
      <c r="J243" s="54"/>
      <c r="K243" s="54"/>
    </row>
    <row r="244" spans="2:11" x14ac:dyDescent="0.25">
      <c r="B244" s="54">
        <v>8.84</v>
      </c>
      <c r="C244" s="54">
        <v>8.3940000000000001</v>
      </c>
      <c r="D244" s="54">
        <v>13.840999999999999</v>
      </c>
      <c r="E244" s="54">
        <v>8.3450000000000006</v>
      </c>
      <c r="F244" s="54">
        <f t="shared" si="36"/>
        <v>74.202960000000004</v>
      </c>
      <c r="G244" s="54">
        <f t="shared" si="37"/>
        <v>115.503145</v>
      </c>
      <c r="H244" s="54"/>
      <c r="I244" s="54"/>
      <c r="J244" s="54"/>
      <c r="K244" s="54"/>
    </row>
    <row r="245" spans="2:11" x14ac:dyDescent="0.25">
      <c r="B245" s="54">
        <v>8.8829999999999991</v>
      </c>
      <c r="C245" s="54">
        <v>8.3979999999999997</v>
      </c>
      <c r="D245" s="54">
        <v>13.794</v>
      </c>
      <c r="E245" s="54">
        <v>8.3580000000000005</v>
      </c>
      <c r="F245" s="54">
        <f t="shared" si="36"/>
        <v>74.599433999999988</v>
      </c>
      <c r="G245" s="54">
        <f t="shared" si="37"/>
        <v>115.29025200000001</v>
      </c>
      <c r="H245" s="54"/>
      <c r="I245" s="54"/>
      <c r="J245" s="54"/>
      <c r="K245" s="54"/>
    </row>
    <row r="246" spans="2:11" x14ac:dyDescent="0.25">
      <c r="B246" s="54">
        <v>8.9420000000000002</v>
      </c>
      <c r="C246" s="54">
        <v>8.3979999999999997</v>
      </c>
      <c r="D246" s="54">
        <v>13.734999999999999</v>
      </c>
      <c r="E246" s="54">
        <v>8.3529999999999998</v>
      </c>
      <c r="F246" s="54">
        <f t="shared" si="36"/>
        <v>75.094915999999998</v>
      </c>
      <c r="G246" s="54">
        <f t="shared" si="37"/>
        <v>114.728455</v>
      </c>
      <c r="H246" s="54"/>
      <c r="I246" s="54"/>
      <c r="J246" s="54"/>
      <c r="K246" s="54"/>
    </row>
    <row r="247" spans="2:11" x14ac:dyDescent="0.25">
      <c r="B247" s="54">
        <v>9</v>
      </c>
      <c r="C247" s="54">
        <v>8.3940000000000001</v>
      </c>
      <c r="D247" s="54">
        <v>13.695</v>
      </c>
      <c r="E247" s="54">
        <v>8.3450000000000006</v>
      </c>
      <c r="F247" s="54">
        <f t="shared" si="36"/>
        <v>75.546000000000006</v>
      </c>
      <c r="G247" s="54">
        <f t="shared" si="37"/>
        <v>114.28477500000001</v>
      </c>
      <c r="H247" s="54"/>
      <c r="I247" s="54"/>
      <c r="J247" s="54"/>
      <c r="K247" s="54"/>
    </row>
    <row r="248" spans="2:11" x14ac:dyDescent="0.25">
      <c r="B248" s="54">
        <v>9.0440000000000005</v>
      </c>
      <c r="C248" s="54">
        <v>8.3940000000000001</v>
      </c>
      <c r="D248" s="54">
        <v>13.648</v>
      </c>
      <c r="E248" s="54">
        <v>8.3580000000000005</v>
      </c>
      <c r="F248" s="54">
        <f t="shared" si="36"/>
        <v>75.915336000000011</v>
      </c>
      <c r="G248" s="54">
        <f t="shared" si="37"/>
        <v>114.06998400000001</v>
      </c>
      <c r="H248" s="54"/>
      <c r="I248" s="54"/>
      <c r="J248" s="54"/>
      <c r="K248" s="54"/>
    </row>
    <row r="249" spans="2:11" x14ac:dyDescent="0.25">
      <c r="B249" s="54">
        <v>9.1029999999999998</v>
      </c>
      <c r="C249" s="54">
        <v>8.3940000000000001</v>
      </c>
      <c r="D249" s="54">
        <v>13.589</v>
      </c>
      <c r="E249" s="54">
        <v>8.3629999999999995</v>
      </c>
      <c r="F249" s="54">
        <f t="shared" si="36"/>
        <v>76.410582000000005</v>
      </c>
      <c r="G249" s="54">
        <f t="shared" si="37"/>
        <v>113.644807</v>
      </c>
      <c r="H249" s="54"/>
      <c r="I249" s="54"/>
      <c r="J249" s="54"/>
      <c r="K249" s="54"/>
    </row>
    <row r="250" spans="2:11" x14ac:dyDescent="0.25">
      <c r="B250" s="54">
        <v>9.1460000000000008</v>
      </c>
      <c r="C250" s="54">
        <v>8.3979999999999997</v>
      </c>
      <c r="D250" s="54">
        <v>13.548</v>
      </c>
      <c r="E250" s="54">
        <v>8.35</v>
      </c>
      <c r="F250" s="54">
        <f t="shared" si="36"/>
        <v>76.808108000000004</v>
      </c>
      <c r="G250" s="54">
        <f t="shared" si="37"/>
        <v>113.1258</v>
      </c>
      <c r="H250" s="54"/>
      <c r="I250" s="54"/>
      <c r="J250" s="54"/>
      <c r="K250" s="54"/>
    </row>
    <row r="251" spans="2:11" x14ac:dyDescent="0.25">
      <c r="B251" s="54">
        <v>9.2050000000000001</v>
      </c>
      <c r="C251" s="54">
        <v>8.3940000000000001</v>
      </c>
      <c r="D251" s="54">
        <v>13.502000000000001</v>
      </c>
      <c r="E251" s="54">
        <v>8.3580000000000005</v>
      </c>
      <c r="F251" s="54">
        <f t="shared" si="36"/>
        <v>77.266770000000008</v>
      </c>
      <c r="G251" s="54">
        <f t="shared" si="37"/>
        <v>112.84971600000002</v>
      </c>
      <c r="H251" s="54"/>
      <c r="I251" s="54"/>
      <c r="J251" s="54"/>
      <c r="K251" s="54"/>
    </row>
    <row r="252" spans="2:11" x14ac:dyDescent="0.25">
      <c r="B252" s="54">
        <v>9.2629999999999999</v>
      </c>
      <c r="C252" s="54">
        <v>8.3940000000000001</v>
      </c>
      <c r="D252" s="54">
        <v>13.443</v>
      </c>
      <c r="E252" s="54">
        <v>8.3580000000000005</v>
      </c>
      <c r="F252" s="54">
        <f t="shared" si="36"/>
        <v>77.753622000000007</v>
      </c>
      <c r="G252" s="54">
        <f t="shared" si="37"/>
        <v>112.356594</v>
      </c>
      <c r="H252" s="54"/>
      <c r="I252" s="54"/>
      <c r="J252" s="54"/>
      <c r="K252" s="54"/>
    </row>
    <row r="253" spans="2:11" x14ac:dyDescent="0.25">
      <c r="B253" s="54">
        <v>9.3070000000000004</v>
      </c>
      <c r="C253" s="54">
        <v>8.3940000000000001</v>
      </c>
      <c r="D253" s="54">
        <v>13.388</v>
      </c>
      <c r="E253" s="54">
        <v>8.3550000000000004</v>
      </c>
      <c r="F253" s="54">
        <f t="shared" si="36"/>
        <v>78.122958000000011</v>
      </c>
      <c r="G253" s="54">
        <f t="shared" si="37"/>
        <v>111.85674</v>
      </c>
      <c r="H253" s="54"/>
      <c r="I253" s="54"/>
      <c r="J253" s="54"/>
      <c r="K253" s="54"/>
    </row>
    <row r="254" spans="2:11" x14ac:dyDescent="0.25">
      <c r="B254" s="54">
        <v>9.3650000000000002</v>
      </c>
      <c r="C254" s="54">
        <v>8.3940000000000001</v>
      </c>
      <c r="D254" s="54">
        <v>13.355</v>
      </c>
      <c r="E254" s="54">
        <v>8.3629999999999995</v>
      </c>
      <c r="F254" s="54">
        <f t="shared" si="36"/>
        <v>78.609809999999996</v>
      </c>
      <c r="G254" s="54">
        <f t="shared" si="37"/>
        <v>111.687865</v>
      </c>
      <c r="H254" s="54"/>
      <c r="I254" s="54"/>
      <c r="J254" s="54"/>
      <c r="K254" s="54"/>
    </row>
    <row r="255" spans="2:11" x14ac:dyDescent="0.25">
      <c r="B255" s="54">
        <v>9.4120000000000008</v>
      </c>
      <c r="C255" s="54">
        <v>8.3849999999999998</v>
      </c>
      <c r="D255" s="54">
        <v>13.315</v>
      </c>
      <c r="E255" s="54">
        <v>8.3550000000000004</v>
      </c>
      <c r="F255" s="54">
        <f t="shared" si="36"/>
        <v>78.919620000000009</v>
      </c>
      <c r="G255" s="54">
        <f t="shared" si="37"/>
        <v>111.246825</v>
      </c>
      <c r="H255" s="54"/>
      <c r="I255" s="54"/>
      <c r="J255" s="54"/>
      <c r="K255" s="54"/>
    </row>
    <row r="256" spans="2:11" x14ac:dyDescent="0.25">
      <c r="B256" s="54">
        <v>9.468</v>
      </c>
      <c r="C256" s="54">
        <v>8.3940000000000001</v>
      </c>
      <c r="D256" s="54">
        <v>13.253</v>
      </c>
      <c r="E256" s="54">
        <v>8.3580000000000005</v>
      </c>
      <c r="F256" s="54">
        <f t="shared" si="36"/>
        <v>79.474391999999995</v>
      </c>
      <c r="G256" s="54">
        <f t="shared" si="37"/>
        <v>110.76857400000002</v>
      </c>
      <c r="H256" s="54"/>
      <c r="I256" s="54"/>
      <c r="J256" s="54"/>
      <c r="K256" s="54"/>
    </row>
    <row r="257" spans="2:11" x14ac:dyDescent="0.25">
      <c r="B257" s="54">
        <v>9.5120000000000005</v>
      </c>
      <c r="C257" s="54">
        <v>8.3940000000000001</v>
      </c>
      <c r="D257" s="54">
        <v>13.198</v>
      </c>
      <c r="E257" s="54">
        <v>8.3550000000000004</v>
      </c>
      <c r="F257" s="54">
        <f t="shared" si="36"/>
        <v>79.843727999999999</v>
      </c>
      <c r="G257" s="54">
        <f t="shared" si="37"/>
        <v>110.26929000000001</v>
      </c>
      <c r="H257" s="54"/>
      <c r="I257" s="54"/>
      <c r="J257" s="54"/>
      <c r="K257" s="54"/>
    </row>
    <row r="258" spans="2:11" x14ac:dyDescent="0.25">
      <c r="B258" s="54">
        <v>9.57</v>
      </c>
      <c r="C258" s="54">
        <v>8.3889999999999993</v>
      </c>
      <c r="D258" s="54">
        <v>13.154</v>
      </c>
      <c r="E258" s="54">
        <v>8.3550000000000004</v>
      </c>
      <c r="F258" s="54">
        <f t="shared" si="36"/>
        <v>80.282730000000001</v>
      </c>
      <c r="G258" s="54">
        <f t="shared" si="37"/>
        <v>109.90167000000001</v>
      </c>
      <c r="H258" s="54"/>
      <c r="I258" s="54"/>
      <c r="J258" s="54"/>
      <c r="K258" s="54"/>
    </row>
    <row r="259" spans="2:11" x14ac:dyDescent="0.25">
      <c r="B259" s="54">
        <v>9.6280000000000001</v>
      </c>
      <c r="C259" s="54">
        <v>8.3940000000000001</v>
      </c>
      <c r="D259" s="54">
        <v>13.106999999999999</v>
      </c>
      <c r="E259" s="54">
        <v>8.3680000000000003</v>
      </c>
      <c r="F259" s="54">
        <f t="shared" si="36"/>
        <v>80.817431999999997</v>
      </c>
      <c r="G259" s="54">
        <f t="shared" si="37"/>
        <v>109.679376</v>
      </c>
      <c r="H259" s="54"/>
      <c r="I259" s="54"/>
      <c r="J259" s="54"/>
      <c r="K259" s="54"/>
    </row>
    <row r="260" spans="2:11" x14ac:dyDescent="0.25">
      <c r="B260" s="54">
        <v>9.6720000000000006</v>
      </c>
      <c r="C260" s="54">
        <v>8.3940000000000001</v>
      </c>
      <c r="D260" s="54">
        <v>13.052</v>
      </c>
      <c r="E260" s="54">
        <v>8.3550000000000004</v>
      </c>
      <c r="F260" s="54">
        <f t="shared" si="36"/>
        <v>81.186768000000001</v>
      </c>
      <c r="G260" s="54">
        <f t="shared" si="37"/>
        <v>109.04946</v>
      </c>
      <c r="H260" s="54"/>
      <c r="I260" s="54"/>
      <c r="J260" s="54"/>
      <c r="K260" s="54"/>
    </row>
    <row r="261" spans="2:11" x14ac:dyDescent="0.25">
      <c r="B261" s="54">
        <v>9.7309999999999999</v>
      </c>
      <c r="C261" s="54">
        <v>8.3889999999999993</v>
      </c>
      <c r="D261" s="54">
        <v>13.005000000000001</v>
      </c>
      <c r="E261" s="54">
        <v>8.3629999999999995</v>
      </c>
      <c r="F261" s="54">
        <f t="shared" si="36"/>
        <v>81.633358999999999</v>
      </c>
      <c r="G261" s="54">
        <f t="shared" si="37"/>
        <v>108.76081499999999</v>
      </c>
      <c r="H261" s="54"/>
      <c r="I261" s="54"/>
      <c r="J261" s="54"/>
      <c r="K261" s="54"/>
    </row>
    <row r="262" spans="2:11" x14ac:dyDescent="0.25">
      <c r="B262" s="54">
        <v>9.7739999999999991</v>
      </c>
      <c r="C262" s="54">
        <v>8.3889999999999993</v>
      </c>
      <c r="D262" s="54">
        <v>12.95</v>
      </c>
      <c r="E262" s="54">
        <v>8.3550000000000004</v>
      </c>
      <c r="F262" s="54">
        <f t="shared" si="36"/>
        <v>81.994085999999982</v>
      </c>
      <c r="G262" s="54">
        <f t="shared" si="37"/>
        <v>108.19725</v>
      </c>
      <c r="H262" s="54"/>
      <c r="I262" s="54"/>
      <c r="J262" s="54"/>
      <c r="K262" s="54"/>
    </row>
    <row r="263" spans="2:11" x14ac:dyDescent="0.25">
      <c r="B263" s="54">
        <v>9.8469999999999995</v>
      </c>
      <c r="C263" s="54">
        <v>8.3940000000000001</v>
      </c>
      <c r="D263" s="54">
        <v>12.903</v>
      </c>
      <c r="E263" s="54">
        <v>8.3680000000000003</v>
      </c>
      <c r="F263" s="54">
        <f t="shared" si="36"/>
        <v>82.655717999999993</v>
      </c>
      <c r="G263" s="54">
        <f t="shared" si="37"/>
        <v>107.97230400000001</v>
      </c>
      <c r="H263" s="54"/>
      <c r="I263" s="54"/>
      <c r="J263" s="54"/>
      <c r="K263" s="54"/>
    </row>
    <row r="264" spans="2:11" x14ac:dyDescent="0.25">
      <c r="B264" s="54">
        <v>9.891</v>
      </c>
      <c r="C264" s="54">
        <v>8.3889999999999993</v>
      </c>
      <c r="D264" s="54">
        <v>12.859</v>
      </c>
      <c r="E264" s="54">
        <v>8.3680000000000003</v>
      </c>
      <c r="F264" s="54">
        <f t="shared" si="36"/>
        <v>82.975598999999988</v>
      </c>
      <c r="G264" s="54">
        <f t="shared" si="37"/>
        <v>107.604112</v>
      </c>
      <c r="H264" s="54"/>
      <c r="I264" s="54"/>
      <c r="J264" s="54"/>
      <c r="K264" s="54"/>
    </row>
    <row r="265" spans="2:11" x14ac:dyDescent="0.25">
      <c r="B265" s="54">
        <v>9.9499999999999993</v>
      </c>
      <c r="C265" s="54">
        <v>8.3889999999999993</v>
      </c>
      <c r="D265" s="54">
        <v>12.818</v>
      </c>
      <c r="E265" s="54">
        <v>8.36</v>
      </c>
      <c r="F265" s="54">
        <f t="shared" si="36"/>
        <v>83.470549999999989</v>
      </c>
      <c r="G265" s="54">
        <f t="shared" si="37"/>
        <v>107.15847999999998</v>
      </c>
      <c r="H265" s="54"/>
      <c r="I265" s="54"/>
      <c r="J265" s="54"/>
      <c r="K265" s="54"/>
    </row>
    <row r="266" spans="2:11" x14ac:dyDescent="0.25">
      <c r="B266" s="54">
        <v>9.9939999999999998</v>
      </c>
      <c r="C266" s="54">
        <v>8.3889999999999993</v>
      </c>
      <c r="D266" s="54">
        <v>12.771000000000001</v>
      </c>
      <c r="E266" s="54">
        <v>8.3629999999999995</v>
      </c>
      <c r="F266" s="54">
        <f t="shared" si="36"/>
        <v>83.839665999999994</v>
      </c>
      <c r="G266" s="54">
        <f t="shared" si="37"/>
        <v>106.803873</v>
      </c>
      <c r="H266" s="54"/>
      <c r="I266" s="54"/>
      <c r="J266" s="54"/>
      <c r="K266" s="54"/>
    </row>
    <row r="267" spans="2:11" x14ac:dyDescent="0.25">
      <c r="B267" s="54">
        <v>10.052</v>
      </c>
      <c r="C267" s="54">
        <v>8.3889999999999993</v>
      </c>
      <c r="D267" s="54">
        <v>12.712999999999999</v>
      </c>
      <c r="E267" s="54">
        <v>8.3629999999999995</v>
      </c>
      <c r="F267" s="54">
        <f t="shared" si="36"/>
        <v>84.326227999999986</v>
      </c>
      <c r="G267" s="54">
        <f t="shared" si="37"/>
        <v>106.31881899999999</v>
      </c>
      <c r="H267" s="54"/>
      <c r="I267" s="54"/>
      <c r="J267" s="54"/>
      <c r="K267" s="54"/>
    </row>
    <row r="268" spans="2:11" x14ac:dyDescent="0.25">
      <c r="B268" s="54">
        <v>10.096</v>
      </c>
      <c r="C268" s="54">
        <v>8.3889999999999993</v>
      </c>
      <c r="D268" s="54">
        <v>12.672000000000001</v>
      </c>
      <c r="E268" s="54">
        <v>8.36</v>
      </c>
      <c r="F268" s="54">
        <f t="shared" si="36"/>
        <v>84.695343999999992</v>
      </c>
      <c r="G268" s="54">
        <f t="shared" si="37"/>
        <v>105.93791999999999</v>
      </c>
      <c r="H268" s="54"/>
      <c r="I268" s="54"/>
      <c r="J268" s="54"/>
      <c r="K268" s="54"/>
    </row>
    <row r="269" spans="2:11" x14ac:dyDescent="0.25">
      <c r="B269" s="54">
        <v>10.14</v>
      </c>
      <c r="C269" s="54">
        <v>8.3889999999999993</v>
      </c>
      <c r="D269" s="54">
        <v>12.61</v>
      </c>
      <c r="E269" s="54">
        <v>8.3680000000000003</v>
      </c>
      <c r="F269" s="54">
        <f t="shared" si="36"/>
        <v>85.064459999999997</v>
      </c>
      <c r="G269" s="54">
        <f t="shared" si="37"/>
        <v>105.52048000000001</v>
      </c>
      <c r="H269" s="54"/>
      <c r="I269" s="54"/>
      <c r="J269" s="54"/>
      <c r="K269" s="54"/>
    </row>
    <row r="270" spans="2:11" x14ac:dyDescent="0.25">
      <c r="B270" s="54">
        <v>10.198</v>
      </c>
      <c r="C270" s="54">
        <v>8.3840000000000003</v>
      </c>
      <c r="D270" s="54">
        <v>12.567</v>
      </c>
      <c r="E270" s="54">
        <v>8.3680000000000003</v>
      </c>
      <c r="F270" s="54">
        <f t="shared" si="36"/>
        <v>85.500032000000004</v>
      </c>
      <c r="G270" s="54">
        <f t="shared" si="37"/>
        <v>105.160656</v>
      </c>
      <c r="H270" s="54"/>
      <c r="I270" s="54"/>
      <c r="J270" s="54"/>
      <c r="K270" s="54"/>
    </row>
    <row r="271" spans="2:11" x14ac:dyDescent="0.25">
      <c r="B271" s="54">
        <v>10.257</v>
      </c>
      <c r="C271" s="54">
        <v>8.3840000000000003</v>
      </c>
      <c r="D271" s="54">
        <v>12.523</v>
      </c>
      <c r="E271" s="54">
        <v>8.3680000000000003</v>
      </c>
      <c r="F271" s="54">
        <f t="shared" si="36"/>
        <v>85.994687999999996</v>
      </c>
      <c r="G271" s="54">
        <f t="shared" si="37"/>
        <v>104.792464</v>
      </c>
      <c r="H271" s="54"/>
      <c r="I271" s="54"/>
      <c r="J271" s="54"/>
      <c r="K271" s="54"/>
    </row>
    <row r="272" spans="2:11" x14ac:dyDescent="0.25">
      <c r="B272" s="54">
        <v>10.315</v>
      </c>
      <c r="C272" s="54">
        <v>8.3840000000000003</v>
      </c>
      <c r="D272" s="54">
        <v>12.464</v>
      </c>
      <c r="E272" s="54">
        <v>8.3680000000000003</v>
      </c>
      <c r="F272" s="54">
        <f t="shared" si="36"/>
        <v>86.480959999999996</v>
      </c>
      <c r="G272" s="54">
        <f t="shared" si="37"/>
        <v>104.29875200000001</v>
      </c>
      <c r="H272" s="54"/>
      <c r="I272" s="54"/>
      <c r="J272" s="54"/>
      <c r="K272" s="54"/>
    </row>
    <row r="273" spans="2:11" x14ac:dyDescent="0.25">
      <c r="B273" s="54">
        <v>10.359</v>
      </c>
      <c r="C273" s="54">
        <v>8.3840000000000003</v>
      </c>
      <c r="D273" s="54">
        <v>12.42</v>
      </c>
      <c r="E273" s="54">
        <v>8.3729999999999993</v>
      </c>
      <c r="F273" s="54">
        <f t="shared" si="36"/>
        <v>86.849856000000003</v>
      </c>
      <c r="G273" s="54">
        <f t="shared" si="37"/>
        <v>103.99265999999999</v>
      </c>
      <c r="H273" s="54"/>
      <c r="I273" s="54"/>
      <c r="J273" s="54"/>
      <c r="K273" s="54"/>
    </row>
    <row r="274" spans="2:11" x14ac:dyDescent="0.25">
      <c r="B274" s="54">
        <v>10.403</v>
      </c>
      <c r="C274" s="54">
        <v>8.3840000000000003</v>
      </c>
      <c r="D274" s="54">
        <v>12.362</v>
      </c>
      <c r="E274" s="54">
        <v>8.3729999999999993</v>
      </c>
      <c r="F274" s="54">
        <f t="shared" si="36"/>
        <v>87.218752000000009</v>
      </c>
      <c r="G274" s="54">
        <f t="shared" si="37"/>
        <v>103.507026</v>
      </c>
      <c r="H274" s="54"/>
      <c r="I274" s="54"/>
      <c r="J274" s="54"/>
      <c r="K274" s="54"/>
    </row>
    <row r="275" spans="2:11" x14ac:dyDescent="0.25">
      <c r="B275" s="54">
        <v>10.461</v>
      </c>
      <c r="C275" s="54">
        <v>8.3789999999999996</v>
      </c>
      <c r="D275" s="54">
        <v>12.321</v>
      </c>
      <c r="E275" s="54">
        <v>8.36</v>
      </c>
      <c r="F275" s="54">
        <f t="shared" si="36"/>
        <v>87.652719000000005</v>
      </c>
      <c r="G275" s="54">
        <f t="shared" si="37"/>
        <v>103.00355999999999</v>
      </c>
      <c r="H275" s="54"/>
      <c r="I275" s="54"/>
      <c r="J275" s="54"/>
      <c r="K275" s="54"/>
    </row>
    <row r="276" spans="2:11" x14ac:dyDescent="0.25">
      <c r="B276" s="54">
        <v>10.519</v>
      </c>
      <c r="C276" s="54">
        <v>8.3789999999999996</v>
      </c>
      <c r="D276" s="54">
        <v>12.26</v>
      </c>
      <c r="E276" s="54">
        <v>8.3680000000000003</v>
      </c>
      <c r="F276" s="54">
        <f t="shared" si="36"/>
        <v>88.138700999999998</v>
      </c>
      <c r="G276" s="54">
        <f t="shared" si="37"/>
        <v>102.59168</v>
      </c>
      <c r="H276" s="54"/>
      <c r="I276" s="54"/>
      <c r="J276" s="54"/>
      <c r="K276" s="54"/>
    </row>
    <row r="277" spans="2:11" x14ac:dyDescent="0.25">
      <c r="B277" s="54">
        <v>10.563000000000001</v>
      </c>
      <c r="C277" s="54">
        <v>8.3840000000000003</v>
      </c>
      <c r="D277" s="54">
        <v>12.215999999999999</v>
      </c>
      <c r="E277" s="54">
        <v>8.3729999999999993</v>
      </c>
      <c r="F277" s="54">
        <f t="shared" si="36"/>
        <v>88.560192000000015</v>
      </c>
      <c r="G277" s="54">
        <f t="shared" si="37"/>
        <v>102.28456799999999</v>
      </c>
      <c r="H277" s="54"/>
      <c r="I277" s="54"/>
      <c r="J277" s="54"/>
      <c r="K277" s="54"/>
    </row>
    <row r="278" spans="2:11" x14ac:dyDescent="0.25">
      <c r="B278" s="54">
        <v>10.625</v>
      </c>
      <c r="C278" s="54">
        <v>8.3710000000000004</v>
      </c>
      <c r="D278" s="54">
        <v>12.172000000000001</v>
      </c>
      <c r="E278" s="54">
        <v>8.3729999999999993</v>
      </c>
      <c r="F278" s="54">
        <f t="shared" si="36"/>
        <v>88.94187500000001</v>
      </c>
      <c r="G278" s="54">
        <f t="shared" si="37"/>
        <v>101.916156</v>
      </c>
      <c r="H278" s="54"/>
      <c r="I278" s="54"/>
      <c r="J278" s="54"/>
      <c r="K278" s="54"/>
    </row>
    <row r="279" spans="2:11" x14ac:dyDescent="0.25">
      <c r="B279" s="54">
        <v>10.68</v>
      </c>
      <c r="C279" s="54">
        <v>8.3789999999999996</v>
      </c>
      <c r="D279" s="54">
        <v>12.128</v>
      </c>
      <c r="E279" s="54">
        <v>8.3729999999999993</v>
      </c>
      <c r="F279" s="54">
        <f t="shared" si="36"/>
        <v>89.487719999999996</v>
      </c>
      <c r="G279" s="54">
        <f t="shared" si="37"/>
        <v>101.54774399999999</v>
      </c>
      <c r="H279" s="54"/>
      <c r="I279" s="54"/>
      <c r="J279" s="54"/>
      <c r="K279" s="54"/>
    </row>
    <row r="280" spans="2:11" x14ac:dyDescent="0.25">
      <c r="B280" s="54">
        <v>10.739000000000001</v>
      </c>
      <c r="C280" s="54">
        <v>8.3789999999999996</v>
      </c>
      <c r="D280" s="54">
        <v>12.085000000000001</v>
      </c>
      <c r="E280" s="54">
        <v>8.3729999999999993</v>
      </c>
      <c r="F280" s="54">
        <f t="shared" si="36"/>
        <v>89.982081000000008</v>
      </c>
      <c r="G280" s="54">
        <f t="shared" si="37"/>
        <v>101.18770499999999</v>
      </c>
      <c r="H280" s="54"/>
      <c r="I280" s="54"/>
      <c r="J280" s="54"/>
      <c r="K280" s="54"/>
    </row>
    <row r="281" spans="2:11" x14ac:dyDescent="0.25">
      <c r="B281" s="54">
        <v>10.782</v>
      </c>
      <c r="C281" s="54">
        <v>8.3789999999999996</v>
      </c>
      <c r="D281" s="54">
        <v>12.026</v>
      </c>
      <c r="E281" s="54">
        <v>8.3729999999999993</v>
      </c>
      <c r="F281" s="54">
        <f t="shared" si="36"/>
        <v>90.342377999999997</v>
      </c>
      <c r="G281" s="54">
        <f t="shared" si="37"/>
        <v>100.69369799999998</v>
      </c>
      <c r="H281" s="54"/>
      <c r="I281" s="54"/>
      <c r="J281" s="54"/>
      <c r="K281" s="54"/>
    </row>
    <row r="282" spans="2:11" x14ac:dyDescent="0.25">
      <c r="B282" s="54">
        <v>10.826000000000001</v>
      </c>
      <c r="C282" s="54">
        <v>8.3789999999999996</v>
      </c>
      <c r="D282" s="54">
        <v>11.981999999999999</v>
      </c>
      <c r="E282" s="54">
        <v>8.3729999999999993</v>
      </c>
      <c r="F282" s="54">
        <f t="shared" si="36"/>
        <v>90.711054000000004</v>
      </c>
      <c r="G282" s="54">
        <f t="shared" si="37"/>
        <v>100.32528599999999</v>
      </c>
      <c r="H282" s="54"/>
      <c r="I282" s="54"/>
      <c r="J282" s="54"/>
      <c r="K282" s="54"/>
    </row>
    <row r="283" spans="2:11" x14ac:dyDescent="0.25">
      <c r="B283" s="54">
        <v>10.885</v>
      </c>
      <c r="C283" s="54">
        <v>8.3740000000000006</v>
      </c>
      <c r="D283" s="54">
        <v>11.938000000000001</v>
      </c>
      <c r="E283" s="54">
        <v>8.3780000000000001</v>
      </c>
      <c r="F283" s="54">
        <f t="shared" si="36"/>
        <v>91.150990000000007</v>
      </c>
      <c r="G283" s="54">
        <f t="shared" si="37"/>
        <v>100.016564</v>
      </c>
      <c r="H283" s="54"/>
      <c r="I283" s="54"/>
      <c r="J283" s="54"/>
      <c r="K283" s="54"/>
    </row>
    <row r="284" spans="2:11" x14ac:dyDescent="0.25">
      <c r="B284" s="54">
        <v>10.943</v>
      </c>
      <c r="C284" s="54">
        <v>8.3740000000000006</v>
      </c>
      <c r="D284" s="54">
        <v>11.895</v>
      </c>
      <c r="E284" s="54">
        <v>8.3780000000000001</v>
      </c>
      <c r="F284" s="54">
        <f t="shared" si="36"/>
        <v>91.636682000000008</v>
      </c>
      <c r="G284" s="54">
        <f t="shared" si="37"/>
        <v>99.656310000000005</v>
      </c>
      <c r="H284" s="54"/>
      <c r="I284" s="54"/>
      <c r="J284" s="54"/>
      <c r="K284" s="54"/>
    </row>
    <row r="285" spans="2:11" x14ac:dyDescent="0.25">
      <c r="B285" s="54">
        <v>10.987</v>
      </c>
      <c r="C285" s="54">
        <v>8.3740000000000006</v>
      </c>
      <c r="D285" s="54">
        <v>11.839</v>
      </c>
      <c r="E285" s="54">
        <v>8.3650000000000002</v>
      </c>
      <c r="F285" s="54">
        <f t="shared" si="36"/>
        <v>92.005138000000002</v>
      </c>
      <c r="G285" s="54">
        <f t="shared" si="37"/>
        <v>99.033235000000005</v>
      </c>
      <c r="H285" s="54"/>
      <c r="I285" s="54"/>
      <c r="J285" s="54"/>
      <c r="K285" s="54"/>
    </row>
    <row r="286" spans="2:11" x14ac:dyDescent="0.25">
      <c r="B286" s="54">
        <v>11.045</v>
      </c>
      <c r="C286" s="54">
        <v>8.3740000000000006</v>
      </c>
      <c r="D286" s="54">
        <v>11.792</v>
      </c>
      <c r="E286" s="54">
        <v>8.3780000000000001</v>
      </c>
      <c r="F286" s="54">
        <f t="shared" si="36"/>
        <v>92.490830000000003</v>
      </c>
      <c r="G286" s="54">
        <f t="shared" si="37"/>
        <v>98.793375999999995</v>
      </c>
      <c r="H286" s="54"/>
      <c r="I286" s="54"/>
      <c r="J286" s="54"/>
      <c r="K286" s="54"/>
    </row>
    <row r="287" spans="2:11" x14ac:dyDescent="0.25">
      <c r="B287" s="54">
        <v>11.103999999999999</v>
      </c>
      <c r="C287" s="54">
        <v>8.3740000000000006</v>
      </c>
      <c r="D287" s="54">
        <v>11.749000000000001</v>
      </c>
      <c r="E287" s="54">
        <v>8.3780000000000001</v>
      </c>
      <c r="F287" s="54">
        <f t="shared" si="36"/>
        <v>92.984896000000006</v>
      </c>
      <c r="G287" s="54">
        <f t="shared" si="37"/>
        <v>98.433122000000012</v>
      </c>
      <c r="H287" s="54"/>
      <c r="I287" s="54"/>
      <c r="J287" s="54"/>
      <c r="K287" s="54"/>
    </row>
    <row r="288" spans="2:11" x14ac:dyDescent="0.25">
      <c r="B288" s="54">
        <v>11.148</v>
      </c>
      <c r="C288" s="54">
        <v>8.3740000000000006</v>
      </c>
      <c r="D288" s="54">
        <v>11.69</v>
      </c>
      <c r="E288" s="54">
        <v>8.3780000000000001</v>
      </c>
      <c r="F288" s="54">
        <f t="shared" si="36"/>
        <v>93.353352000000001</v>
      </c>
      <c r="G288" s="54">
        <f t="shared" si="37"/>
        <v>97.938819999999993</v>
      </c>
      <c r="H288" s="54"/>
      <c r="I288" s="54"/>
      <c r="J288" s="54"/>
      <c r="K288" s="54"/>
    </row>
    <row r="289" spans="2:11" x14ac:dyDescent="0.25">
      <c r="B289" s="54">
        <v>11.191000000000001</v>
      </c>
      <c r="C289" s="54">
        <v>8.3689999999999998</v>
      </c>
      <c r="D289" s="54">
        <v>11.646000000000001</v>
      </c>
      <c r="E289" s="54">
        <v>8.3780000000000001</v>
      </c>
      <c r="F289" s="54">
        <f t="shared" si="36"/>
        <v>93.657479000000009</v>
      </c>
      <c r="G289" s="54">
        <f t="shared" si="37"/>
        <v>97.570188000000002</v>
      </c>
      <c r="H289" s="54"/>
      <c r="I289" s="54"/>
      <c r="J289" s="54"/>
      <c r="K289" s="54"/>
    </row>
    <row r="290" spans="2:11" x14ac:dyDescent="0.25">
      <c r="B290" s="54">
        <v>11.25</v>
      </c>
      <c r="C290" s="54">
        <v>8.3740000000000006</v>
      </c>
      <c r="D290" s="54">
        <v>11.606</v>
      </c>
      <c r="E290" s="54">
        <v>8.3699999999999992</v>
      </c>
      <c r="F290" s="54">
        <f t="shared" si="36"/>
        <v>94.20750000000001</v>
      </c>
      <c r="G290" s="54">
        <f t="shared" si="37"/>
        <v>97.142219999999995</v>
      </c>
      <c r="H290" s="54"/>
      <c r="I290" s="54"/>
      <c r="J290" s="54"/>
      <c r="K290" s="54"/>
    </row>
    <row r="291" spans="2:11" x14ac:dyDescent="0.25">
      <c r="B291" s="54">
        <v>11.308</v>
      </c>
      <c r="C291" s="54">
        <v>8.3689999999999998</v>
      </c>
      <c r="D291" s="54">
        <v>11.544</v>
      </c>
      <c r="E291" s="54">
        <v>8.3780000000000001</v>
      </c>
      <c r="F291" s="54">
        <f t="shared" si="36"/>
        <v>94.636651999999998</v>
      </c>
      <c r="G291" s="54">
        <f t="shared" si="37"/>
        <v>96.715631999999999</v>
      </c>
      <c r="H291" s="54"/>
      <c r="I291" s="54"/>
      <c r="J291" s="54"/>
      <c r="K291" s="54"/>
    </row>
    <row r="292" spans="2:11" x14ac:dyDescent="0.25">
      <c r="B292" s="54">
        <v>11.367000000000001</v>
      </c>
      <c r="C292" s="54">
        <v>8.3689999999999998</v>
      </c>
      <c r="D292" s="54">
        <v>11.5</v>
      </c>
      <c r="E292" s="54">
        <v>8.3780000000000001</v>
      </c>
      <c r="F292" s="54">
        <f t="shared" si="36"/>
        <v>95.130423000000008</v>
      </c>
      <c r="G292" s="54">
        <f t="shared" si="37"/>
        <v>96.347000000000008</v>
      </c>
      <c r="H292" s="54"/>
      <c r="I292" s="54"/>
      <c r="J292" s="54"/>
      <c r="K292" s="54"/>
    </row>
    <row r="293" spans="2:11" x14ac:dyDescent="0.25">
      <c r="B293" s="54">
        <v>11.411</v>
      </c>
      <c r="C293" s="54">
        <v>8.3689999999999998</v>
      </c>
      <c r="D293" s="54">
        <v>11.459</v>
      </c>
      <c r="E293" s="54">
        <v>8.3699999999999992</v>
      </c>
      <c r="F293" s="54">
        <f t="shared" si="36"/>
        <v>95.498658999999989</v>
      </c>
      <c r="G293" s="54">
        <f t="shared" si="37"/>
        <v>95.911829999999995</v>
      </c>
      <c r="H293" s="54"/>
      <c r="I293" s="54"/>
      <c r="J293" s="54"/>
      <c r="K293" s="54"/>
    </row>
    <row r="294" spans="2:11" x14ac:dyDescent="0.25">
      <c r="B294" s="54">
        <v>11.468999999999999</v>
      </c>
      <c r="C294" s="54">
        <v>8.3689999999999998</v>
      </c>
      <c r="D294" s="54">
        <v>11.413</v>
      </c>
      <c r="E294" s="54">
        <v>8.3780000000000001</v>
      </c>
      <c r="F294" s="54">
        <f t="shared" si="36"/>
        <v>95.984060999999997</v>
      </c>
      <c r="G294" s="54">
        <f t="shared" si="37"/>
        <v>95.618114000000006</v>
      </c>
      <c r="H294" s="54"/>
      <c r="I294" s="54"/>
      <c r="J294" s="54"/>
      <c r="K294" s="54"/>
    </row>
    <row r="295" spans="2:11" x14ac:dyDescent="0.25">
      <c r="B295" s="54">
        <v>11.513</v>
      </c>
      <c r="C295" s="54">
        <v>8.3689999999999998</v>
      </c>
      <c r="D295" s="54">
        <v>11.353999999999999</v>
      </c>
      <c r="E295" s="54">
        <v>8.3780000000000001</v>
      </c>
      <c r="F295" s="54">
        <f t="shared" si="36"/>
        <v>96.352296999999993</v>
      </c>
      <c r="G295" s="54">
        <f t="shared" si="37"/>
        <v>95.123812000000001</v>
      </c>
      <c r="H295" s="54"/>
      <c r="I295" s="54"/>
      <c r="J295" s="54"/>
      <c r="K295" s="54"/>
    </row>
    <row r="296" spans="2:11" x14ac:dyDescent="0.25">
      <c r="B296" s="54">
        <v>11.571</v>
      </c>
      <c r="C296" s="54">
        <v>8.3689999999999998</v>
      </c>
      <c r="D296" s="54">
        <v>11.31</v>
      </c>
      <c r="E296" s="54">
        <v>8.3829999999999991</v>
      </c>
      <c r="F296" s="54">
        <f t="shared" si="36"/>
        <v>96.837699000000001</v>
      </c>
      <c r="G296" s="54">
        <f t="shared" si="37"/>
        <v>94.811729999999997</v>
      </c>
      <c r="H296" s="54"/>
      <c r="I296" s="54"/>
      <c r="J296" s="54"/>
      <c r="K296" s="54"/>
    </row>
    <row r="297" spans="2:11" x14ac:dyDescent="0.25">
      <c r="B297" s="54">
        <v>11.63</v>
      </c>
      <c r="C297" s="54">
        <v>8.3640000000000008</v>
      </c>
      <c r="D297" s="54">
        <v>11.252000000000001</v>
      </c>
      <c r="E297" s="54">
        <v>8.3829999999999991</v>
      </c>
      <c r="F297" s="54">
        <f t="shared" si="36"/>
        <v>97.273320000000012</v>
      </c>
      <c r="G297" s="54">
        <f t="shared" si="37"/>
        <v>94.325515999999993</v>
      </c>
      <c r="H297" s="54"/>
      <c r="I297" s="54"/>
      <c r="J297" s="54"/>
      <c r="K297" s="54"/>
    </row>
    <row r="298" spans="2:11" x14ac:dyDescent="0.25">
      <c r="B298" s="54">
        <v>11.688000000000001</v>
      </c>
      <c r="C298" s="54">
        <v>8.359</v>
      </c>
      <c r="D298" s="54">
        <v>11.193</v>
      </c>
      <c r="E298" s="54">
        <v>8.3829999999999991</v>
      </c>
      <c r="F298" s="54">
        <f t="shared" si="36"/>
        <v>97.699992000000009</v>
      </c>
      <c r="G298" s="54">
        <f t="shared" si="37"/>
        <v>93.83091899999998</v>
      </c>
      <c r="H298" s="54"/>
      <c r="I298" s="54"/>
      <c r="J298" s="54"/>
      <c r="K298" s="54"/>
    </row>
    <row r="299" spans="2:11" x14ac:dyDescent="0.25">
      <c r="B299" s="54">
        <v>11.731999999999999</v>
      </c>
      <c r="C299" s="54">
        <v>8.3640000000000008</v>
      </c>
      <c r="D299" s="54">
        <v>11.15</v>
      </c>
      <c r="E299" s="54">
        <v>8.3829999999999991</v>
      </c>
      <c r="F299" s="54">
        <f t="shared" si="36"/>
        <v>98.126447999999996</v>
      </c>
      <c r="G299" s="54">
        <f t="shared" si="37"/>
        <v>93.47045</v>
      </c>
      <c r="H299" s="54"/>
      <c r="I299" s="54"/>
      <c r="J299" s="54"/>
      <c r="K299" s="54"/>
    </row>
    <row r="300" spans="2:11" x14ac:dyDescent="0.25">
      <c r="B300" s="54">
        <v>11.79</v>
      </c>
      <c r="C300" s="54">
        <v>8.3640000000000008</v>
      </c>
      <c r="D300" s="54">
        <v>11.090999999999999</v>
      </c>
      <c r="E300" s="54">
        <v>8.3829999999999991</v>
      </c>
      <c r="F300" s="54">
        <f t="shared" si="36"/>
        <v>98.611559999999997</v>
      </c>
      <c r="G300" s="54">
        <f t="shared" si="37"/>
        <v>92.975852999999987</v>
      </c>
      <c r="H300" s="54"/>
      <c r="I300" s="54"/>
      <c r="J300" s="54"/>
      <c r="K300" s="54"/>
    </row>
    <row r="301" spans="2:11" x14ac:dyDescent="0.25">
      <c r="B301" s="54">
        <v>11.834</v>
      </c>
      <c r="C301" s="54">
        <v>8.359</v>
      </c>
      <c r="D301" s="54">
        <v>11.05</v>
      </c>
      <c r="E301" s="54">
        <v>8.375</v>
      </c>
      <c r="F301" s="54">
        <f t="shared" si="36"/>
        <v>98.920406</v>
      </c>
      <c r="G301" s="54">
        <f t="shared" si="37"/>
        <v>92.543750000000003</v>
      </c>
      <c r="H301" s="54"/>
      <c r="I301" s="54"/>
      <c r="J301" s="54"/>
      <c r="K301" s="54"/>
    </row>
    <row r="302" spans="2:11" x14ac:dyDescent="0.25">
      <c r="B302" s="54">
        <v>11.893000000000001</v>
      </c>
      <c r="C302" s="54">
        <v>8.359</v>
      </c>
      <c r="D302" s="54">
        <v>11.018000000000001</v>
      </c>
      <c r="E302" s="54">
        <v>8.3879999999999999</v>
      </c>
      <c r="F302" s="54">
        <f t="shared" si="36"/>
        <v>99.413587000000007</v>
      </c>
      <c r="G302" s="54">
        <f t="shared" si="37"/>
        <v>92.418984000000009</v>
      </c>
      <c r="H302" s="54"/>
      <c r="I302" s="54"/>
      <c r="J302" s="54"/>
      <c r="K302" s="54"/>
    </row>
    <row r="303" spans="2:11" x14ac:dyDescent="0.25">
      <c r="B303" s="54">
        <v>11.951000000000001</v>
      </c>
      <c r="C303" s="54">
        <v>8.359</v>
      </c>
      <c r="D303" s="54">
        <v>10.96</v>
      </c>
      <c r="E303" s="54">
        <v>8.3879999999999999</v>
      </c>
      <c r="F303" s="54">
        <f t="shared" si="36"/>
        <v>99.898409000000001</v>
      </c>
      <c r="G303" s="54">
        <f t="shared" si="37"/>
        <v>91.932480000000012</v>
      </c>
      <c r="H303" s="54"/>
      <c r="I303" s="54"/>
      <c r="J303" s="54"/>
      <c r="K303" s="54"/>
    </row>
    <row r="304" spans="2:11" x14ac:dyDescent="0.25">
      <c r="B304" s="54">
        <v>11.994999999999999</v>
      </c>
      <c r="C304" s="54">
        <v>8.359</v>
      </c>
      <c r="D304" s="54">
        <v>10.916</v>
      </c>
      <c r="E304" s="54">
        <v>8.3879999999999999</v>
      </c>
      <c r="F304" s="54">
        <f t="shared" si="36"/>
        <v>100.266205</v>
      </c>
      <c r="G304" s="54">
        <f t="shared" si="37"/>
        <v>91.563407999999995</v>
      </c>
      <c r="H304" s="54"/>
      <c r="I304" s="54"/>
      <c r="J304" s="54"/>
      <c r="K304" s="54"/>
    </row>
    <row r="305" spans="2:11" x14ac:dyDescent="0.25">
      <c r="B305" s="54">
        <v>12.053000000000001</v>
      </c>
      <c r="C305" s="54">
        <v>8.359</v>
      </c>
      <c r="D305" s="54">
        <v>10.861000000000001</v>
      </c>
      <c r="E305" s="54">
        <v>8.3789999999999996</v>
      </c>
      <c r="F305" s="54">
        <f t="shared" ref="F305:F368" si="38">B305*C305</f>
        <v>100.75102700000001</v>
      </c>
      <c r="G305" s="54">
        <f t="shared" ref="G305:G368" si="39">D305*E305</f>
        <v>91.004318999999995</v>
      </c>
      <c r="H305" s="54"/>
      <c r="I305" s="54"/>
      <c r="J305" s="54"/>
      <c r="K305" s="54"/>
    </row>
    <row r="306" spans="2:11" x14ac:dyDescent="0.25">
      <c r="B306" s="54">
        <v>12.082000000000001</v>
      </c>
      <c r="C306" s="54">
        <v>8.359</v>
      </c>
      <c r="D306" s="54">
        <v>10.814</v>
      </c>
      <c r="E306" s="54">
        <v>8.3879999999999999</v>
      </c>
      <c r="F306" s="54">
        <f t="shared" si="38"/>
        <v>100.99343800000001</v>
      </c>
      <c r="G306" s="54">
        <f t="shared" si="39"/>
        <v>90.707831999999996</v>
      </c>
      <c r="H306" s="54"/>
      <c r="I306" s="54"/>
      <c r="J306" s="54"/>
      <c r="K306" s="54"/>
    </row>
    <row r="307" spans="2:11" x14ac:dyDescent="0.25">
      <c r="B307" s="54">
        <v>12.154999999999999</v>
      </c>
      <c r="C307" s="54">
        <v>8.359</v>
      </c>
      <c r="D307" s="54">
        <v>10.755000000000001</v>
      </c>
      <c r="E307" s="54">
        <v>8.3879999999999999</v>
      </c>
      <c r="F307" s="54">
        <f t="shared" si="38"/>
        <v>101.603645</v>
      </c>
      <c r="G307" s="54">
        <f t="shared" si="39"/>
        <v>90.212940000000003</v>
      </c>
      <c r="H307" s="54"/>
      <c r="I307" s="54"/>
      <c r="J307" s="54"/>
      <c r="K307" s="54"/>
    </row>
    <row r="308" spans="2:11" x14ac:dyDescent="0.25">
      <c r="B308" s="54">
        <v>12.199</v>
      </c>
      <c r="C308" s="54">
        <v>8.359</v>
      </c>
      <c r="D308" s="54">
        <v>10.714</v>
      </c>
      <c r="E308" s="54">
        <v>8.3789999999999996</v>
      </c>
      <c r="F308" s="54">
        <f t="shared" si="38"/>
        <v>101.971441</v>
      </c>
      <c r="G308" s="54">
        <f t="shared" si="39"/>
        <v>89.772605999999996</v>
      </c>
      <c r="H308" s="54"/>
      <c r="I308" s="54"/>
      <c r="J308" s="54"/>
      <c r="K308" s="54"/>
    </row>
    <row r="309" spans="2:11" x14ac:dyDescent="0.25">
      <c r="B309" s="54">
        <v>12.257999999999999</v>
      </c>
      <c r="C309" s="54">
        <v>8.359</v>
      </c>
      <c r="D309" s="54">
        <v>10.667999999999999</v>
      </c>
      <c r="E309" s="54">
        <v>8.3879999999999999</v>
      </c>
      <c r="F309" s="54">
        <f t="shared" si="38"/>
        <v>102.46462199999999</v>
      </c>
      <c r="G309" s="54">
        <f t="shared" si="39"/>
        <v>89.483183999999994</v>
      </c>
      <c r="H309" s="54"/>
      <c r="I309" s="54"/>
      <c r="J309" s="54"/>
      <c r="K309" s="54"/>
    </row>
    <row r="310" spans="2:11" x14ac:dyDescent="0.25">
      <c r="B310" s="54">
        <v>12.302</v>
      </c>
      <c r="C310" s="54">
        <v>8.3539999999999992</v>
      </c>
      <c r="D310" s="54">
        <v>10.609</v>
      </c>
      <c r="E310" s="54">
        <v>8.3879999999999999</v>
      </c>
      <c r="F310" s="54">
        <f t="shared" si="38"/>
        <v>102.77090799999999</v>
      </c>
      <c r="G310" s="54">
        <f t="shared" si="39"/>
        <v>88.988292000000001</v>
      </c>
      <c r="H310" s="54"/>
      <c r="I310" s="54"/>
      <c r="J310" s="54"/>
      <c r="K310" s="54"/>
    </row>
    <row r="311" spans="2:11" x14ac:dyDescent="0.25">
      <c r="B311" s="54">
        <v>12.36</v>
      </c>
      <c r="C311" s="54">
        <v>8.3539999999999992</v>
      </c>
      <c r="D311" s="54">
        <v>10.565</v>
      </c>
      <c r="E311" s="54">
        <v>8.3930000000000007</v>
      </c>
      <c r="F311" s="54">
        <f t="shared" si="38"/>
        <v>103.25543999999998</v>
      </c>
      <c r="G311" s="54">
        <f t="shared" si="39"/>
        <v>88.672044999999997</v>
      </c>
      <c r="H311" s="54"/>
      <c r="I311" s="54"/>
      <c r="J311" s="54"/>
      <c r="K311" s="54"/>
    </row>
    <row r="312" spans="2:11" x14ac:dyDescent="0.25">
      <c r="B312" s="54">
        <v>12.417999999999999</v>
      </c>
      <c r="C312" s="54">
        <v>8.3539999999999992</v>
      </c>
      <c r="D312" s="54">
        <v>10.521000000000001</v>
      </c>
      <c r="E312" s="54">
        <v>8.3930000000000007</v>
      </c>
      <c r="F312" s="54">
        <f t="shared" si="38"/>
        <v>103.73997199999998</v>
      </c>
      <c r="G312" s="54">
        <f t="shared" si="39"/>
        <v>88.30275300000001</v>
      </c>
      <c r="H312" s="54"/>
      <c r="I312" s="54"/>
      <c r="J312" s="54"/>
      <c r="K312" s="54"/>
    </row>
    <row r="313" spans="2:11" x14ac:dyDescent="0.25">
      <c r="B313" s="54">
        <v>12.462</v>
      </c>
      <c r="C313" s="54">
        <v>8.3539999999999992</v>
      </c>
      <c r="D313" s="54">
        <v>10.462999999999999</v>
      </c>
      <c r="E313" s="54">
        <v>8.3930000000000007</v>
      </c>
      <c r="F313" s="54">
        <f t="shared" si="38"/>
        <v>104.10754799999999</v>
      </c>
      <c r="G313" s="54">
        <f t="shared" si="39"/>
        <v>87.815959000000007</v>
      </c>
      <c r="H313" s="54"/>
      <c r="I313" s="54"/>
      <c r="J313" s="54"/>
      <c r="K313" s="54"/>
    </row>
    <row r="314" spans="2:11" x14ac:dyDescent="0.25">
      <c r="B314" s="54">
        <v>12.521000000000001</v>
      </c>
      <c r="C314" s="54">
        <v>8.35</v>
      </c>
      <c r="D314" s="54">
        <v>10.433999999999999</v>
      </c>
      <c r="E314" s="54">
        <v>8.3879999999999999</v>
      </c>
      <c r="F314" s="54">
        <f t="shared" si="38"/>
        <v>104.55035000000001</v>
      </c>
      <c r="G314" s="54">
        <f t="shared" si="39"/>
        <v>87.520391999999987</v>
      </c>
      <c r="H314" s="54"/>
      <c r="I314" s="54"/>
      <c r="J314" s="54"/>
      <c r="K314" s="54"/>
    </row>
    <row r="315" spans="2:11" x14ac:dyDescent="0.25">
      <c r="B315" s="54">
        <v>12.565</v>
      </c>
      <c r="C315" s="54">
        <v>8.35</v>
      </c>
      <c r="D315" s="54">
        <v>10.375</v>
      </c>
      <c r="E315" s="54">
        <v>8.3930000000000007</v>
      </c>
      <c r="F315" s="54">
        <f t="shared" si="38"/>
        <v>104.91775</v>
      </c>
      <c r="G315" s="54">
        <f t="shared" si="39"/>
        <v>87.077375000000004</v>
      </c>
      <c r="H315" s="54"/>
      <c r="I315" s="54"/>
      <c r="J315" s="54"/>
      <c r="K315" s="54"/>
    </row>
    <row r="316" spans="2:11" x14ac:dyDescent="0.25">
      <c r="B316" s="54">
        <v>12.622999999999999</v>
      </c>
      <c r="C316" s="54">
        <v>8.35</v>
      </c>
      <c r="D316" s="54">
        <v>10.317</v>
      </c>
      <c r="E316" s="54">
        <v>8.3930000000000007</v>
      </c>
      <c r="F316" s="54">
        <f t="shared" si="38"/>
        <v>105.40204999999999</v>
      </c>
      <c r="G316" s="54">
        <f t="shared" si="39"/>
        <v>86.590581000000014</v>
      </c>
      <c r="H316" s="54"/>
      <c r="I316" s="54"/>
      <c r="J316" s="54"/>
      <c r="K316" s="54"/>
    </row>
    <row r="317" spans="2:11" x14ac:dyDescent="0.25">
      <c r="B317" s="54">
        <v>12.667</v>
      </c>
      <c r="C317" s="54">
        <v>8.35</v>
      </c>
      <c r="D317" s="54">
        <v>10.273</v>
      </c>
      <c r="E317" s="54">
        <v>8.3930000000000007</v>
      </c>
      <c r="F317" s="54">
        <f t="shared" si="38"/>
        <v>105.76944999999999</v>
      </c>
      <c r="G317" s="54">
        <f t="shared" si="39"/>
        <v>86.221288999999999</v>
      </c>
      <c r="H317" s="54"/>
      <c r="I317" s="54"/>
      <c r="J317" s="54"/>
      <c r="K317" s="54"/>
    </row>
    <row r="318" spans="2:11" x14ac:dyDescent="0.25">
      <c r="B318" s="54">
        <v>12.725</v>
      </c>
      <c r="C318" s="54">
        <v>8.35</v>
      </c>
      <c r="D318" s="54">
        <v>10.228999999999999</v>
      </c>
      <c r="E318" s="54">
        <v>8.3930000000000007</v>
      </c>
      <c r="F318" s="54">
        <f t="shared" si="38"/>
        <v>106.25375</v>
      </c>
      <c r="G318" s="54">
        <f t="shared" si="39"/>
        <v>85.851996999999997</v>
      </c>
      <c r="H318" s="54"/>
      <c r="I318" s="54"/>
      <c r="J318" s="54"/>
      <c r="K318" s="54"/>
    </row>
    <row r="319" spans="2:11" x14ac:dyDescent="0.25">
      <c r="B319" s="54">
        <v>12.784000000000001</v>
      </c>
      <c r="C319" s="54">
        <v>8.3450000000000006</v>
      </c>
      <c r="D319" s="54">
        <v>10.185</v>
      </c>
      <c r="E319" s="54">
        <v>8.3930000000000007</v>
      </c>
      <c r="F319" s="54">
        <f t="shared" si="38"/>
        <v>106.68248000000001</v>
      </c>
      <c r="G319" s="54">
        <f t="shared" si="39"/>
        <v>85.48270500000001</v>
      </c>
      <c r="H319" s="54"/>
      <c r="I319" s="54"/>
      <c r="J319" s="54"/>
      <c r="K319" s="54"/>
    </row>
    <row r="320" spans="2:11" x14ac:dyDescent="0.25">
      <c r="B320" s="54">
        <v>12.827</v>
      </c>
      <c r="C320" s="54">
        <v>8.35</v>
      </c>
      <c r="D320" s="54">
        <v>10.130000000000001</v>
      </c>
      <c r="E320" s="54">
        <v>8.3840000000000003</v>
      </c>
      <c r="F320" s="54">
        <f t="shared" si="38"/>
        <v>107.10544999999999</v>
      </c>
      <c r="G320" s="54">
        <f t="shared" si="39"/>
        <v>84.92992000000001</v>
      </c>
      <c r="H320" s="54"/>
      <c r="I320" s="54"/>
      <c r="J320" s="54"/>
      <c r="K320" s="54"/>
    </row>
    <row r="321" spans="2:11" x14ac:dyDescent="0.25">
      <c r="B321" s="54">
        <v>12.885999999999999</v>
      </c>
      <c r="C321" s="54">
        <v>8.35</v>
      </c>
      <c r="D321" s="54">
        <v>10.083</v>
      </c>
      <c r="E321" s="54">
        <v>8.3930000000000007</v>
      </c>
      <c r="F321" s="54">
        <f t="shared" si="38"/>
        <v>107.59809999999999</v>
      </c>
      <c r="G321" s="54">
        <f t="shared" si="39"/>
        <v>84.626619000000005</v>
      </c>
      <c r="H321" s="54"/>
      <c r="I321" s="54"/>
      <c r="J321" s="54"/>
      <c r="K321" s="54"/>
    </row>
    <row r="322" spans="2:11" x14ac:dyDescent="0.25">
      <c r="B322" s="54">
        <v>12.93</v>
      </c>
      <c r="C322" s="54">
        <v>8.35</v>
      </c>
      <c r="D322" s="54">
        <v>10.042</v>
      </c>
      <c r="E322" s="54">
        <v>8.3889999999999993</v>
      </c>
      <c r="F322" s="54">
        <f t="shared" si="38"/>
        <v>107.96549999999999</v>
      </c>
      <c r="G322" s="54">
        <f t="shared" si="39"/>
        <v>84.24233799999999</v>
      </c>
      <c r="H322" s="54"/>
      <c r="I322" s="54"/>
      <c r="J322" s="54"/>
      <c r="K322" s="54"/>
    </row>
    <row r="323" spans="2:11" x14ac:dyDescent="0.25">
      <c r="B323" s="54">
        <v>12.988</v>
      </c>
      <c r="C323" s="54">
        <v>8.35</v>
      </c>
      <c r="D323" s="54">
        <v>9.9960000000000004</v>
      </c>
      <c r="E323" s="54">
        <v>8.3970000000000002</v>
      </c>
      <c r="F323" s="54">
        <f t="shared" si="38"/>
        <v>108.4498</v>
      </c>
      <c r="G323" s="54">
        <f t="shared" si="39"/>
        <v>83.936412000000004</v>
      </c>
      <c r="H323" s="54"/>
      <c r="I323" s="54"/>
      <c r="J323" s="54"/>
      <c r="K323" s="54"/>
    </row>
    <row r="324" spans="2:11" x14ac:dyDescent="0.25">
      <c r="B324" s="54">
        <v>13.047000000000001</v>
      </c>
      <c r="C324" s="54">
        <v>8.3450000000000006</v>
      </c>
      <c r="D324" s="54">
        <v>9.952</v>
      </c>
      <c r="E324" s="54">
        <v>8.3930000000000007</v>
      </c>
      <c r="F324" s="54">
        <f t="shared" si="38"/>
        <v>108.87721500000001</v>
      </c>
      <c r="G324" s="54">
        <f t="shared" si="39"/>
        <v>83.527136000000013</v>
      </c>
      <c r="H324" s="54"/>
      <c r="I324" s="54"/>
      <c r="J324" s="54"/>
      <c r="K324" s="54"/>
    </row>
    <row r="325" spans="2:11" x14ac:dyDescent="0.25">
      <c r="B325" s="54">
        <v>13.09</v>
      </c>
      <c r="C325" s="54">
        <v>8.3450000000000006</v>
      </c>
      <c r="D325" s="54">
        <v>9.8960000000000008</v>
      </c>
      <c r="E325" s="54">
        <v>8.3840000000000003</v>
      </c>
      <c r="F325" s="54">
        <f t="shared" si="38"/>
        <v>109.23605000000001</v>
      </c>
      <c r="G325" s="54">
        <f t="shared" si="39"/>
        <v>82.968064000000012</v>
      </c>
      <c r="H325" s="54"/>
      <c r="I325" s="54"/>
      <c r="J325" s="54"/>
      <c r="K325" s="54"/>
    </row>
    <row r="326" spans="2:11" x14ac:dyDescent="0.25">
      <c r="B326" s="54">
        <v>13.148999999999999</v>
      </c>
      <c r="C326" s="54">
        <v>8.3450000000000006</v>
      </c>
      <c r="D326" s="54">
        <v>9.8379999999999992</v>
      </c>
      <c r="E326" s="54">
        <v>8.3889999999999993</v>
      </c>
      <c r="F326" s="54">
        <f t="shared" si="38"/>
        <v>109.728405</v>
      </c>
      <c r="G326" s="54">
        <f t="shared" si="39"/>
        <v>82.53098199999998</v>
      </c>
      <c r="H326" s="54"/>
      <c r="I326" s="54"/>
      <c r="J326" s="54"/>
      <c r="K326" s="54"/>
    </row>
    <row r="327" spans="2:11" x14ac:dyDescent="0.25">
      <c r="B327" s="54">
        <v>13.193</v>
      </c>
      <c r="C327" s="54">
        <v>8.34</v>
      </c>
      <c r="D327" s="54">
        <v>9.7940000000000005</v>
      </c>
      <c r="E327" s="54">
        <v>8.3889999999999993</v>
      </c>
      <c r="F327" s="54">
        <f t="shared" si="38"/>
        <v>110.02961999999999</v>
      </c>
      <c r="G327" s="54">
        <f t="shared" si="39"/>
        <v>82.161866000000003</v>
      </c>
      <c r="H327" s="54"/>
      <c r="I327" s="54"/>
      <c r="J327" s="54"/>
      <c r="K327" s="54"/>
    </row>
    <row r="328" spans="2:11" x14ac:dyDescent="0.25">
      <c r="B328" s="54">
        <v>13.250999999999999</v>
      </c>
      <c r="C328" s="54">
        <v>8.34</v>
      </c>
      <c r="D328" s="54">
        <v>9.75</v>
      </c>
      <c r="E328" s="54">
        <v>8.3889999999999993</v>
      </c>
      <c r="F328" s="54">
        <f t="shared" si="38"/>
        <v>110.51334</v>
      </c>
      <c r="G328" s="54">
        <f t="shared" si="39"/>
        <v>81.792749999999998</v>
      </c>
      <c r="H328" s="54"/>
      <c r="I328" s="54"/>
      <c r="J328" s="54"/>
      <c r="K328" s="54"/>
    </row>
    <row r="329" spans="2:11" x14ac:dyDescent="0.25">
      <c r="B329" s="54">
        <v>13.313000000000001</v>
      </c>
      <c r="C329" s="54">
        <v>8.3320000000000007</v>
      </c>
      <c r="D329" s="54">
        <v>9.7059999999999995</v>
      </c>
      <c r="E329" s="54">
        <v>8.3889999999999993</v>
      </c>
      <c r="F329" s="54">
        <f t="shared" si="38"/>
        <v>110.92391600000002</v>
      </c>
      <c r="G329" s="54">
        <f t="shared" si="39"/>
        <v>81.423633999999993</v>
      </c>
      <c r="H329" s="54"/>
      <c r="I329" s="54"/>
      <c r="J329" s="54"/>
      <c r="K329" s="54"/>
    </row>
    <row r="330" spans="2:11" x14ac:dyDescent="0.25">
      <c r="B330" s="54">
        <v>13.371</v>
      </c>
      <c r="C330" s="54">
        <v>8.3320000000000007</v>
      </c>
      <c r="D330" s="54">
        <v>9.6449999999999996</v>
      </c>
      <c r="E330" s="54">
        <v>8.3970000000000002</v>
      </c>
      <c r="F330" s="54">
        <f t="shared" si="38"/>
        <v>111.40717200000002</v>
      </c>
      <c r="G330" s="54">
        <f t="shared" si="39"/>
        <v>80.989064999999997</v>
      </c>
      <c r="H330" s="54"/>
      <c r="I330" s="54"/>
      <c r="J330" s="54"/>
      <c r="K330" s="54"/>
    </row>
    <row r="331" spans="2:11" x14ac:dyDescent="0.25">
      <c r="B331" s="54">
        <v>13.412000000000001</v>
      </c>
      <c r="C331" s="54">
        <v>8.34</v>
      </c>
      <c r="D331" s="54">
        <v>9.6039999999999992</v>
      </c>
      <c r="E331" s="54">
        <v>8.3940000000000001</v>
      </c>
      <c r="F331" s="54">
        <f t="shared" si="38"/>
        <v>111.85608000000001</v>
      </c>
      <c r="G331" s="54">
        <f t="shared" si="39"/>
        <v>80.615975999999989</v>
      </c>
      <c r="H331" s="54"/>
      <c r="I331" s="54"/>
      <c r="J331" s="54"/>
      <c r="K331" s="54"/>
    </row>
    <row r="332" spans="2:11" x14ac:dyDescent="0.25">
      <c r="B332" s="54">
        <v>13.47</v>
      </c>
      <c r="C332" s="54">
        <v>8.34</v>
      </c>
      <c r="D332" s="54">
        <v>9.5429999999999993</v>
      </c>
      <c r="E332" s="54">
        <v>8.4019999999999992</v>
      </c>
      <c r="F332" s="54">
        <f t="shared" si="38"/>
        <v>112.3398</v>
      </c>
      <c r="G332" s="54">
        <f t="shared" si="39"/>
        <v>80.180285999999981</v>
      </c>
      <c r="H332" s="54"/>
      <c r="I332" s="54"/>
      <c r="J332" s="54"/>
      <c r="K332" s="54"/>
    </row>
    <row r="333" spans="2:11" x14ac:dyDescent="0.25">
      <c r="B333" s="54">
        <v>13.516999999999999</v>
      </c>
      <c r="C333" s="54">
        <v>8.327</v>
      </c>
      <c r="D333" s="54">
        <v>9.5020000000000007</v>
      </c>
      <c r="E333" s="54">
        <v>8.3889999999999993</v>
      </c>
      <c r="F333" s="54">
        <f t="shared" si="38"/>
        <v>112.55605899999999</v>
      </c>
      <c r="G333" s="54">
        <f t="shared" si="39"/>
        <v>79.712277999999998</v>
      </c>
      <c r="H333" s="54"/>
      <c r="I333" s="54"/>
      <c r="J333" s="54"/>
      <c r="K333" s="54"/>
    </row>
    <row r="334" spans="2:11" x14ac:dyDescent="0.25">
      <c r="B334" s="54">
        <v>13.571999999999999</v>
      </c>
      <c r="C334" s="54">
        <v>8.34</v>
      </c>
      <c r="D334" s="54">
        <v>9.4440000000000008</v>
      </c>
      <c r="E334" s="54">
        <v>8.3940000000000001</v>
      </c>
      <c r="F334" s="54">
        <f t="shared" si="38"/>
        <v>113.19047999999999</v>
      </c>
      <c r="G334" s="54">
        <f t="shared" si="39"/>
        <v>79.272936000000001</v>
      </c>
      <c r="H334" s="54"/>
      <c r="I334" s="54"/>
      <c r="J334" s="54"/>
      <c r="K334" s="54"/>
    </row>
    <row r="335" spans="2:11" x14ac:dyDescent="0.25">
      <c r="B335" s="54">
        <v>13.616</v>
      </c>
      <c r="C335" s="54">
        <v>8.34</v>
      </c>
      <c r="D335" s="54">
        <v>9.4109999999999996</v>
      </c>
      <c r="E335" s="54">
        <v>8.4019999999999992</v>
      </c>
      <c r="F335" s="54">
        <f t="shared" si="38"/>
        <v>113.55744</v>
      </c>
      <c r="G335" s="54">
        <f t="shared" si="39"/>
        <v>79.071221999999992</v>
      </c>
      <c r="H335" s="54"/>
      <c r="I335" s="54"/>
      <c r="J335" s="54"/>
      <c r="K335" s="54"/>
    </row>
    <row r="336" spans="2:11" x14ac:dyDescent="0.25">
      <c r="B336" s="54">
        <v>13.675000000000001</v>
      </c>
      <c r="C336" s="54">
        <v>8.3350000000000009</v>
      </c>
      <c r="D336" s="54">
        <v>9.3529999999999998</v>
      </c>
      <c r="E336" s="54">
        <v>8.4019999999999992</v>
      </c>
      <c r="F336" s="54">
        <f t="shared" si="38"/>
        <v>113.98112500000002</v>
      </c>
      <c r="G336" s="54">
        <f t="shared" si="39"/>
        <v>78.583905999999985</v>
      </c>
      <c r="H336" s="54"/>
      <c r="I336" s="54"/>
      <c r="J336" s="54"/>
      <c r="K336" s="54"/>
    </row>
    <row r="337" spans="2:11" x14ac:dyDescent="0.25">
      <c r="B337" s="54">
        <v>13.733000000000001</v>
      </c>
      <c r="C337" s="54">
        <v>8.3350000000000009</v>
      </c>
      <c r="D337" s="54">
        <v>9.2970000000000006</v>
      </c>
      <c r="E337" s="54">
        <v>8.3940000000000001</v>
      </c>
      <c r="F337" s="54">
        <f t="shared" si="38"/>
        <v>114.46455500000002</v>
      </c>
      <c r="G337" s="54">
        <f t="shared" si="39"/>
        <v>78.039018000000013</v>
      </c>
      <c r="H337" s="54"/>
      <c r="I337" s="54"/>
      <c r="J337" s="54"/>
      <c r="K337" s="54"/>
    </row>
    <row r="338" spans="2:11" x14ac:dyDescent="0.25">
      <c r="B338" s="54">
        <v>13.776999999999999</v>
      </c>
      <c r="C338" s="54">
        <v>8.3350000000000009</v>
      </c>
      <c r="D338" s="54">
        <v>9.2539999999999996</v>
      </c>
      <c r="E338" s="54">
        <v>8.3940000000000001</v>
      </c>
      <c r="F338" s="54">
        <f t="shared" si="38"/>
        <v>114.83129500000001</v>
      </c>
      <c r="G338" s="54">
        <f t="shared" si="39"/>
        <v>77.678076000000004</v>
      </c>
      <c r="H338" s="54"/>
      <c r="I338" s="54"/>
      <c r="J338" s="54"/>
      <c r="K338" s="54"/>
    </row>
    <row r="339" spans="2:11" x14ac:dyDescent="0.25">
      <c r="B339" s="54">
        <v>13.835000000000001</v>
      </c>
      <c r="C339" s="54">
        <v>8.3350000000000009</v>
      </c>
      <c r="D339" s="54">
        <v>9.2100000000000009</v>
      </c>
      <c r="E339" s="54">
        <v>8.3940000000000001</v>
      </c>
      <c r="F339" s="54">
        <f t="shared" si="38"/>
        <v>115.31472500000002</v>
      </c>
      <c r="G339" s="54">
        <f t="shared" si="39"/>
        <v>77.308740000000014</v>
      </c>
      <c r="H339" s="54"/>
      <c r="I339" s="54"/>
      <c r="J339" s="54"/>
      <c r="K339" s="54"/>
    </row>
    <row r="340" spans="2:11" x14ac:dyDescent="0.25">
      <c r="B340" s="54">
        <v>13.879</v>
      </c>
      <c r="C340" s="54">
        <v>8.3350000000000009</v>
      </c>
      <c r="D340" s="54">
        <v>9.1660000000000004</v>
      </c>
      <c r="E340" s="54">
        <v>8.3940000000000001</v>
      </c>
      <c r="F340" s="54">
        <f t="shared" si="38"/>
        <v>115.681465</v>
      </c>
      <c r="G340" s="54">
        <f t="shared" si="39"/>
        <v>76.93940400000001</v>
      </c>
      <c r="H340" s="54"/>
      <c r="I340" s="54"/>
      <c r="J340" s="54"/>
      <c r="K340" s="54"/>
    </row>
    <row r="341" spans="2:11" x14ac:dyDescent="0.25">
      <c r="B341" s="54">
        <v>13.938000000000001</v>
      </c>
      <c r="C341" s="54">
        <v>8.3350000000000009</v>
      </c>
      <c r="D341" s="54">
        <v>9.1080000000000005</v>
      </c>
      <c r="E341" s="54">
        <v>8.3989999999999991</v>
      </c>
      <c r="F341" s="54">
        <f t="shared" si="38"/>
        <v>116.17323000000002</v>
      </c>
      <c r="G341" s="54">
        <f t="shared" si="39"/>
        <v>76.498092</v>
      </c>
      <c r="H341" s="54"/>
      <c r="I341" s="54"/>
      <c r="J341" s="54"/>
      <c r="K341" s="54"/>
    </row>
    <row r="342" spans="2:11" x14ac:dyDescent="0.25">
      <c r="B342" s="54">
        <v>13.996</v>
      </c>
      <c r="C342" s="54">
        <v>8.33</v>
      </c>
      <c r="D342" s="54">
        <v>9.0640000000000001</v>
      </c>
      <c r="E342" s="54">
        <v>8.3989999999999991</v>
      </c>
      <c r="F342" s="54">
        <f t="shared" si="38"/>
        <v>116.58668</v>
      </c>
      <c r="G342" s="54">
        <f t="shared" si="39"/>
        <v>76.128535999999997</v>
      </c>
      <c r="H342" s="54"/>
      <c r="I342" s="54"/>
      <c r="J342" s="54"/>
      <c r="K342" s="54"/>
    </row>
    <row r="343" spans="2:11" x14ac:dyDescent="0.25">
      <c r="B343" s="54">
        <v>14.04</v>
      </c>
      <c r="C343" s="54">
        <v>8.33</v>
      </c>
      <c r="D343" s="54">
        <v>9.02</v>
      </c>
      <c r="E343" s="54">
        <v>8.3940000000000001</v>
      </c>
      <c r="F343" s="54">
        <f t="shared" si="38"/>
        <v>116.9532</v>
      </c>
      <c r="G343" s="54">
        <f t="shared" si="39"/>
        <v>75.713880000000003</v>
      </c>
      <c r="H343" s="54"/>
      <c r="I343" s="54"/>
      <c r="J343" s="54"/>
      <c r="K343" s="54"/>
    </row>
    <row r="344" spans="2:11" x14ac:dyDescent="0.25">
      <c r="B344" s="54">
        <v>14.098000000000001</v>
      </c>
      <c r="C344" s="54">
        <v>8.3350000000000009</v>
      </c>
      <c r="D344" s="54">
        <v>8.9760000000000009</v>
      </c>
      <c r="E344" s="54">
        <v>8.3940000000000001</v>
      </c>
      <c r="F344" s="54">
        <f t="shared" si="38"/>
        <v>117.50683000000002</v>
      </c>
      <c r="G344" s="54">
        <f t="shared" si="39"/>
        <v>75.344544000000013</v>
      </c>
      <c r="H344" s="54"/>
      <c r="I344" s="54"/>
      <c r="J344" s="54"/>
      <c r="K344" s="54"/>
    </row>
    <row r="345" spans="2:11" x14ac:dyDescent="0.25">
      <c r="B345" s="54">
        <v>14.157</v>
      </c>
      <c r="C345" s="54">
        <v>8.33</v>
      </c>
      <c r="D345" s="54">
        <v>8.9179999999999993</v>
      </c>
      <c r="E345" s="54">
        <v>8.3989999999999991</v>
      </c>
      <c r="F345" s="54">
        <f t="shared" si="38"/>
        <v>117.92781000000001</v>
      </c>
      <c r="G345" s="54">
        <f t="shared" si="39"/>
        <v>74.902281999999985</v>
      </c>
      <c r="H345" s="54"/>
      <c r="I345" s="54"/>
      <c r="J345" s="54"/>
      <c r="K345" s="54"/>
    </row>
    <row r="346" spans="2:11" x14ac:dyDescent="0.25">
      <c r="B346" s="54">
        <v>14.201000000000001</v>
      </c>
      <c r="C346" s="54">
        <v>8.3249999999999993</v>
      </c>
      <c r="D346" s="54">
        <v>8.8740000000000006</v>
      </c>
      <c r="E346" s="54">
        <v>8.3940000000000001</v>
      </c>
      <c r="F346" s="54">
        <f t="shared" si="38"/>
        <v>118.22332499999999</v>
      </c>
      <c r="G346" s="54">
        <f t="shared" si="39"/>
        <v>74.48835600000001</v>
      </c>
      <c r="H346" s="54"/>
      <c r="I346" s="54"/>
      <c r="J346" s="54"/>
      <c r="K346" s="54"/>
    </row>
    <row r="347" spans="2:11" x14ac:dyDescent="0.25">
      <c r="B347" s="54">
        <v>14.262</v>
      </c>
      <c r="C347" s="54">
        <v>8.3219999999999992</v>
      </c>
      <c r="D347" s="54">
        <v>8.83</v>
      </c>
      <c r="E347" s="54">
        <v>8.3989999999999991</v>
      </c>
      <c r="F347" s="54">
        <f t="shared" si="38"/>
        <v>118.68836399999999</v>
      </c>
      <c r="G347" s="54">
        <f t="shared" si="39"/>
        <v>74.163169999999994</v>
      </c>
      <c r="H347" s="54"/>
      <c r="I347" s="54"/>
      <c r="J347" s="54"/>
      <c r="K347" s="54"/>
    </row>
    <row r="348" spans="2:11" x14ac:dyDescent="0.25">
      <c r="B348" s="54">
        <v>14.303000000000001</v>
      </c>
      <c r="C348" s="54">
        <v>8.3249999999999993</v>
      </c>
      <c r="D348" s="54">
        <v>8.7720000000000002</v>
      </c>
      <c r="E348" s="54">
        <v>8.3989999999999991</v>
      </c>
      <c r="F348" s="54">
        <f t="shared" si="38"/>
        <v>119.072475</v>
      </c>
      <c r="G348" s="54">
        <f t="shared" si="39"/>
        <v>73.676027999999988</v>
      </c>
      <c r="H348" s="54"/>
      <c r="I348" s="54"/>
      <c r="J348" s="54"/>
      <c r="K348" s="54"/>
    </row>
    <row r="349" spans="2:11" x14ac:dyDescent="0.25">
      <c r="B349" s="54">
        <v>14.361000000000001</v>
      </c>
      <c r="C349" s="54">
        <v>8.33</v>
      </c>
      <c r="D349" s="54">
        <v>8.7279999999999998</v>
      </c>
      <c r="E349" s="54">
        <v>8.3989999999999991</v>
      </c>
      <c r="F349" s="54">
        <f t="shared" si="38"/>
        <v>119.62713000000001</v>
      </c>
      <c r="G349" s="54">
        <f t="shared" si="39"/>
        <v>73.306471999999985</v>
      </c>
      <c r="H349" s="54"/>
      <c r="I349" s="54"/>
      <c r="J349" s="54"/>
      <c r="K349" s="54"/>
    </row>
    <row r="350" spans="2:11" x14ac:dyDescent="0.25">
      <c r="B350" s="54">
        <v>14.404999999999999</v>
      </c>
      <c r="C350" s="54">
        <v>8.32</v>
      </c>
      <c r="D350" s="54">
        <v>8.6809999999999992</v>
      </c>
      <c r="E350" s="54">
        <v>8.4120000000000008</v>
      </c>
      <c r="F350" s="54">
        <f t="shared" si="38"/>
        <v>119.8496</v>
      </c>
      <c r="G350" s="54">
        <f t="shared" si="39"/>
        <v>73.024572000000006</v>
      </c>
      <c r="H350" s="54"/>
      <c r="I350" s="54"/>
      <c r="J350" s="54"/>
      <c r="K350" s="54"/>
    </row>
    <row r="351" spans="2:11" x14ac:dyDescent="0.25">
      <c r="B351" s="54">
        <v>14.464</v>
      </c>
      <c r="C351" s="54">
        <v>8.3249999999999993</v>
      </c>
      <c r="D351" s="54">
        <v>8.6219999999999999</v>
      </c>
      <c r="E351" s="54">
        <v>8.407</v>
      </c>
      <c r="F351" s="54">
        <f t="shared" si="38"/>
        <v>120.41279999999999</v>
      </c>
      <c r="G351" s="54">
        <f t="shared" si="39"/>
        <v>72.485153999999994</v>
      </c>
      <c r="H351" s="54"/>
      <c r="I351" s="54"/>
      <c r="J351" s="54"/>
      <c r="K351" s="54"/>
    </row>
    <row r="352" spans="2:11" x14ac:dyDescent="0.25">
      <c r="B352" s="54">
        <v>14.522</v>
      </c>
      <c r="C352" s="54">
        <v>8.3249999999999993</v>
      </c>
      <c r="D352" s="54">
        <v>8.5820000000000007</v>
      </c>
      <c r="E352" s="54">
        <v>8.3989999999999991</v>
      </c>
      <c r="F352" s="54">
        <f t="shared" si="38"/>
        <v>120.89564999999999</v>
      </c>
      <c r="G352" s="54">
        <f t="shared" si="39"/>
        <v>72.080218000000002</v>
      </c>
      <c r="H352" s="54"/>
      <c r="I352" s="54"/>
      <c r="J352" s="54"/>
      <c r="K352" s="54"/>
    </row>
    <row r="353" spans="2:11" x14ac:dyDescent="0.25">
      <c r="B353" s="54">
        <v>14.569000000000001</v>
      </c>
      <c r="C353" s="54">
        <v>8.3170000000000002</v>
      </c>
      <c r="D353" s="54">
        <v>8.5229999999999997</v>
      </c>
      <c r="E353" s="54">
        <v>8.3989999999999991</v>
      </c>
      <c r="F353" s="54">
        <f t="shared" si="38"/>
        <v>121.17037300000001</v>
      </c>
      <c r="G353" s="54">
        <f t="shared" si="39"/>
        <v>71.584676999999985</v>
      </c>
      <c r="H353" s="54"/>
      <c r="I353" s="54"/>
      <c r="J353" s="54"/>
      <c r="K353" s="54"/>
    </row>
    <row r="354" spans="2:11" x14ac:dyDescent="0.25">
      <c r="B354" s="54">
        <v>14.627000000000001</v>
      </c>
      <c r="C354" s="54">
        <v>8.3119999999999994</v>
      </c>
      <c r="D354" s="54">
        <v>8.4789999999999992</v>
      </c>
      <c r="E354" s="54">
        <v>8.4039999999999999</v>
      </c>
      <c r="F354" s="54">
        <f t="shared" si="38"/>
        <v>121.579624</v>
      </c>
      <c r="G354" s="54">
        <f t="shared" si="39"/>
        <v>71.257515999999995</v>
      </c>
      <c r="H354" s="54"/>
      <c r="I354" s="54"/>
      <c r="J354" s="54"/>
      <c r="K354" s="54"/>
    </row>
    <row r="355" spans="2:11" x14ac:dyDescent="0.25">
      <c r="B355" s="54">
        <v>14.683</v>
      </c>
      <c r="C355" s="54">
        <v>8.32</v>
      </c>
      <c r="D355" s="54">
        <v>8.4359999999999999</v>
      </c>
      <c r="E355" s="54">
        <v>8.4039999999999999</v>
      </c>
      <c r="F355" s="54">
        <f t="shared" si="38"/>
        <v>122.16256</v>
      </c>
      <c r="G355" s="54">
        <f t="shared" si="39"/>
        <v>70.896143999999993</v>
      </c>
      <c r="H355" s="54"/>
      <c r="I355" s="54"/>
      <c r="J355" s="54"/>
      <c r="K355" s="54"/>
    </row>
    <row r="356" spans="2:11" x14ac:dyDescent="0.25">
      <c r="B356" s="54">
        <v>14.726000000000001</v>
      </c>
      <c r="C356" s="54">
        <v>8.32</v>
      </c>
      <c r="D356" s="54">
        <v>8.3770000000000007</v>
      </c>
      <c r="E356" s="54">
        <v>8.4039999999999999</v>
      </c>
      <c r="F356" s="54">
        <f t="shared" si="38"/>
        <v>122.52032000000001</v>
      </c>
      <c r="G356" s="54">
        <f t="shared" si="39"/>
        <v>70.40030800000001</v>
      </c>
      <c r="H356" s="54"/>
      <c r="I356" s="54"/>
      <c r="J356" s="54"/>
      <c r="K356" s="54"/>
    </row>
    <row r="357" spans="2:11" x14ac:dyDescent="0.25">
      <c r="B357" s="54">
        <v>14.785</v>
      </c>
      <c r="C357" s="54">
        <v>8.32</v>
      </c>
      <c r="D357" s="54">
        <v>8.3330000000000002</v>
      </c>
      <c r="E357" s="54">
        <v>8.3989999999999991</v>
      </c>
      <c r="F357" s="54">
        <f t="shared" si="38"/>
        <v>123.0112</v>
      </c>
      <c r="G357" s="54">
        <f t="shared" si="39"/>
        <v>69.988866999999999</v>
      </c>
      <c r="H357" s="54"/>
      <c r="I357" s="54"/>
      <c r="J357" s="54"/>
      <c r="K357" s="54"/>
    </row>
    <row r="358" spans="2:11" x14ac:dyDescent="0.25">
      <c r="B358" s="54">
        <v>14.829000000000001</v>
      </c>
      <c r="C358" s="54">
        <v>8.3149999999999995</v>
      </c>
      <c r="D358" s="54">
        <v>8.2859999999999996</v>
      </c>
      <c r="E358" s="54">
        <v>8.407</v>
      </c>
      <c r="F358" s="54">
        <f t="shared" si="38"/>
        <v>123.303135</v>
      </c>
      <c r="G358" s="54">
        <f t="shared" si="39"/>
        <v>69.660401999999991</v>
      </c>
      <c r="H358" s="54"/>
      <c r="I358" s="54"/>
      <c r="J358" s="54"/>
      <c r="K358" s="54"/>
    </row>
    <row r="359" spans="2:11" x14ac:dyDescent="0.25">
      <c r="B359" s="54">
        <v>14.887</v>
      </c>
      <c r="C359" s="54">
        <v>8.3149999999999995</v>
      </c>
      <c r="D359" s="54">
        <v>8.2460000000000004</v>
      </c>
      <c r="E359" s="54">
        <v>8.4039999999999999</v>
      </c>
      <c r="F359" s="54">
        <f t="shared" si="38"/>
        <v>123.785405</v>
      </c>
      <c r="G359" s="54">
        <f t="shared" si="39"/>
        <v>69.299384000000003</v>
      </c>
      <c r="H359" s="54"/>
      <c r="I359" s="54"/>
      <c r="J359" s="54"/>
      <c r="K359" s="54"/>
    </row>
    <row r="360" spans="2:11" x14ac:dyDescent="0.25">
      <c r="B360" s="54">
        <v>14.930999999999999</v>
      </c>
      <c r="C360" s="54">
        <v>8.3149999999999995</v>
      </c>
      <c r="D360" s="54">
        <v>8.202</v>
      </c>
      <c r="E360" s="54">
        <v>8.4090000000000007</v>
      </c>
      <c r="F360" s="54">
        <f t="shared" si="38"/>
        <v>124.15126499999998</v>
      </c>
      <c r="G360" s="54">
        <f t="shared" si="39"/>
        <v>68.970618000000002</v>
      </c>
      <c r="H360" s="54"/>
      <c r="I360" s="54"/>
      <c r="J360" s="54"/>
      <c r="K360" s="54"/>
    </row>
    <row r="361" spans="2:11" x14ac:dyDescent="0.25">
      <c r="B361" s="54">
        <v>14.989000000000001</v>
      </c>
      <c r="C361" s="54">
        <v>8.3109999999999999</v>
      </c>
      <c r="D361" s="54">
        <v>8.1549999999999994</v>
      </c>
      <c r="E361" s="54">
        <v>8.4120000000000008</v>
      </c>
      <c r="F361" s="54">
        <f t="shared" si="38"/>
        <v>124.57357900000001</v>
      </c>
      <c r="G361" s="54">
        <f t="shared" si="39"/>
        <v>68.599860000000007</v>
      </c>
      <c r="H361" s="54"/>
      <c r="I361" s="54"/>
      <c r="J361" s="54"/>
      <c r="K361" s="54"/>
    </row>
    <row r="362" spans="2:11" x14ac:dyDescent="0.25">
      <c r="B362" s="54">
        <v>15.048</v>
      </c>
      <c r="C362" s="54">
        <v>8.3149999999999995</v>
      </c>
      <c r="D362" s="54">
        <v>8.1</v>
      </c>
      <c r="E362" s="54">
        <v>8.4039999999999999</v>
      </c>
      <c r="F362" s="54">
        <f t="shared" si="38"/>
        <v>125.12411999999999</v>
      </c>
      <c r="G362" s="54">
        <f t="shared" si="39"/>
        <v>68.072400000000002</v>
      </c>
      <c r="H362" s="54"/>
      <c r="I362" s="54"/>
      <c r="J362" s="54"/>
      <c r="K362" s="54"/>
    </row>
    <row r="363" spans="2:11" x14ac:dyDescent="0.25">
      <c r="B363" s="54">
        <v>15.092000000000001</v>
      </c>
      <c r="C363" s="54">
        <v>8.3059999999999992</v>
      </c>
      <c r="D363" s="54">
        <v>8.0559999999999992</v>
      </c>
      <c r="E363" s="54">
        <v>8.4039999999999999</v>
      </c>
      <c r="F363" s="54">
        <f t="shared" si="38"/>
        <v>125.35415199999998</v>
      </c>
      <c r="G363" s="54">
        <f t="shared" si="39"/>
        <v>67.702623999999986</v>
      </c>
      <c r="H363" s="54"/>
      <c r="I363" s="54"/>
      <c r="J363" s="54"/>
      <c r="K363" s="54"/>
    </row>
    <row r="364" spans="2:11" x14ac:dyDescent="0.25">
      <c r="B364" s="54">
        <v>15.15</v>
      </c>
      <c r="C364" s="54">
        <v>8.3059999999999992</v>
      </c>
      <c r="D364" s="54">
        <v>7.9939999999999998</v>
      </c>
      <c r="E364" s="54">
        <v>8.4120000000000008</v>
      </c>
      <c r="F364" s="54">
        <f t="shared" si="38"/>
        <v>125.8359</v>
      </c>
      <c r="G364" s="54">
        <f t="shared" si="39"/>
        <v>67.245528000000007</v>
      </c>
      <c r="H364" s="54"/>
      <c r="I364" s="54"/>
      <c r="J364" s="54"/>
      <c r="K364" s="54"/>
    </row>
    <row r="365" spans="2:11" x14ac:dyDescent="0.25">
      <c r="B365" s="54">
        <v>15.209</v>
      </c>
      <c r="C365" s="54">
        <v>8.3059999999999992</v>
      </c>
      <c r="D365" s="54">
        <v>7.95</v>
      </c>
      <c r="E365" s="54">
        <v>8.4120000000000008</v>
      </c>
      <c r="F365" s="54">
        <f t="shared" si="38"/>
        <v>126.32595399999998</v>
      </c>
      <c r="G365" s="54">
        <f t="shared" si="39"/>
        <v>66.875400000000013</v>
      </c>
      <c r="H365" s="54"/>
      <c r="I365" s="54"/>
      <c r="J365" s="54"/>
      <c r="K365" s="54"/>
    </row>
    <row r="366" spans="2:11" x14ac:dyDescent="0.25">
      <c r="B366" s="54">
        <v>15.256</v>
      </c>
      <c r="C366" s="54">
        <v>8.2970000000000006</v>
      </c>
      <c r="D366" s="54">
        <v>7.8949999999999996</v>
      </c>
      <c r="E366" s="54">
        <v>8.4090000000000007</v>
      </c>
      <c r="F366" s="54">
        <f t="shared" si="38"/>
        <v>126.57903200000001</v>
      </c>
      <c r="G366" s="54">
        <f t="shared" si="39"/>
        <v>66.389054999999999</v>
      </c>
      <c r="H366" s="54"/>
      <c r="I366" s="54"/>
      <c r="J366" s="54"/>
      <c r="K366" s="54"/>
    </row>
    <row r="367" spans="2:11" x14ac:dyDescent="0.25">
      <c r="B367" s="54">
        <v>15.324999999999999</v>
      </c>
      <c r="C367" s="54">
        <v>8.3010000000000002</v>
      </c>
      <c r="D367" s="54">
        <v>7.8630000000000004</v>
      </c>
      <c r="E367" s="54">
        <v>8.4120000000000008</v>
      </c>
      <c r="F367" s="54">
        <f t="shared" si="38"/>
        <v>127.212825</v>
      </c>
      <c r="G367" s="54">
        <f t="shared" si="39"/>
        <v>66.143556000000004</v>
      </c>
      <c r="H367" s="54"/>
      <c r="I367" s="54"/>
      <c r="J367" s="54"/>
      <c r="K367" s="54"/>
    </row>
    <row r="368" spans="2:11" x14ac:dyDescent="0.25">
      <c r="B368" s="54">
        <v>15.369</v>
      </c>
      <c r="C368" s="54">
        <v>8.2910000000000004</v>
      </c>
      <c r="D368" s="54">
        <v>7.79</v>
      </c>
      <c r="E368" s="54">
        <v>8.4120000000000008</v>
      </c>
      <c r="F368" s="54">
        <f t="shared" si="38"/>
        <v>127.424379</v>
      </c>
      <c r="G368" s="54">
        <f t="shared" si="39"/>
        <v>65.529480000000007</v>
      </c>
      <c r="H368" s="54"/>
      <c r="I368" s="54"/>
      <c r="J368" s="54"/>
      <c r="K368" s="54"/>
    </row>
    <row r="369" spans="2:11" x14ac:dyDescent="0.25">
      <c r="B369" s="54">
        <v>15.430999999999999</v>
      </c>
      <c r="C369" s="54">
        <v>8.2829999999999995</v>
      </c>
      <c r="D369" s="54">
        <v>7.7640000000000002</v>
      </c>
      <c r="E369" s="54">
        <v>8.4090000000000007</v>
      </c>
      <c r="F369" s="54">
        <f t="shared" ref="F369:F432" si="40">B369*C369</f>
        <v>127.81497299999998</v>
      </c>
      <c r="G369" s="54">
        <f t="shared" ref="G369:G432" si="41">D369*E369</f>
        <v>65.287476000000012</v>
      </c>
      <c r="H369" s="54"/>
      <c r="I369" s="54"/>
      <c r="J369" s="54"/>
      <c r="K369" s="54"/>
    </row>
    <row r="370" spans="2:11" x14ac:dyDescent="0.25">
      <c r="B370" s="54">
        <v>15.472</v>
      </c>
      <c r="C370" s="54">
        <v>8.2910000000000004</v>
      </c>
      <c r="D370" s="54">
        <v>7.702</v>
      </c>
      <c r="E370" s="54">
        <v>8.4169999999999998</v>
      </c>
      <c r="F370" s="54">
        <f t="shared" si="40"/>
        <v>128.27835200000001</v>
      </c>
      <c r="G370" s="54">
        <f t="shared" si="41"/>
        <v>64.827733999999992</v>
      </c>
      <c r="H370" s="54"/>
      <c r="I370" s="54"/>
      <c r="J370" s="54"/>
      <c r="K370" s="54"/>
    </row>
    <row r="371" spans="2:11" x14ac:dyDescent="0.25">
      <c r="B371" s="54">
        <v>15.53</v>
      </c>
      <c r="C371" s="54">
        <v>8.2859999999999996</v>
      </c>
      <c r="D371" s="54">
        <v>7.6609999999999996</v>
      </c>
      <c r="E371" s="54">
        <v>8.4039999999999999</v>
      </c>
      <c r="F371" s="54">
        <f t="shared" si="40"/>
        <v>128.68158</v>
      </c>
      <c r="G371" s="54">
        <f t="shared" si="41"/>
        <v>64.383043999999998</v>
      </c>
      <c r="H371" s="54"/>
      <c r="I371" s="54"/>
      <c r="J371" s="54"/>
      <c r="K371" s="54"/>
    </row>
    <row r="372" spans="2:11" x14ac:dyDescent="0.25">
      <c r="B372" s="54">
        <v>15.577</v>
      </c>
      <c r="C372" s="54">
        <v>8.2680000000000007</v>
      </c>
      <c r="D372" s="54">
        <v>7.6180000000000003</v>
      </c>
      <c r="E372" s="54">
        <v>8.4090000000000007</v>
      </c>
      <c r="F372" s="54">
        <f t="shared" si="40"/>
        <v>128.79063600000001</v>
      </c>
      <c r="G372" s="54">
        <f t="shared" si="41"/>
        <v>64.059762000000006</v>
      </c>
      <c r="H372" s="54"/>
      <c r="I372" s="54"/>
      <c r="J372" s="54"/>
      <c r="K372" s="54"/>
    </row>
    <row r="373" spans="2:11" x14ac:dyDescent="0.25">
      <c r="B373" s="54">
        <v>15.632</v>
      </c>
      <c r="C373" s="54">
        <v>8.2710000000000008</v>
      </c>
      <c r="D373" s="54">
        <v>7.556</v>
      </c>
      <c r="E373" s="54">
        <v>8.4169999999999998</v>
      </c>
      <c r="F373" s="54">
        <f t="shared" si="40"/>
        <v>129.292272</v>
      </c>
      <c r="G373" s="54">
        <f t="shared" si="41"/>
        <v>63.598852000000001</v>
      </c>
      <c r="H373" s="54"/>
      <c r="I373" s="54"/>
      <c r="J373" s="54"/>
      <c r="K373" s="54"/>
    </row>
    <row r="374" spans="2:11" x14ac:dyDescent="0.25">
      <c r="B374" s="54">
        <v>15.676</v>
      </c>
      <c r="C374" s="54">
        <v>8.2669999999999995</v>
      </c>
      <c r="D374" s="54">
        <v>7.4980000000000002</v>
      </c>
      <c r="E374" s="54">
        <v>8.4169999999999998</v>
      </c>
      <c r="F374" s="54">
        <f t="shared" si="40"/>
        <v>129.593492</v>
      </c>
      <c r="G374" s="54">
        <f t="shared" si="41"/>
        <v>63.110666000000002</v>
      </c>
      <c r="H374" s="54"/>
      <c r="I374" s="54"/>
      <c r="J374" s="54"/>
      <c r="K374" s="54"/>
    </row>
    <row r="375" spans="2:11" x14ac:dyDescent="0.25">
      <c r="B375" s="54">
        <v>15.72</v>
      </c>
      <c r="C375" s="54">
        <v>8.2620000000000005</v>
      </c>
      <c r="D375" s="54">
        <v>7.4569999999999999</v>
      </c>
      <c r="E375" s="54">
        <v>8.4090000000000007</v>
      </c>
      <c r="F375" s="54">
        <f t="shared" si="40"/>
        <v>129.87864000000002</v>
      </c>
      <c r="G375" s="54">
        <f t="shared" si="41"/>
        <v>62.705913000000002</v>
      </c>
      <c r="H375" s="54"/>
      <c r="I375" s="54"/>
      <c r="J375" s="54"/>
      <c r="K375" s="54"/>
    </row>
    <row r="376" spans="2:11" x14ac:dyDescent="0.25">
      <c r="B376" s="54">
        <v>15.779</v>
      </c>
      <c r="C376" s="54">
        <v>8.2520000000000007</v>
      </c>
      <c r="D376" s="54">
        <v>7.41</v>
      </c>
      <c r="E376" s="54">
        <v>8.4169999999999998</v>
      </c>
      <c r="F376" s="54">
        <f t="shared" si="40"/>
        <v>130.20830800000002</v>
      </c>
      <c r="G376" s="54">
        <f t="shared" si="41"/>
        <v>62.369970000000002</v>
      </c>
      <c r="H376" s="54"/>
      <c r="I376" s="54"/>
      <c r="J376" s="54"/>
      <c r="K376" s="54"/>
    </row>
    <row r="377" spans="2:11" x14ac:dyDescent="0.25">
      <c r="B377" s="54">
        <v>15.823</v>
      </c>
      <c r="C377" s="54">
        <v>8.2420000000000009</v>
      </c>
      <c r="D377" s="54">
        <v>7.3520000000000003</v>
      </c>
      <c r="E377" s="54">
        <v>8.4120000000000008</v>
      </c>
      <c r="F377" s="54">
        <f t="shared" si="40"/>
        <v>130.41316600000002</v>
      </c>
      <c r="G377" s="54">
        <f t="shared" si="41"/>
        <v>61.845024000000009</v>
      </c>
      <c r="H377" s="54"/>
      <c r="I377" s="54"/>
      <c r="J377" s="54"/>
      <c r="K377" s="54"/>
    </row>
    <row r="378" spans="2:11" x14ac:dyDescent="0.25">
      <c r="B378" s="54">
        <v>15.881</v>
      </c>
      <c r="C378" s="54">
        <v>8.2370000000000001</v>
      </c>
      <c r="D378" s="54">
        <v>7.3109999999999999</v>
      </c>
      <c r="E378" s="54">
        <v>8.4090000000000007</v>
      </c>
      <c r="F378" s="54">
        <f t="shared" si="40"/>
        <v>130.81179700000001</v>
      </c>
      <c r="G378" s="54">
        <f t="shared" si="41"/>
        <v>61.478199000000004</v>
      </c>
      <c r="H378" s="54"/>
      <c r="I378" s="54"/>
      <c r="J378" s="54"/>
      <c r="K378" s="54"/>
    </row>
    <row r="379" spans="2:11" x14ac:dyDescent="0.25">
      <c r="B379" s="54">
        <v>15.925000000000001</v>
      </c>
      <c r="C379" s="54">
        <v>8.2319999999999993</v>
      </c>
      <c r="D379" s="54">
        <v>7.2640000000000002</v>
      </c>
      <c r="E379" s="54">
        <v>8.4169999999999998</v>
      </c>
      <c r="F379" s="54">
        <f t="shared" si="40"/>
        <v>131.09459999999999</v>
      </c>
      <c r="G379" s="54">
        <f t="shared" si="41"/>
        <v>61.141088000000003</v>
      </c>
      <c r="H379" s="54"/>
      <c r="I379" s="54"/>
      <c r="J379" s="54"/>
      <c r="K379" s="54"/>
    </row>
    <row r="380" spans="2:11" x14ac:dyDescent="0.25">
      <c r="B380" s="54">
        <v>15.983000000000001</v>
      </c>
      <c r="C380" s="54">
        <v>8.2230000000000008</v>
      </c>
      <c r="D380" s="54">
        <v>7.2229999999999999</v>
      </c>
      <c r="E380" s="54">
        <v>8.4090000000000007</v>
      </c>
      <c r="F380" s="54">
        <f t="shared" si="40"/>
        <v>131.42820900000001</v>
      </c>
      <c r="G380" s="54">
        <f t="shared" si="41"/>
        <v>60.738207000000003</v>
      </c>
      <c r="H380" s="54"/>
      <c r="I380" s="54"/>
      <c r="J380" s="54"/>
      <c r="K380" s="54"/>
    </row>
    <row r="381" spans="2:11" x14ac:dyDescent="0.25">
      <c r="B381" s="54">
        <v>16.042000000000002</v>
      </c>
      <c r="C381" s="54">
        <v>8.2129999999999992</v>
      </c>
      <c r="D381" s="54">
        <v>7.1619999999999999</v>
      </c>
      <c r="E381" s="54">
        <v>8.4169999999999998</v>
      </c>
      <c r="F381" s="54">
        <f t="shared" si="40"/>
        <v>131.75294600000001</v>
      </c>
      <c r="G381" s="54">
        <f t="shared" si="41"/>
        <v>60.282553999999998</v>
      </c>
      <c r="H381" s="54"/>
      <c r="I381" s="54"/>
      <c r="J381" s="54"/>
      <c r="K381" s="54"/>
    </row>
    <row r="382" spans="2:11" x14ac:dyDescent="0.25">
      <c r="B382" s="54">
        <v>16.085999999999999</v>
      </c>
      <c r="C382" s="54">
        <v>8.2029999999999994</v>
      </c>
      <c r="D382" s="54">
        <v>7.1210000000000004</v>
      </c>
      <c r="E382" s="54">
        <v>8.4090000000000007</v>
      </c>
      <c r="F382" s="54">
        <f t="shared" si="40"/>
        <v>131.95345799999998</v>
      </c>
      <c r="G382" s="54">
        <f t="shared" si="41"/>
        <v>59.880489000000011</v>
      </c>
      <c r="H382" s="54"/>
      <c r="I382" s="54"/>
      <c r="J382" s="54"/>
      <c r="K382" s="54"/>
    </row>
    <row r="383" spans="2:11" x14ac:dyDescent="0.25">
      <c r="B383" s="54">
        <v>16.143999999999998</v>
      </c>
      <c r="C383" s="54">
        <v>8.1980000000000004</v>
      </c>
      <c r="D383" s="54">
        <v>7.077</v>
      </c>
      <c r="E383" s="54">
        <v>8.4090000000000007</v>
      </c>
      <c r="F383" s="54">
        <f t="shared" si="40"/>
        <v>132.348512</v>
      </c>
      <c r="G383" s="54">
        <f t="shared" si="41"/>
        <v>59.510493000000004</v>
      </c>
      <c r="H383" s="54"/>
      <c r="I383" s="54"/>
      <c r="J383" s="54"/>
      <c r="K383" s="54"/>
    </row>
    <row r="384" spans="2:11" x14ac:dyDescent="0.25">
      <c r="B384" s="54">
        <v>16.190999999999999</v>
      </c>
      <c r="C384" s="54">
        <v>8.1750000000000007</v>
      </c>
      <c r="D384" s="54">
        <v>7.016</v>
      </c>
      <c r="E384" s="54">
        <v>8.4169999999999998</v>
      </c>
      <c r="F384" s="54">
        <f t="shared" si="40"/>
        <v>132.361425</v>
      </c>
      <c r="G384" s="54">
        <f t="shared" si="41"/>
        <v>59.053671999999999</v>
      </c>
      <c r="H384" s="54"/>
      <c r="I384" s="54"/>
      <c r="J384" s="54"/>
      <c r="K384" s="54"/>
    </row>
    <row r="385" spans="2:11" x14ac:dyDescent="0.25">
      <c r="B385" s="54">
        <v>16.247</v>
      </c>
      <c r="C385" s="54">
        <v>8.1739999999999995</v>
      </c>
      <c r="D385" s="54">
        <v>6.96</v>
      </c>
      <c r="E385" s="54">
        <v>8.4090000000000007</v>
      </c>
      <c r="F385" s="54">
        <f t="shared" si="40"/>
        <v>132.802978</v>
      </c>
      <c r="G385" s="54">
        <f t="shared" si="41"/>
        <v>58.526640000000008</v>
      </c>
      <c r="H385" s="54"/>
      <c r="I385" s="54"/>
      <c r="J385" s="54"/>
      <c r="K385" s="54"/>
    </row>
    <row r="386" spans="2:11" x14ac:dyDescent="0.25">
      <c r="B386" s="54">
        <v>16.291</v>
      </c>
      <c r="C386" s="54">
        <v>8.1590000000000007</v>
      </c>
      <c r="D386" s="54">
        <v>6.9279999999999999</v>
      </c>
      <c r="E386" s="54">
        <v>8.4169999999999998</v>
      </c>
      <c r="F386" s="54">
        <f t="shared" si="40"/>
        <v>132.91826900000001</v>
      </c>
      <c r="G386" s="54">
        <f t="shared" si="41"/>
        <v>58.312975999999999</v>
      </c>
      <c r="H386" s="54"/>
      <c r="I386" s="54"/>
      <c r="J386" s="54"/>
      <c r="K386" s="54"/>
    </row>
    <row r="387" spans="2:11" x14ac:dyDescent="0.25">
      <c r="B387" s="54">
        <v>16.349</v>
      </c>
      <c r="C387" s="54">
        <v>8.1539999999999999</v>
      </c>
      <c r="D387" s="54">
        <v>6.8579999999999997</v>
      </c>
      <c r="E387" s="54">
        <v>8.4090000000000007</v>
      </c>
      <c r="F387" s="54">
        <f t="shared" si="40"/>
        <v>133.30974599999999</v>
      </c>
      <c r="G387" s="54">
        <f t="shared" si="41"/>
        <v>57.668922000000002</v>
      </c>
      <c r="H387" s="54"/>
      <c r="I387" s="54"/>
      <c r="J387" s="54"/>
      <c r="K387" s="54"/>
    </row>
    <row r="388" spans="2:11" x14ac:dyDescent="0.25">
      <c r="B388" s="54">
        <v>16.381</v>
      </c>
      <c r="C388" s="54">
        <v>8.1359999999999992</v>
      </c>
      <c r="D388" s="54">
        <v>6.8259999999999996</v>
      </c>
      <c r="E388" s="54">
        <v>8.4169999999999998</v>
      </c>
      <c r="F388" s="54">
        <f t="shared" si="40"/>
        <v>133.27581599999999</v>
      </c>
      <c r="G388" s="54">
        <f t="shared" si="41"/>
        <v>57.454441999999993</v>
      </c>
      <c r="H388" s="54"/>
      <c r="I388" s="54"/>
      <c r="J388" s="54"/>
      <c r="K388" s="54"/>
    </row>
    <row r="389" spans="2:11" x14ac:dyDescent="0.25">
      <c r="B389" s="54">
        <v>16.437000000000001</v>
      </c>
      <c r="C389" s="54">
        <v>8.1349999999999998</v>
      </c>
      <c r="D389" s="54">
        <v>6.7670000000000003</v>
      </c>
      <c r="E389" s="54">
        <v>8.4220000000000006</v>
      </c>
      <c r="F389" s="54">
        <f t="shared" si="40"/>
        <v>133.71499500000002</v>
      </c>
      <c r="G389" s="54">
        <f t="shared" si="41"/>
        <v>56.99167400000001</v>
      </c>
      <c r="H389" s="54"/>
      <c r="I389" s="54"/>
      <c r="J389" s="54"/>
      <c r="K389" s="54"/>
    </row>
    <row r="390" spans="2:11" x14ac:dyDescent="0.25">
      <c r="B390" s="54">
        <v>16.495000000000001</v>
      </c>
      <c r="C390" s="54">
        <v>8.1150000000000002</v>
      </c>
      <c r="D390" s="54">
        <v>6.7229999999999999</v>
      </c>
      <c r="E390" s="54">
        <v>8.4169999999999998</v>
      </c>
      <c r="F390" s="54">
        <f t="shared" si="40"/>
        <v>133.85692500000002</v>
      </c>
      <c r="G390" s="54">
        <f t="shared" si="41"/>
        <v>56.587491</v>
      </c>
      <c r="H390" s="54"/>
      <c r="I390" s="54"/>
      <c r="J390" s="54"/>
      <c r="K390" s="54"/>
    </row>
    <row r="391" spans="2:11" x14ac:dyDescent="0.25">
      <c r="B391" s="54">
        <v>16.539000000000001</v>
      </c>
      <c r="C391" s="54">
        <v>8.1010000000000009</v>
      </c>
      <c r="D391" s="54">
        <v>6.6680000000000001</v>
      </c>
      <c r="E391" s="54">
        <v>8.4090000000000007</v>
      </c>
      <c r="F391" s="54">
        <f t="shared" si="40"/>
        <v>133.98243900000003</v>
      </c>
      <c r="G391" s="54">
        <f t="shared" si="41"/>
        <v>56.071212000000003</v>
      </c>
      <c r="H391" s="54"/>
      <c r="I391" s="54"/>
      <c r="J391" s="54"/>
      <c r="K391" s="54"/>
    </row>
    <row r="392" spans="2:11" x14ac:dyDescent="0.25">
      <c r="B392" s="54">
        <v>16.597999999999999</v>
      </c>
      <c r="C392" s="54">
        <v>8.0860000000000003</v>
      </c>
      <c r="D392" s="54">
        <v>6.6210000000000004</v>
      </c>
      <c r="E392" s="54">
        <v>8.4220000000000006</v>
      </c>
      <c r="F392" s="54">
        <f t="shared" si="40"/>
        <v>134.21142799999998</v>
      </c>
      <c r="G392" s="54">
        <f t="shared" si="41"/>
        <v>55.762062000000007</v>
      </c>
      <c r="H392" s="54"/>
      <c r="I392" s="54"/>
      <c r="J392" s="54"/>
      <c r="K392" s="54"/>
    </row>
    <row r="393" spans="2:11" x14ac:dyDescent="0.25">
      <c r="B393" s="54">
        <v>16.641999999999999</v>
      </c>
      <c r="C393" s="54">
        <v>8.0760000000000005</v>
      </c>
      <c r="D393" s="54">
        <v>6.577</v>
      </c>
      <c r="E393" s="54">
        <v>8.4220000000000006</v>
      </c>
      <c r="F393" s="54">
        <f t="shared" si="40"/>
        <v>134.400792</v>
      </c>
      <c r="G393" s="54">
        <f t="shared" si="41"/>
        <v>55.391494000000002</v>
      </c>
      <c r="H393" s="54"/>
      <c r="I393" s="54"/>
      <c r="J393" s="54"/>
      <c r="K393" s="54"/>
    </row>
    <row r="394" spans="2:11" x14ac:dyDescent="0.25">
      <c r="B394" s="54">
        <v>16.7</v>
      </c>
      <c r="C394" s="54">
        <v>8.0609999999999999</v>
      </c>
      <c r="D394" s="54">
        <v>6.5190000000000001</v>
      </c>
      <c r="E394" s="54">
        <v>8.4220000000000006</v>
      </c>
      <c r="F394" s="54">
        <f t="shared" si="40"/>
        <v>134.61869999999999</v>
      </c>
      <c r="G394" s="54">
        <f t="shared" si="41"/>
        <v>54.903018000000003</v>
      </c>
      <c r="H394" s="54"/>
      <c r="I394" s="54"/>
      <c r="J394" s="54"/>
      <c r="K394" s="54"/>
    </row>
    <row r="395" spans="2:11" x14ac:dyDescent="0.25">
      <c r="B395" s="54">
        <v>16.744</v>
      </c>
      <c r="C395" s="54">
        <v>8.0470000000000006</v>
      </c>
      <c r="D395" s="54">
        <v>6.4749999999999996</v>
      </c>
      <c r="E395" s="54">
        <v>8.4220000000000006</v>
      </c>
      <c r="F395" s="54">
        <f t="shared" si="40"/>
        <v>134.738968</v>
      </c>
      <c r="G395" s="54">
        <f t="shared" si="41"/>
        <v>54.532450000000004</v>
      </c>
      <c r="H395" s="54"/>
      <c r="I395" s="54"/>
      <c r="J395" s="54"/>
      <c r="K395" s="54"/>
    </row>
    <row r="396" spans="2:11" x14ac:dyDescent="0.25">
      <c r="B396" s="54">
        <v>16.788</v>
      </c>
      <c r="C396" s="54">
        <v>8.0269999999999992</v>
      </c>
      <c r="D396" s="54">
        <v>6.431</v>
      </c>
      <c r="E396" s="54">
        <v>8.4220000000000006</v>
      </c>
      <c r="F396" s="54">
        <f t="shared" si="40"/>
        <v>134.75727599999999</v>
      </c>
      <c r="G396" s="54">
        <f t="shared" si="41"/>
        <v>54.161882000000006</v>
      </c>
      <c r="H396" s="54"/>
      <c r="I396" s="54"/>
      <c r="J396" s="54"/>
      <c r="K396" s="54"/>
    </row>
    <row r="397" spans="2:11" x14ac:dyDescent="0.25">
      <c r="B397" s="54">
        <v>16.847000000000001</v>
      </c>
      <c r="C397" s="54">
        <v>8.0129999999999999</v>
      </c>
      <c r="D397" s="54">
        <v>6.3760000000000003</v>
      </c>
      <c r="E397" s="54">
        <v>8.4139999999999997</v>
      </c>
      <c r="F397" s="54">
        <f t="shared" si="40"/>
        <v>134.99501100000001</v>
      </c>
      <c r="G397" s="54">
        <f t="shared" si="41"/>
        <v>53.647663999999999</v>
      </c>
      <c r="H397" s="54"/>
      <c r="I397" s="54"/>
      <c r="J397" s="54"/>
      <c r="K397" s="54"/>
    </row>
    <row r="398" spans="2:11" x14ac:dyDescent="0.25">
      <c r="B398" s="54">
        <v>16.905000000000001</v>
      </c>
      <c r="C398" s="54">
        <v>7.9980000000000002</v>
      </c>
      <c r="D398" s="54">
        <v>6.3470000000000004</v>
      </c>
      <c r="E398" s="54">
        <v>8.4139999999999997</v>
      </c>
      <c r="F398" s="54">
        <f t="shared" si="40"/>
        <v>135.20619000000002</v>
      </c>
      <c r="G398" s="54">
        <f t="shared" si="41"/>
        <v>53.403658</v>
      </c>
      <c r="H398" s="54"/>
      <c r="I398" s="54"/>
      <c r="J398" s="54"/>
      <c r="K398" s="54"/>
    </row>
    <row r="399" spans="2:11" x14ac:dyDescent="0.25">
      <c r="B399" s="54">
        <v>16.949000000000002</v>
      </c>
      <c r="C399" s="54">
        <v>7.9740000000000002</v>
      </c>
      <c r="D399" s="54">
        <v>6.2880000000000003</v>
      </c>
      <c r="E399" s="54">
        <v>8.4090000000000007</v>
      </c>
      <c r="F399" s="54">
        <f t="shared" si="40"/>
        <v>135.15132600000001</v>
      </c>
      <c r="G399" s="54">
        <f t="shared" si="41"/>
        <v>52.875792000000004</v>
      </c>
      <c r="H399" s="54"/>
      <c r="I399" s="54"/>
      <c r="J399" s="54"/>
      <c r="K399" s="54"/>
    </row>
    <row r="400" spans="2:11" x14ac:dyDescent="0.25">
      <c r="B400" s="54">
        <v>17.010999999999999</v>
      </c>
      <c r="C400" s="54">
        <v>7.9509999999999996</v>
      </c>
      <c r="D400" s="54">
        <v>6.2439999999999998</v>
      </c>
      <c r="E400" s="54">
        <v>8.4090000000000007</v>
      </c>
      <c r="F400" s="54">
        <f t="shared" si="40"/>
        <v>135.25446099999999</v>
      </c>
      <c r="G400" s="54">
        <f t="shared" si="41"/>
        <v>52.505796000000004</v>
      </c>
      <c r="H400" s="54"/>
      <c r="I400" s="54"/>
      <c r="J400" s="54"/>
      <c r="K400" s="54"/>
    </row>
    <row r="401" spans="2:11" x14ac:dyDescent="0.25">
      <c r="B401" s="54">
        <v>17.052</v>
      </c>
      <c r="C401" s="54">
        <v>7.944</v>
      </c>
      <c r="D401" s="54">
        <v>6.2009999999999996</v>
      </c>
      <c r="E401" s="54">
        <v>8.4090000000000007</v>
      </c>
      <c r="F401" s="54">
        <f t="shared" si="40"/>
        <v>135.46108799999999</v>
      </c>
      <c r="G401" s="54">
        <f t="shared" si="41"/>
        <v>52.144209000000004</v>
      </c>
      <c r="H401" s="54"/>
      <c r="I401" s="54"/>
      <c r="J401" s="54"/>
      <c r="K401" s="54"/>
    </row>
    <row r="402" spans="2:11" x14ac:dyDescent="0.25">
      <c r="B402" s="54">
        <v>17.096</v>
      </c>
      <c r="C402" s="54">
        <v>7.9249999999999998</v>
      </c>
      <c r="D402" s="54">
        <v>6.157</v>
      </c>
      <c r="E402" s="54">
        <v>8.4090000000000007</v>
      </c>
      <c r="F402" s="54">
        <f t="shared" si="40"/>
        <v>135.48580000000001</v>
      </c>
      <c r="G402" s="54">
        <f t="shared" si="41"/>
        <v>51.774213000000003</v>
      </c>
      <c r="H402" s="54"/>
      <c r="I402" s="54"/>
      <c r="J402" s="54"/>
      <c r="K402" s="54"/>
    </row>
    <row r="403" spans="2:11" x14ac:dyDescent="0.25">
      <c r="B403" s="54">
        <v>17.157</v>
      </c>
      <c r="C403" s="54">
        <v>7.8920000000000003</v>
      </c>
      <c r="D403" s="54">
        <v>6.0949999999999998</v>
      </c>
      <c r="E403" s="54">
        <v>8.4220000000000006</v>
      </c>
      <c r="F403" s="54">
        <f t="shared" si="40"/>
        <v>135.40304399999999</v>
      </c>
      <c r="G403" s="54">
        <f t="shared" si="41"/>
        <v>51.332090000000001</v>
      </c>
      <c r="H403" s="54"/>
      <c r="I403" s="54"/>
      <c r="J403" s="54"/>
      <c r="K403" s="54"/>
    </row>
    <row r="404" spans="2:11" x14ac:dyDescent="0.25">
      <c r="B404" s="54">
        <v>17.213000000000001</v>
      </c>
      <c r="C404" s="54">
        <v>7.8760000000000003</v>
      </c>
      <c r="D404" s="54">
        <v>6.0369999999999999</v>
      </c>
      <c r="E404" s="54">
        <v>8.4220000000000006</v>
      </c>
      <c r="F404" s="54">
        <f t="shared" si="40"/>
        <v>135.56958800000001</v>
      </c>
      <c r="G404" s="54">
        <f t="shared" si="41"/>
        <v>50.843614000000002</v>
      </c>
      <c r="H404" s="54"/>
      <c r="I404" s="54"/>
      <c r="J404" s="54"/>
      <c r="K404" s="54"/>
    </row>
    <row r="405" spans="2:11" x14ac:dyDescent="0.25">
      <c r="B405" s="54">
        <v>17.257000000000001</v>
      </c>
      <c r="C405" s="54">
        <v>7.8609999999999998</v>
      </c>
      <c r="D405" s="54">
        <v>5.9960000000000004</v>
      </c>
      <c r="E405" s="54">
        <v>8.4139999999999997</v>
      </c>
      <c r="F405" s="54">
        <f t="shared" si="40"/>
        <v>135.65727699999999</v>
      </c>
      <c r="G405" s="54">
        <f t="shared" si="41"/>
        <v>50.450344000000001</v>
      </c>
      <c r="H405" s="54"/>
      <c r="I405" s="54"/>
      <c r="J405" s="54"/>
      <c r="K405" s="54"/>
    </row>
    <row r="406" spans="2:11" x14ac:dyDescent="0.25">
      <c r="B406" s="54">
        <v>17.300999999999998</v>
      </c>
      <c r="C406" s="54">
        <v>7.8369999999999997</v>
      </c>
      <c r="D406" s="54">
        <v>5.952</v>
      </c>
      <c r="E406" s="54">
        <v>8.4139999999999997</v>
      </c>
      <c r="F406" s="54">
        <f t="shared" si="40"/>
        <v>135.58793699999998</v>
      </c>
      <c r="G406" s="54">
        <f t="shared" si="41"/>
        <v>50.080127999999995</v>
      </c>
      <c r="H406" s="54"/>
      <c r="I406" s="54"/>
      <c r="J406" s="54"/>
      <c r="K406" s="54"/>
    </row>
    <row r="407" spans="2:11" x14ac:dyDescent="0.25">
      <c r="B407" s="54">
        <v>17.344999999999999</v>
      </c>
      <c r="C407" s="54">
        <v>7.8120000000000003</v>
      </c>
      <c r="D407" s="54">
        <v>5.8940000000000001</v>
      </c>
      <c r="E407" s="54">
        <v>8.4139999999999997</v>
      </c>
      <c r="F407" s="54">
        <f t="shared" si="40"/>
        <v>135.49913999999998</v>
      </c>
      <c r="G407" s="54">
        <f t="shared" si="41"/>
        <v>49.592115999999997</v>
      </c>
      <c r="H407" s="54"/>
      <c r="I407" s="54"/>
      <c r="J407" s="54"/>
      <c r="K407" s="54"/>
    </row>
    <row r="408" spans="2:11" x14ac:dyDescent="0.25">
      <c r="B408" s="54">
        <v>17.402999999999999</v>
      </c>
      <c r="C408" s="54">
        <v>7.7880000000000003</v>
      </c>
      <c r="D408" s="54">
        <v>5.85</v>
      </c>
      <c r="E408" s="54">
        <v>8.4139999999999997</v>
      </c>
      <c r="F408" s="54">
        <f t="shared" si="40"/>
        <v>135.53456399999999</v>
      </c>
      <c r="G408" s="54">
        <f t="shared" si="41"/>
        <v>49.221899999999998</v>
      </c>
      <c r="H408" s="54"/>
      <c r="I408" s="54"/>
      <c r="J408" s="54"/>
      <c r="K408" s="54"/>
    </row>
    <row r="409" spans="2:11" x14ac:dyDescent="0.25">
      <c r="B409" s="54">
        <v>17.465</v>
      </c>
      <c r="C409" s="54">
        <v>7.7549999999999999</v>
      </c>
      <c r="D409" s="54">
        <v>5.8029999999999999</v>
      </c>
      <c r="E409" s="54">
        <v>8.4220000000000006</v>
      </c>
      <c r="F409" s="54">
        <f t="shared" si="40"/>
        <v>135.44107499999998</v>
      </c>
      <c r="G409" s="54">
        <f t="shared" si="41"/>
        <v>48.872866000000002</v>
      </c>
      <c r="H409" s="54"/>
      <c r="I409" s="54"/>
      <c r="J409" s="54"/>
      <c r="K409" s="54"/>
    </row>
    <row r="410" spans="2:11" x14ac:dyDescent="0.25">
      <c r="B410" s="54">
        <v>17.506</v>
      </c>
      <c r="C410" s="54">
        <v>7.7389999999999999</v>
      </c>
      <c r="D410" s="54">
        <v>5.7480000000000002</v>
      </c>
      <c r="E410" s="54">
        <v>8.4139999999999997</v>
      </c>
      <c r="F410" s="54">
        <f t="shared" si="40"/>
        <v>135.47893400000001</v>
      </c>
      <c r="G410" s="54">
        <f t="shared" si="41"/>
        <v>48.363672000000001</v>
      </c>
      <c r="H410" s="54"/>
      <c r="I410" s="54"/>
      <c r="J410" s="54"/>
      <c r="K410" s="54"/>
    </row>
    <row r="411" spans="2:11" x14ac:dyDescent="0.25">
      <c r="B411" s="54">
        <v>17.55</v>
      </c>
      <c r="C411" s="54">
        <v>7.7149999999999999</v>
      </c>
      <c r="D411" s="54">
        <v>5.7039999999999997</v>
      </c>
      <c r="E411" s="54">
        <v>8.4139999999999997</v>
      </c>
      <c r="F411" s="54">
        <f t="shared" si="40"/>
        <v>135.39824999999999</v>
      </c>
      <c r="G411" s="54">
        <f t="shared" si="41"/>
        <v>47.993455999999995</v>
      </c>
      <c r="H411" s="54"/>
      <c r="I411" s="54"/>
      <c r="J411" s="54"/>
      <c r="K411" s="54"/>
    </row>
    <row r="412" spans="2:11" x14ac:dyDescent="0.25">
      <c r="B412" s="54">
        <v>17.594000000000001</v>
      </c>
      <c r="C412" s="54">
        <v>7.6849999999999996</v>
      </c>
      <c r="D412" s="54">
        <v>5.66</v>
      </c>
      <c r="E412" s="54">
        <v>8.4139999999999997</v>
      </c>
      <c r="F412" s="54">
        <f t="shared" si="40"/>
        <v>135.20989</v>
      </c>
      <c r="G412" s="54">
        <f t="shared" si="41"/>
        <v>47.623240000000003</v>
      </c>
      <c r="H412" s="54"/>
      <c r="I412" s="54"/>
      <c r="J412" s="54"/>
      <c r="K412" s="54"/>
    </row>
    <row r="413" spans="2:11" x14ac:dyDescent="0.25">
      <c r="B413" s="54">
        <v>17.652999999999999</v>
      </c>
      <c r="C413" s="54">
        <v>7.6559999999999997</v>
      </c>
      <c r="D413" s="54">
        <v>5.6020000000000003</v>
      </c>
      <c r="E413" s="54">
        <v>8.4179999999999993</v>
      </c>
      <c r="F413" s="54">
        <f t="shared" si="40"/>
        <v>135.15136799999999</v>
      </c>
      <c r="G413" s="54">
        <f t="shared" si="41"/>
        <v>47.157635999999997</v>
      </c>
      <c r="H413" s="54"/>
      <c r="I413" s="54"/>
      <c r="J413" s="54"/>
      <c r="K413" s="54"/>
    </row>
    <row r="414" spans="2:11" x14ac:dyDescent="0.25">
      <c r="B414" s="54">
        <v>17.696999999999999</v>
      </c>
      <c r="C414" s="54">
        <v>7.6269999999999998</v>
      </c>
      <c r="D414" s="54">
        <v>5.5579999999999998</v>
      </c>
      <c r="E414" s="54">
        <v>8.4179999999999993</v>
      </c>
      <c r="F414" s="54">
        <f t="shared" si="40"/>
        <v>134.975019</v>
      </c>
      <c r="G414" s="54">
        <f t="shared" si="41"/>
        <v>46.787243999999994</v>
      </c>
      <c r="H414" s="54"/>
      <c r="I414" s="54"/>
      <c r="J414" s="54"/>
      <c r="K414" s="54"/>
    </row>
    <row r="415" spans="2:11" x14ac:dyDescent="0.25">
      <c r="B415" s="54">
        <v>17.741</v>
      </c>
      <c r="C415" s="54">
        <v>7.6020000000000003</v>
      </c>
      <c r="D415" s="54">
        <v>5.5140000000000002</v>
      </c>
      <c r="E415" s="54">
        <v>8.4139999999999997</v>
      </c>
      <c r="F415" s="54">
        <f t="shared" si="40"/>
        <v>134.86708200000001</v>
      </c>
      <c r="G415" s="54">
        <f t="shared" si="41"/>
        <v>46.394795999999999</v>
      </c>
      <c r="H415" s="54"/>
      <c r="I415" s="54"/>
      <c r="J415" s="54"/>
      <c r="K415" s="54"/>
    </row>
    <row r="416" spans="2:11" x14ac:dyDescent="0.25">
      <c r="B416" s="54">
        <v>17.798999999999999</v>
      </c>
      <c r="C416" s="54">
        <v>7.5679999999999996</v>
      </c>
      <c r="D416" s="54">
        <v>5.4530000000000003</v>
      </c>
      <c r="E416" s="54">
        <v>8.4269999999999996</v>
      </c>
      <c r="F416" s="54">
        <f t="shared" si="40"/>
        <v>134.702832</v>
      </c>
      <c r="G416" s="54">
        <f t="shared" si="41"/>
        <v>45.952430999999997</v>
      </c>
      <c r="H416" s="54"/>
      <c r="I416" s="54"/>
      <c r="J416" s="54"/>
      <c r="K416" s="54"/>
    </row>
    <row r="417" spans="2:11" x14ac:dyDescent="0.25">
      <c r="B417" s="54">
        <v>17.844000000000001</v>
      </c>
      <c r="C417" s="54">
        <v>7.5339999999999998</v>
      </c>
      <c r="D417" s="54">
        <v>5.4089999999999998</v>
      </c>
      <c r="E417" s="54">
        <v>8.4269999999999996</v>
      </c>
      <c r="F417" s="54">
        <f t="shared" si="40"/>
        <v>134.43669600000001</v>
      </c>
      <c r="G417" s="54">
        <f t="shared" si="41"/>
        <v>45.581643</v>
      </c>
      <c r="H417" s="54"/>
      <c r="I417" s="54"/>
      <c r="J417" s="54"/>
      <c r="K417" s="54"/>
    </row>
    <row r="418" spans="2:11" x14ac:dyDescent="0.25">
      <c r="B418" s="54">
        <v>17.902000000000001</v>
      </c>
      <c r="C418" s="54">
        <v>7.5</v>
      </c>
      <c r="D418" s="54">
        <v>5.3529999999999998</v>
      </c>
      <c r="E418" s="54">
        <v>8.423</v>
      </c>
      <c r="F418" s="54">
        <f t="shared" si="40"/>
        <v>134.26500000000001</v>
      </c>
      <c r="G418" s="54">
        <f t="shared" si="41"/>
        <v>45.088318999999998</v>
      </c>
      <c r="H418" s="54"/>
      <c r="I418" s="54"/>
      <c r="J418" s="54"/>
      <c r="K418" s="54"/>
    </row>
    <row r="419" spans="2:11" x14ac:dyDescent="0.25">
      <c r="B419" s="54">
        <v>17.946000000000002</v>
      </c>
      <c r="C419" s="54">
        <v>7.4660000000000002</v>
      </c>
      <c r="D419" s="54">
        <v>5.31</v>
      </c>
      <c r="E419" s="54">
        <v>8.4179999999999993</v>
      </c>
      <c r="F419" s="54">
        <f t="shared" si="40"/>
        <v>133.984836</v>
      </c>
      <c r="G419" s="54">
        <f t="shared" si="41"/>
        <v>44.69957999999999</v>
      </c>
      <c r="H419" s="54"/>
      <c r="I419" s="54"/>
      <c r="J419" s="54"/>
      <c r="K419" s="54"/>
    </row>
    <row r="420" spans="2:11" x14ac:dyDescent="0.25">
      <c r="B420" s="54">
        <v>17.989999999999998</v>
      </c>
      <c r="C420" s="54">
        <v>7.431</v>
      </c>
      <c r="D420" s="54">
        <v>5.266</v>
      </c>
      <c r="E420" s="54">
        <v>8.4179999999999993</v>
      </c>
      <c r="F420" s="54">
        <f t="shared" si="40"/>
        <v>133.68368999999998</v>
      </c>
      <c r="G420" s="54">
        <f t="shared" si="41"/>
        <v>44.329187999999995</v>
      </c>
      <c r="H420" s="54"/>
      <c r="I420" s="54"/>
      <c r="J420" s="54"/>
      <c r="K420" s="54"/>
    </row>
    <row r="421" spans="2:11" x14ac:dyDescent="0.25">
      <c r="B421" s="54">
        <v>18.048999999999999</v>
      </c>
      <c r="C421" s="54">
        <v>7.3970000000000002</v>
      </c>
      <c r="D421" s="54">
        <v>5.2220000000000004</v>
      </c>
      <c r="E421" s="54">
        <v>8.423</v>
      </c>
      <c r="F421" s="54">
        <f t="shared" si="40"/>
        <v>133.508453</v>
      </c>
      <c r="G421" s="54">
        <f t="shared" si="41"/>
        <v>43.984906000000002</v>
      </c>
      <c r="H421" s="54"/>
      <c r="I421" s="54"/>
      <c r="J421" s="54"/>
      <c r="K421" s="54"/>
    </row>
    <row r="422" spans="2:11" x14ac:dyDescent="0.25">
      <c r="B422" s="54">
        <v>18.096</v>
      </c>
      <c r="C422" s="54">
        <v>7.3550000000000004</v>
      </c>
      <c r="D422" s="54">
        <v>5.1630000000000003</v>
      </c>
      <c r="E422" s="54">
        <v>8.423</v>
      </c>
      <c r="F422" s="54">
        <f t="shared" si="40"/>
        <v>133.09608</v>
      </c>
      <c r="G422" s="54">
        <f t="shared" si="41"/>
        <v>43.487949</v>
      </c>
      <c r="H422" s="54"/>
      <c r="I422" s="54"/>
      <c r="J422" s="54"/>
      <c r="K422" s="54"/>
    </row>
    <row r="423" spans="2:11" x14ac:dyDescent="0.25">
      <c r="B423" s="54">
        <v>18.14</v>
      </c>
      <c r="C423" s="54">
        <v>7.3159999999999998</v>
      </c>
      <c r="D423" s="54">
        <v>5.12</v>
      </c>
      <c r="E423" s="54">
        <v>8.423</v>
      </c>
      <c r="F423" s="54">
        <f t="shared" si="40"/>
        <v>132.71224000000001</v>
      </c>
      <c r="G423" s="54">
        <f t="shared" si="41"/>
        <v>43.12576</v>
      </c>
      <c r="H423" s="54"/>
      <c r="I423" s="54"/>
      <c r="J423" s="54"/>
      <c r="K423" s="54"/>
    </row>
    <row r="424" spans="2:11" x14ac:dyDescent="0.25">
      <c r="B424" s="54">
        <v>18.199000000000002</v>
      </c>
      <c r="C424" s="54">
        <v>7.2720000000000002</v>
      </c>
      <c r="D424" s="54">
        <v>5.0730000000000004</v>
      </c>
      <c r="E424" s="54">
        <v>8.4320000000000004</v>
      </c>
      <c r="F424" s="54">
        <f t="shared" si="40"/>
        <v>132.34312800000001</v>
      </c>
      <c r="G424" s="54">
        <f t="shared" si="41"/>
        <v>42.775536000000002</v>
      </c>
      <c r="H424" s="54"/>
      <c r="I424" s="54"/>
      <c r="J424" s="54"/>
      <c r="K424" s="54"/>
    </row>
    <row r="425" spans="2:11" x14ac:dyDescent="0.25">
      <c r="B425" s="54">
        <v>18.242999999999999</v>
      </c>
      <c r="C425" s="54">
        <v>7.2279999999999998</v>
      </c>
      <c r="D425" s="54">
        <v>5.0170000000000003</v>
      </c>
      <c r="E425" s="54">
        <v>8.423</v>
      </c>
      <c r="F425" s="54">
        <f t="shared" si="40"/>
        <v>131.86040399999999</v>
      </c>
      <c r="G425" s="54">
        <f t="shared" si="41"/>
        <v>42.258191000000004</v>
      </c>
      <c r="H425" s="54"/>
      <c r="I425" s="54"/>
      <c r="J425" s="54"/>
      <c r="K425" s="54"/>
    </row>
    <row r="426" spans="2:11" x14ac:dyDescent="0.25">
      <c r="B426" s="54">
        <v>18.283999999999999</v>
      </c>
      <c r="C426" s="54">
        <v>7.202</v>
      </c>
      <c r="D426" s="54">
        <v>4.9589999999999996</v>
      </c>
      <c r="E426" s="54">
        <v>8.423</v>
      </c>
      <c r="F426" s="54">
        <f t="shared" si="40"/>
        <v>131.68136799999999</v>
      </c>
      <c r="G426" s="54">
        <f t="shared" si="41"/>
        <v>41.769656999999995</v>
      </c>
      <c r="H426" s="54"/>
      <c r="I426" s="54"/>
      <c r="J426" s="54"/>
      <c r="K426" s="54"/>
    </row>
    <row r="427" spans="2:11" x14ac:dyDescent="0.25">
      <c r="B427" s="54">
        <v>18.343</v>
      </c>
      <c r="C427" s="54">
        <v>7.1580000000000004</v>
      </c>
      <c r="D427" s="54">
        <v>4.93</v>
      </c>
      <c r="E427" s="54">
        <v>8.4280000000000008</v>
      </c>
      <c r="F427" s="54">
        <f t="shared" si="40"/>
        <v>131.299194</v>
      </c>
      <c r="G427" s="54">
        <f t="shared" si="41"/>
        <v>41.550040000000003</v>
      </c>
      <c r="H427" s="54"/>
      <c r="I427" s="54"/>
      <c r="J427" s="54"/>
      <c r="K427" s="54"/>
    </row>
    <row r="428" spans="2:11" x14ac:dyDescent="0.25">
      <c r="B428" s="54">
        <v>18.39</v>
      </c>
      <c r="C428" s="54">
        <v>7.1059999999999999</v>
      </c>
      <c r="D428" s="54">
        <v>4.8710000000000004</v>
      </c>
      <c r="E428" s="54">
        <v>8.423</v>
      </c>
      <c r="F428" s="54">
        <f t="shared" si="40"/>
        <v>130.67934</v>
      </c>
      <c r="G428" s="54">
        <f t="shared" si="41"/>
        <v>41.028433000000007</v>
      </c>
      <c r="H428" s="54"/>
      <c r="I428" s="54"/>
      <c r="J428" s="54"/>
      <c r="K428" s="54"/>
    </row>
    <row r="429" spans="2:11" x14ac:dyDescent="0.25">
      <c r="B429" s="54">
        <v>18.434000000000001</v>
      </c>
      <c r="C429" s="54">
        <v>7.0620000000000003</v>
      </c>
      <c r="D429" s="54">
        <v>4.827</v>
      </c>
      <c r="E429" s="54">
        <v>8.4280000000000008</v>
      </c>
      <c r="F429" s="54">
        <f t="shared" si="40"/>
        <v>130.18090800000002</v>
      </c>
      <c r="G429" s="54">
        <f t="shared" si="41"/>
        <v>40.681956000000007</v>
      </c>
      <c r="H429" s="54"/>
      <c r="I429" s="54"/>
      <c r="J429" s="54"/>
      <c r="K429" s="54"/>
    </row>
    <row r="430" spans="2:11" x14ac:dyDescent="0.25">
      <c r="B430" s="54">
        <v>18.475999999999999</v>
      </c>
      <c r="C430" s="54">
        <v>7.0209999999999999</v>
      </c>
      <c r="D430" s="54">
        <v>4.7690000000000001</v>
      </c>
      <c r="E430" s="54">
        <v>8.423</v>
      </c>
      <c r="F430" s="54">
        <f t="shared" si="40"/>
        <v>129.71999599999998</v>
      </c>
      <c r="G430" s="54">
        <f t="shared" si="41"/>
        <v>40.169287000000004</v>
      </c>
      <c r="H430" s="54"/>
      <c r="I430" s="54"/>
      <c r="J430" s="54"/>
      <c r="K430" s="54"/>
    </row>
    <row r="431" spans="2:11" x14ac:dyDescent="0.25">
      <c r="B431" s="54">
        <v>18.523</v>
      </c>
      <c r="C431" s="54">
        <v>6.9640000000000004</v>
      </c>
      <c r="D431" s="54">
        <v>4.74</v>
      </c>
      <c r="E431" s="54">
        <v>8.4280000000000008</v>
      </c>
      <c r="F431" s="54">
        <f t="shared" si="40"/>
        <v>128.99417199999999</v>
      </c>
      <c r="G431" s="54">
        <f t="shared" si="41"/>
        <v>39.948720000000009</v>
      </c>
      <c r="H431" s="54"/>
      <c r="I431" s="54"/>
      <c r="J431" s="54"/>
      <c r="K431" s="54"/>
    </row>
    <row r="432" spans="2:11" x14ac:dyDescent="0.25">
      <c r="B432" s="54">
        <v>18.577999999999999</v>
      </c>
      <c r="C432" s="54">
        <v>6.9279999999999999</v>
      </c>
      <c r="D432" s="54">
        <v>4.681</v>
      </c>
      <c r="E432" s="54">
        <v>8.4280000000000008</v>
      </c>
      <c r="F432" s="54">
        <f t="shared" si="40"/>
        <v>128.708384</v>
      </c>
      <c r="G432" s="54">
        <f t="shared" si="41"/>
        <v>39.451468000000006</v>
      </c>
      <c r="H432" s="54"/>
      <c r="I432" s="54"/>
      <c r="J432" s="54"/>
      <c r="K432" s="54"/>
    </row>
    <row r="433" spans="2:11" x14ac:dyDescent="0.25">
      <c r="B433" s="54">
        <v>18.626000000000001</v>
      </c>
      <c r="C433" s="54">
        <v>6.8710000000000004</v>
      </c>
      <c r="D433" s="54">
        <v>4.6379999999999999</v>
      </c>
      <c r="E433" s="54">
        <v>8.4280000000000008</v>
      </c>
      <c r="F433" s="54">
        <f t="shared" ref="F433:F496" si="42">B433*C433</f>
        <v>127.97924600000002</v>
      </c>
      <c r="G433" s="54">
        <f t="shared" ref="G433:G496" si="43">D433*E433</f>
        <v>39.089064</v>
      </c>
      <c r="H433" s="54"/>
      <c r="I433" s="54"/>
      <c r="J433" s="54"/>
      <c r="K433" s="54"/>
    </row>
    <row r="434" spans="2:11" x14ac:dyDescent="0.25">
      <c r="B434" s="54">
        <v>18.684999999999999</v>
      </c>
      <c r="C434" s="54">
        <v>6.8179999999999996</v>
      </c>
      <c r="D434" s="54">
        <v>4.5910000000000002</v>
      </c>
      <c r="E434" s="54">
        <v>8.4359999999999999</v>
      </c>
      <c r="F434" s="54">
        <f t="shared" si="42"/>
        <v>127.39432999999998</v>
      </c>
      <c r="G434" s="54">
        <f t="shared" si="43"/>
        <v>38.729676000000005</v>
      </c>
      <c r="H434" s="54"/>
      <c r="I434" s="54"/>
      <c r="J434" s="54"/>
      <c r="K434" s="54"/>
    </row>
    <row r="435" spans="2:11" x14ac:dyDescent="0.25">
      <c r="B435" s="54">
        <v>18.728999999999999</v>
      </c>
      <c r="C435" s="54">
        <v>6.7690000000000001</v>
      </c>
      <c r="D435" s="54">
        <v>4.5469999999999997</v>
      </c>
      <c r="E435" s="54">
        <v>8.4359999999999999</v>
      </c>
      <c r="F435" s="54">
        <f t="shared" si="42"/>
        <v>126.776601</v>
      </c>
      <c r="G435" s="54">
        <f t="shared" si="43"/>
        <v>38.358491999999998</v>
      </c>
      <c r="H435" s="54"/>
      <c r="I435" s="54"/>
      <c r="J435" s="54"/>
      <c r="K435" s="54"/>
    </row>
    <row r="436" spans="2:11" x14ac:dyDescent="0.25">
      <c r="B436" s="54">
        <v>18.77</v>
      </c>
      <c r="C436" s="54">
        <v>6.7229999999999999</v>
      </c>
      <c r="D436" s="54">
        <v>4.4909999999999997</v>
      </c>
      <c r="E436" s="54">
        <v>8.4280000000000008</v>
      </c>
      <c r="F436" s="54">
        <f t="shared" si="42"/>
        <v>126.19071</v>
      </c>
      <c r="G436" s="54">
        <f t="shared" si="43"/>
        <v>37.850148000000004</v>
      </c>
      <c r="H436" s="54"/>
      <c r="I436" s="54"/>
      <c r="J436" s="54"/>
      <c r="K436" s="54"/>
    </row>
    <row r="437" spans="2:11" x14ac:dyDescent="0.25">
      <c r="B437" s="54">
        <v>18.817</v>
      </c>
      <c r="C437" s="54">
        <v>6.6660000000000004</v>
      </c>
      <c r="D437" s="54">
        <v>4.4480000000000004</v>
      </c>
      <c r="E437" s="54">
        <v>8.4280000000000008</v>
      </c>
      <c r="F437" s="54">
        <f t="shared" si="42"/>
        <v>125.434122</v>
      </c>
      <c r="G437" s="54">
        <f t="shared" si="43"/>
        <v>37.487744000000006</v>
      </c>
      <c r="H437" s="54"/>
      <c r="I437" s="54"/>
      <c r="J437" s="54"/>
      <c r="K437" s="54"/>
    </row>
    <row r="438" spans="2:11" x14ac:dyDescent="0.25">
      <c r="B438" s="54">
        <v>18.861999999999998</v>
      </c>
      <c r="C438" s="54">
        <v>6.6029999999999998</v>
      </c>
      <c r="D438" s="54">
        <v>4.4039999999999999</v>
      </c>
      <c r="E438" s="54">
        <v>8.4280000000000008</v>
      </c>
      <c r="F438" s="54">
        <f t="shared" si="42"/>
        <v>124.54578599999998</v>
      </c>
      <c r="G438" s="54">
        <f t="shared" si="43"/>
        <v>37.116912000000006</v>
      </c>
      <c r="H438" s="54"/>
      <c r="I438" s="54"/>
      <c r="J438" s="54"/>
      <c r="K438" s="54"/>
    </row>
    <row r="439" spans="2:11" x14ac:dyDescent="0.25">
      <c r="B439" s="54">
        <v>18.917000000000002</v>
      </c>
      <c r="C439" s="54">
        <v>6.5519999999999996</v>
      </c>
      <c r="D439" s="54">
        <v>4.3449999999999998</v>
      </c>
      <c r="E439" s="54">
        <v>8.423</v>
      </c>
      <c r="F439" s="54">
        <f t="shared" si="42"/>
        <v>123.94418400000001</v>
      </c>
      <c r="G439" s="54">
        <f t="shared" si="43"/>
        <v>36.597935</v>
      </c>
      <c r="H439" s="54"/>
      <c r="I439" s="54"/>
      <c r="J439" s="54"/>
      <c r="K439" s="54"/>
    </row>
    <row r="440" spans="2:11" x14ac:dyDescent="0.25">
      <c r="B440" s="54">
        <v>18.962</v>
      </c>
      <c r="C440" s="54">
        <v>6.4939999999999998</v>
      </c>
      <c r="D440" s="54">
        <v>4.3019999999999996</v>
      </c>
      <c r="E440" s="54">
        <v>8.4329999999999998</v>
      </c>
      <c r="F440" s="54">
        <f t="shared" si="42"/>
        <v>123.13922799999999</v>
      </c>
      <c r="G440" s="54">
        <f t="shared" si="43"/>
        <v>36.278765999999997</v>
      </c>
      <c r="H440" s="54"/>
      <c r="I440" s="54"/>
      <c r="J440" s="54"/>
      <c r="K440" s="54"/>
    </row>
    <row r="441" spans="2:11" x14ac:dyDescent="0.25">
      <c r="B441" s="54">
        <v>19.009</v>
      </c>
      <c r="C441" s="54">
        <v>6.4320000000000004</v>
      </c>
      <c r="D441" s="54">
        <v>4.258</v>
      </c>
      <c r="E441" s="54">
        <v>8.4329999999999998</v>
      </c>
      <c r="F441" s="54">
        <f t="shared" si="42"/>
        <v>122.265888</v>
      </c>
      <c r="G441" s="54">
        <f t="shared" si="43"/>
        <v>35.907713999999999</v>
      </c>
      <c r="H441" s="54"/>
      <c r="I441" s="54"/>
      <c r="J441" s="54"/>
      <c r="K441" s="54"/>
    </row>
    <row r="442" spans="2:11" x14ac:dyDescent="0.25">
      <c r="B442" s="54">
        <v>19.05</v>
      </c>
      <c r="C442" s="54">
        <v>6.3810000000000002</v>
      </c>
      <c r="D442" s="54">
        <v>4.1989999999999998</v>
      </c>
      <c r="E442" s="54">
        <v>8.4329999999999998</v>
      </c>
      <c r="F442" s="54">
        <f t="shared" si="42"/>
        <v>121.55805000000001</v>
      </c>
      <c r="G442" s="54">
        <f t="shared" si="43"/>
        <v>35.410167000000001</v>
      </c>
      <c r="H442" s="54"/>
      <c r="I442" s="54"/>
      <c r="J442" s="54"/>
      <c r="K442" s="54"/>
    </row>
    <row r="443" spans="2:11" x14ac:dyDescent="0.25">
      <c r="B443" s="54">
        <v>19.097000000000001</v>
      </c>
      <c r="C443" s="54">
        <v>6.3150000000000004</v>
      </c>
      <c r="D443" s="54">
        <v>4.1559999999999997</v>
      </c>
      <c r="E443" s="54">
        <v>8.4280000000000008</v>
      </c>
      <c r="F443" s="54">
        <f t="shared" si="42"/>
        <v>120.59755500000001</v>
      </c>
      <c r="G443" s="54">
        <f t="shared" si="43"/>
        <v>35.026768000000004</v>
      </c>
      <c r="H443" s="54"/>
      <c r="I443" s="54"/>
      <c r="J443" s="54"/>
      <c r="K443" s="54"/>
    </row>
    <row r="444" spans="2:11" x14ac:dyDescent="0.25">
      <c r="B444" s="54">
        <v>19.138999999999999</v>
      </c>
      <c r="C444" s="54">
        <v>6.2590000000000003</v>
      </c>
      <c r="D444" s="54">
        <v>4.1120000000000001</v>
      </c>
      <c r="E444" s="54">
        <v>8.4280000000000008</v>
      </c>
      <c r="F444" s="54">
        <f t="shared" si="42"/>
        <v>119.79100100000001</v>
      </c>
      <c r="G444" s="54">
        <f t="shared" si="43"/>
        <v>34.655936000000004</v>
      </c>
      <c r="H444" s="54"/>
      <c r="I444" s="54"/>
      <c r="J444" s="54"/>
      <c r="K444" s="54"/>
    </row>
    <row r="445" spans="2:11" x14ac:dyDescent="0.25">
      <c r="B445" s="54">
        <v>19.196999999999999</v>
      </c>
      <c r="C445" s="54">
        <v>6.2009999999999996</v>
      </c>
      <c r="D445" s="54">
        <v>4.0529999999999999</v>
      </c>
      <c r="E445" s="54">
        <v>8.4329999999999998</v>
      </c>
      <c r="F445" s="54">
        <f t="shared" si="42"/>
        <v>119.04059699999999</v>
      </c>
      <c r="G445" s="54">
        <f t="shared" si="43"/>
        <v>34.178948999999996</v>
      </c>
      <c r="H445" s="54"/>
      <c r="I445" s="54"/>
      <c r="J445" s="54"/>
      <c r="K445" s="54"/>
    </row>
    <row r="446" spans="2:11" x14ac:dyDescent="0.25">
      <c r="B446" s="54">
        <v>19.23</v>
      </c>
      <c r="C446" s="54">
        <v>6.1289999999999996</v>
      </c>
      <c r="D446" s="54">
        <v>4.0090000000000003</v>
      </c>
      <c r="E446" s="54">
        <v>8.4329999999999998</v>
      </c>
      <c r="F446" s="54">
        <f t="shared" si="42"/>
        <v>117.86067</v>
      </c>
      <c r="G446" s="54">
        <f t="shared" si="43"/>
        <v>33.807897000000004</v>
      </c>
      <c r="H446" s="54"/>
      <c r="I446" s="54"/>
      <c r="J446" s="54"/>
      <c r="K446" s="54"/>
    </row>
    <row r="447" spans="2:11" x14ac:dyDescent="0.25">
      <c r="B447" s="54">
        <v>19.289000000000001</v>
      </c>
      <c r="C447" s="54">
        <v>6.0650000000000004</v>
      </c>
      <c r="D447" s="54">
        <v>3.9660000000000002</v>
      </c>
      <c r="E447" s="54">
        <v>8.4280000000000008</v>
      </c>
      <c r="F447" s="54">
        <f t="shared" si="42"/>
        <v>116.98778500000002</v>
      </c>
      <c r="G447" s="54">
        <f t="shared" si="43"/>
        <v>33.425448000000003</v>
      </c>
      <c r="H447" s="54"/>
      <c r="I447" s="54"/>
      <c r="J447" s="54"/>
      <c r="K447" s="54"/>
    </row>
    <row r="448" spans="2:11" x14ac:dyDescent="0.25">
      <c r="B448" s="54">
        <v>19.334</v>
      </c>
      <c r="C448" s="54">
        <v>6.0019999999999998</v>
      </c>
      <c r="D448" s="54">
        <v>3.907</v>
      </c>
      <c r="E448" s="54">
        <v>8.4329999999999998</v>
      </c>
      <c r="F448" s="54">
        <f t="shared" si="42"/>
        <v>116.04266799999999</v>
      </c>
      <c r="G448" s="54">
        <f t="shared" si="43"/>
        <v>32.947730999999997</v>
      </c>
      <c r="H448" s="54"/>
      <c r="I448" s="54"/>
      <c r="J448" s="54"/>
      <c r="K448" s="54"/>
    </row>
    <row r="449" spans="2:11" x14ac:dyDescent="0.25">
      <c r="B449" s="54">
        <v>19.378</v>
      </c>
      <c r="C449" s="54">
        <v>5.9340000000000002</v>
      </c>
      <c r="D449" s="54">
        <v>3.863</v>
      </c>
      <c r="E449" s="54">
        <v>8.4329999999999998</v>
      </c>
      <c r="F449" s="54">
        <f t="shared" si="42"/>
        <v>114.989052</v>
      </c>
      <c r="G449" s="54">
        <f t="shared" si="43"/>
        <v>32.576678999999999</v>
      </c>
      <c r="H449" s="54"/>
      <c r="I449" s="54"/>
      <c r="J449" s="54"/>
      <c r="K449" s="54"/>
    </row>
    <row r="450" spans="2:11" x14ac:dyDescent="0.25">
      <c r="B450" s="54">
        <v>19.422000000000001</v>
      </c>
      <c r="C450" s="54">
        <v>5.8650000000000002</v>
      </c>
      <c r="D450" s="54">
        <v>3.8050000000000002</v>
      </c>
      <c r="E450" s="54">
        <v>8.4280000000000008</v>
      </c>
      <c r="F450" s="54">
        <f t="shared" si="42"/>
        <v>113.91003000000001</v>
      </c>
      <c r="G450" s="54">
        <f t="shared" si="43"/>
        <v>32.068540000000006</v>
      </c>
      <c r="H450" s="54"/>
      <c r="I450" s="54"/>
      <c r="J450" s="54"/>
      <c r="K450" s="54"/>
    </row>
    <row r="451" spans="2:11" x14ac:dyDescent="0.25">
      <c r="B451" s="54">
        <v>19.466999999999999</v>
      </c>
      <c r="C451" s="54">
        <v>5.7969999999999997</v>
      </c>
      <c r="D451" s="54">
        <v>3.7610000000000001</v>
      </c>
      <c r="E451" s="54">
        <v>8.4329999999999998</v>
      </c>
      <c r="F451" s="54">
        <f t="shared" si="42"/>
        <v>112.85019899999999</v>
      </c>
      <c r="G451" s="54">
        <f t="shared" si="43"/>
        <v>31.716512999999999</v>
      </c>
      <c r="H451" s="54"/>
      <c r="I451" s="54"/>
      <c r="J451" s="54"/>
      <c r="K451" s="54"/>
    </row>
    <row r="452" spans="2:11" x14ac:dyDescent="0.25">
      <c r="B452" s="54">
        <v>19.507999999999999</v>
      </c>
      <c r="C452" s="54">
        <v>5.7320000000000002</v>
      </c>
      <c r="D452" s="54">
        <v>3.7029999999999998</v>
      </c>
      <c r="E452" s="54">
        <v>8.4280000000000008</v>
      </c>
      <c r="F452" s="54">
        <f t="shared" si="42"/>
        <v>111.819856</v>
      </c>
      <c r="G452" s="54">
        <f t="shared" si="43"/>
        <v>31.208884000000001</v>
      </c>
      <c r="H452" s="54"/>
      <c r="I452" s="54"/>
      <c r="J452" s="54"/>
      <c r="K452" s="54"/>
    </row>
    <row r="453" spans="2:11" x14ac:dyDescent="0.25">
      <c r="B453" s="54">
        <v>19.552</v>
      </c>
      <c r="C453" s="54">
        <v>5.6589999999999998</v>
      </c>
      <c r="D453" s="54">
        <v>3.6589999999999998</v>
      </c>
      <c r="E453" s="54">
        <v>8.4329999999999998</v>
      </c>
      <c r="F453" s="54">
        <f t="shared" si="42"/>
        <v>110.644768</v>
      </c>
      <c r="G453" s="54">
        <f t="shared" si="43"/>
        <v>30.856347</v>
      </c>
      <c r="H453" s="54"/>
      <c r="I453" s="54"/>
      <c r="J453" s="54"/>
      <c r="K453" s="54"/>
    </row>
    <row r="454" spans="2:11" x14ac:dyDescent="0.25">
      <c r="B454" s="54">
        <v>19.600000000000001</v>
      </c>
      <c r="C454" s="54">
        <v>5.5819999999999999</v>
      </c>
      <c r="D454" s="54">
        <v>3.6150000000000002</v>
      </c>
      <c r="E454" s="54">
        <v>8.4329999999999998</v>
      </c>
      <c r="F454" s="54">
        <f t="shared" si="42"/>
        <v>109.4072</v>
      </c>
      <c r="G454" s="54">
        <f t="shared" si="43"/>
        <v>30.485295000000001</v>
      </c>
      <c r="H454" s="54"/>
      <c r="I454" s="54"/>
      <c r="J454" s="54"/>
      <c r="K454" s="54"/>
    </row>
    <row r="455" spans="2:11" x14ac:dyDescent="0.25">
      <c r="B455" s="54">
        <v>19.643999999999998</v>
      </c>
      <c r="C455" s="54">
        <v>5.5090000000000003</v>
      </c>
      <c r="D455" s="54">
        <v>3.5569999999999999</v>
      </c>
      <c r="E455" s="54">
        <v>8.4329999999999998</v>
      </c>
      <c r="F455" s="54">
        <f t="shared" si="42"/>
        <v>108.218796</v>
      </c>
      <c r="G455" s="54">
        <f t="shared" si="43"/>
        <v>29.996181</v>
      </c>
      <c r="H455" s="54"/>
      <c r="I455" s="54"/>
      <c r="J455" s="54"/>
      <c r="K455" s="54"/>
    </row>
    <row r="456" spans="2:11" x14ac:dyDescent="0.25">
      <c r="B456" s="54">
        <v>19.687999999999999</v>
      </c>
      <c r="C456" s="54">
        <v>5.4349999999999996</v>
      </c>
      <c r="D456" s="54">
        <v>3.51</v>
      </c>
      <c r="E456" s="54">
        <v>8.4410000000000007</v>
      </c>
      <c r="F456" s="54">
        <f t="shared" si="42"/>
        <v>107.00427999999998</v>
      </c>
      <c r="G456" s="54">
        <f t="shared" si="43"/>
        <v>29.62791</v>
      </c>
      <c r="H456" s="54"/>
      <c r="I456" s="54"/>
      <c r="J456" s="54"/>
      <c r="K456" s="54"/>
    </row>
    <row r="457" spans="2:11" x14ac:dyDescent="0.25">
      <c r="B457" s="54">
        <v>19.733000000000001</v>
      </c>
      <c r="C457" s="54">
        <v>5.3620000000000001</v>
      </c>
      <c r="D457" s="54">
        <v>3.4689999999999999</v>
      </c>
      <c r="E457" s="54">
        <v>8.4329999999999998</v>
      </c>
      <c r="F457" s="54">
        <f t="shared" si="42"/>
        <v>105.808346</v>
      </c>
      <c r="G457" s="54">
        <f t="shared" si="43"/>
        <v>29.254076999999999</v>
      </c>
      <c r="H457" s="54"/>
      <c r="I457" s="54"/>
      <c r="J457" s="54"/>
      <c r="K457" s="54"/>
    </row>
    <row r="458" spans="2:11" x14ac:dyDescent="0.25">
      <c r="B458" s="54">
        <v>19.792000000000002</v>
      </c>
      <c r="C458" s="54">
        <v>5.2839999999999998</v>
      </c>
      <c r="D458" s="54">
        <v>3.4249999999999998</v>
      </c>
      <c r="E458" s="54">
        <v>8.4329999999999998</v>
      </c>
      <c r="F458" s="54">
        <f t="shared" si="42"/>
        <v>104.580928</v>
      </c>
      <c r="G458" s="54">
        <f t="shared" si="43"/>
        <v>28.883024999999996</v>
      </c>
      <c r="H458" s="54"/>
      <c r="I458" s="54"/>
      <c r="J458" s="54"/>
      <c r="K458" s="54"/>
    </row>
    <row r="459" spans="2:11" x14ac:dyDescent="0.25">
      <c r="B459" s="54">
        <v>19.821999999999999</v>
      </c>
      <c r="C459" s="54">
        <v>5.2009999999999996</v>
      </c>
      <c r="D459" s="54">
        <v>3.3809999999999998</v>
      </c>
      <c r="E459" s="54">
        <v>8.4329999999999998</v>
      </c>
      <c r="F459" s="54">
        <f t="shared" si="42"/>
        <v>103.09422199999999</v>
      </c>
      <c r="G459" s="54">
        <f t="shared" si="43"/>
        <v>28.511972999999998</v>
      </c>
      <c r="H459" s="54"/>
      <c r="I459" s="54"/>
      <c r="J459" s="54"/>
      <c r="K459" s="54"/>
    </row>
    <row r="460" spans="2:11" x14ac:dyDescent="0.25">
      <c r="B460" s="54">
        <v>19.866</v>
      </c>
      <c r="C460" s="54">
        <v>5.1280000000000001</v>
      </c>
      <c r="D460" s="54">
        <v>3.323</v>
      </c>
      <c r="E460" s="54">
        <v>8.4329999999999998</v>
      </c>
      <c r="F460" s="54">
        <f t="shared" si="42"/>
        <v>101.872848</v>
      </c>
      <c r="G460" s="54">
        <f t="shared" si="43"/>
        <v>28.022859</v>
      </c>
      <c r="H460" s="54"/>
      <c r="I460" s="54"/>
      <c r="J460" s="54"/>
      <c r="K460" s="54"/>
    </row>
    <row r="461" spans="2:11" x14ac:dyDescent="0.25">
      <c r="B461" s="54">
        <v>19.922000000000001</v>
      </c>
      <c r="C461" s="54">
        <v>5.0579999999999998</v>
      </c>
      <c r="D461" s="54">
        <v>3.2639999999999998</v>
      </c>
      <c r="E461" s="54">
        <v>8.4329999999999998</v>
      </c>
      <c r="F461" s="54">
        <f t="shared" si="42"/>
        <v>100.76547600000001</v>
      </c>
      <c r="G461" s="54">
        <f t="shared" si="43"/>
        <v>27.525311999999996</v>
      </c>
      <c r="H461" s="54"/>
      <c r="I461" s="54"/>
      <c r="J461" s="54"/>
      <c r="K461" s="54"/>
    </row>
    <row r="462" spans="2:11" x14ac:dyDescent="0.25">
      <c r="B462" s="54">
        <v>19.954999999999998</v>
      </c>
      <c r="C462" s="54">
        <v>4.9669999999999996</v>
      </c>
      <c r="D462" s="54">
        <v>3.218</v>
      </c>
      <c r="E462" s="54">
        <v>8.4410000000000007</v>
      </c>
      <c r="F462" s="54">
        <f t="shared" si="42"/>
        <v>99.116484999999983</v>
      </c>
      <c r="G462" s="54">
        <f t="shared" si="43"/>
        <v>27.163138000000004</v>
      </c>
      <c r="H462" s="54"/>
      <c r="I462" s="54"/>
      <c r="J462" s="54"/>
      <c r="K462" s="54"/>
    </row>
    <row r="463" spans="2:11" x14ac:dyDescent="0.25">
      <c r="B463" s="54">
        <v>20.013999999999999</v>
      </c>
      <c r="C463" s="54">
        <v>4.8879999999999999</v>
      </c>
      <c r="D463" s="54">
        <v>3.177</v>
      </c>
      <c r="E463" s="54">
        <v>8.4329999999999998</v>
      </c>
      <c r="F463" s="54">
        <f t="shared" si="42"/>
        <v>97.828431999999992</v>
      </c>
      <c r="G463" s="54">
        <f t="shared" si="43"/>
        <v>26.791640999999998</v>
      </c>
      <c r="H463" s="54"/>
      <c r="I463" s="54"/>
      <c r="J463" s="54"/>
      <c r="K463" s="54"/>
    </row>
    <row r="464" spans="2:11" x14ac:dyDescent="0.25">
      <c r="B464" s="54">
        <v>20.044</v>
      </c>
      <c r="C464" s="54">
        <v>4.8099999999999996</v>
      </c>
      <c r="D464" s="54">
        <v>3.133</v>
      </c>
      <c r="E464" s="54">
        <v>8.4329999999999998</v>
      </c>
      <c r="F464" s="54">
        <f t="shared" si="42"/>
        <v>96.411639999999991</v>
      </c>
      <c r="G464" s="54">
        <f t="shared" si="43"/>
        <v>26.420589</v>
      </c>
      <c r="H464" s="54"/>
      <c r="I464" s="54"/>
      <c r="J464" s="54"/>
      <c r="K464" s="54"/>
    </row>
    <row r="465" spans="2:11" x14ac:dyDescent="0.25">
      <c r="B465" s="54">
        <v>20.088000000000001</v>
      </c>
      <c r="C465" s="54">
        <v>4.7220000000000004</v>
      </c>
      <c r="D465" s="54">
        <v>3.089</v>
      </c>
      <c r="E465" s="54">
        <v>8.4380000000000006</v>
      </c>
      <c r="F465" s="54">
        <f t="shared" si="42"/>
        <v>94.855536000000015</v>
      </c>
      <c r="G465" s="54">
        <f t="shared" si="43"/>
        <v>26.064982000000001</v>
      </c>
      <c r="H465" s="54"/>
      <c r="I465" s="54"/>
      <c r="J465" s="54"/>
      <c r="K465" s="54"/>
    </row>
    <row r="466" spans="2:11" x14ac:dyDescent="0.25">
      <c r="B466" s="54">
        <v>20.132999999999999</v>
      </c>
      <c r="C466" s="54">
        <v>4.6390000000000002</v>
      </c>
      <c r="D466" s="54">
        <v>3.028</v>
      </c>
      <c r="E466" s="54">
        <v>8.4459999999999997</v>
      </c>
      <c r="F466" s="54">
        <f t="shared" si="42"/>
        <v>93.396986999999996</v>
      </c>
      <c r="G466" s="54">
        <f t="shared" si="43"/>
        <v>25.574487999999999</v>
      </c>
      <c r="H466" s="54"/>
      <c r="I466" s="54"/>
      <c r="J466" s="54"/>
      <c r="K466" s="54"/>
    </row>
    <row r="467" spans="2:11" x14ac:dyDescent="0.25">
      <c r="B467" s="54">
        <v>20.192</v>
      </c>
      <c r="C467" s="54">
        <v>4.556</v>
      </c>
      <c r="D467" s="54">
        <v>2.972</v>
      </c>
      <c r="E467" s="54">
        <v>8.4380000000000006</v>
      </c>
      <c r="F467" s="54">
        <f t="shared" si="42"/>
        <v>91.994752000000005</v>
      </c>
      <c r="G467" s="54">
        <f t="shared" si="43"/>
        <v>25.077736000000002</v>
      </c>
      <c r="H467" s="54"/>
      <c r="I467" s="54"/>
      <c r="J467" s="54"/>
      <c r="K467" s="54"/>
    </row>
    <row r="468" spans="2:11" x14ac:dyDescent="0.25">
      <c r="B468" s="54">
        <v>20.222000000000001</v>
      </c>
      <c r="C468" s="54">
        <v>4.4729999999999999</v>
      </c>
      <c r="D468" s="54">
        <v>2.9430000000000001</v>
      </c>
      <c r="E468" s="54">
        <v>8.4329999999999998</v>
      </c>
      <c r="F468" s="54">
        <f t="shared" si="42"/>
        <v>90.453006000000002</v>
      </c>
      <c r="G468" s="54">
        <f t="shared" si="43"/>
        <v>24.818318999999999</v>
      </c>
      <c r="H468" s="54"/>
      <c r="I468" s="54"/>
      <c r="J468" s="54"/>
      <c r="K468" s="54"/>
    </row>
    <row r="469" spans="2:11" x14ac:dyDescent="0.25">
      <c r="B469" s="54">
        <v>20.265999999999998</v>
      </c>
      <c r="C469" s="54">
        <v>4.3849999999999998</v>
      </c>
      <c r="D469" s="54">
        <v>2.8849999999999998</v>
      </c>
      <c r="E469" s="54">
        <v>8.4380000000000006</v>
      </c>
      <c r="F469" s="54">
        <f t="shared" si="42"/>
        <v>88.866409999999988</v>
      </c>
      <c r="G469" s="54">
        <f t="shared" si="43"/>
        <v>24.343630000000001</v>
      </c>
      <c r="H469" s="54"/>
      <c r="I469" s="54"/>
      <c r="J469" s="54"/>
      <c r="K469" s="54"/>
    </row>
    <row r="470" spans="2:11" x14ac:dyDescent="0.25">
      <c r="B470" s="54">
        <v>20.324999999999999</v>
      </c>
      <c r="C470" s="54">
        <v>4.2930000000000001</v>
      </c>
      <c r="D470" s="54">
        <v>2.8410000000000002</v>
      </c>
      <c r="E470" s="54">
        <v>8.4380000000000006</v>
      </c>
      <c r="F470" s="54">
        <f t="shared" si="42"/>
        <v>87.255224999999996</v>
      </c>
      <c r="G470" s="54">
        <f t="shared" si="43"/>
        <v>23.972358000000003</v>
      </c>
      <c r="H470" s="54"/>
      <c r="I470" s="54"/>
      <c r="J470" s="54"/>
      <c r="K470" s="54"/>
    </row>
    <row r="471" spans="2:11" x14ac:dyDescent="0.25">
      <c r="B471" s="54">
        <v>20.367000000000001</v>
      </c>
      <c r="C471" s="54">
        <v>4.2130000000000001</v>
      </c>
      <c r="D471" s="54">
        <v>2.7789999999999999</v>
      </c>
      <c r="E471" s="54">
        <v>8.4459999999999997</v>
      </c>
      <c r="F471" s="54">
        <f t="shared" si="42"/>
        <v>85.806171000000006</v>
      </c>
      <c r="G471" s="54">
        <f t="shared" si="43"/>
        <v>23.471433999999999</v>
      </c>
      <c r="H471" s="54"/>
      <c r="I471" s="54"/>
      <c r="J471" s="54"/>
      <c r="K471" s="54"/>
    </row>
    <row r="472" spans="2:11" x14ac:dyDescent="0.25">
      <c r="B472" s="54">
        <v>20.399999999999999</v>
      </c>
      <c r="C472" s="54">
        <v>4.1120000000000001</v>
      </c>
      <c r="D472" s="54">
        <v>2.7389999999999999</v>
      </c>
      <c r="E472" s="54">
        <v>8.4329999999999998</v>
      </c>
      <c r="F472" s="54">
        <f t="shared" si="42"/>
        <v>83.884799999999998</v>
      </c>
      <c r="G472" s="54">
        <f t="shared" si="43"/>
        <v>23.097987</v>
      </c>
      <c r="H472" s="54"/>
      <c r="I472" s="54"/>
      <c r="J472" s="54"/>
      <c r="K472" s="54"/>
    </row>
    <row r="473" spans="2:11" x14ac:dyDescent="0.25">
      <c r="B473" s="54">
        <v>20.443999999999999</v>
      </c>
      <c r="C473" s="54">
        <v>4.024</v>
      </c>
      <c r="D473" s="54">
        <v>2.6949999999999998</v>
      </c>
      <c r="E473" s="54">
        <v>8.4329999999999998</v>
      </c>
      <c r="F473" s="54">
        <f t="shared" si="42"/>
        <v>82.266655999999998</v>
      </c>
      <c r="G473" s="54">
        <f t="shared" si="43"/>
        <v>22.726934999999997</v>
      </c>
      <c r="H473" s="54"/>
      <c r="I473" s="54"/>
      <c r="J473" s="54"/>
      <c r="K473" s="54"/>
    </row>
    <row r="474" spans="2:11" x14ac:dyDescent="0.25">
      <c r="B474" s="54">
        <v>20.503</v>
      </c>
      <c r="C474" s="54">
        <v>3.9260000000000002</v>
      </c>
      <c r="D474" s="54">
        <v>2.6509999999999998</v>
      </c>
      <c r="E474" s="54">
        <v>8.4380000000000006</v>
      </c>
      <c r="F474" s="54">
        <f t="shared" si="42"/>
        <v>80.494777999999997</v>
      </c>
      <c r="G474" s="54">
        <f t="shared" si="43"/>
        <v>22.369138</v>
      </c>
      <c r="H474" s="54"/>
      <c r="I474" s="54"/>
      <c r="J474" s="54"/>
      <c r="K474" s="54"/>
    </row>
    <row r="475" spans="2:11" x14ac:dyDescent="0.25">
      <c r="B475" s="54">
        <v>20.533000000000001</v>
      </c>
      <c r="C475" s="54">
        <v>3.8340000000000001</v>
      </c>
      <c r="D475" s="54">
        <v>2.6070000000000002</v>
      </c>
      <c r="E475" s="54">
        <v>8.4380000000000006</v>
      </c>
      <c r="F475" s="54">
        <f t="shared" si="42"/>
        <v>78.723522000000003</v>
      </c>
      <c r="G475" s="54">
        <f t="shared" si="43"/>
        <v>21.997866000000002</v>
      </c>
      <c r="H475" s="54"/>
      <c r="I475" s="54"/>
      <c r="J475" s="54"/>
      <c r="K475" s="54"/>
    </row>
    <row r="476" spans="2:11" x14ac:dyDescent="0.25">
      <c r="B476" s="54">
        <v>20.574999999999999</v>
      </c>
      <c r="C476" s="54">
        <v>3.7490000000000001</v>
      </c>
      <c r="D476" s="54">
        <v>2.5489999999999999</v>
      </c>
      <c r="E476" s="54">
        <v>8.4329999999999998</v>
      </c>
      <c r="F476" s="54">
        <f t="shared" si="42"/>
        <v>77.135675000000006</v>
      </c>
      <c r="G476" s="54">
        <f t="shared" si="43"/>
        <v>21.495716999999999</v>
      </c>
      <c r="H476" s="54"/>
      <c r="I476" s="54"/>
      <c r="J476" s="54"/>
      <c r="K476" s="54"/>
    </row>
    <row r="477" spans="2:11" x14ac:dyDescent="0.25">
      <c r="B477" s="54">
        <v>20.622</v>
      </c>
      <c r="C477" s="54">
        <v>3.653</v>
      </c>
      <c r="D477" s="54">
        <v>2.5190000000000001</v>
      </c>
      <c r="E477" s="54">
        <v>8.4329999999999998</v>
      </c>
      <c r="F477" s="54">
        <f t="shared" si="42"/>
        <v>75.332166000000001</v>
      </c>
      <c r="G477" s="54">
        <f t="shared" si="43"/>
        <v>21.242727000000002</v>
      </c>
      <c r="H477" s="54"/>
      <c r="I477" s="54"/>
      <c r="J477" s="54"/>
      <c r="K477" s="54"/>
    </row>
    <row r="478" spans="2:11" x14ac:dyDescent="0.25">
      <c r="B478" s="54">
        <v>20.667000000000002</v>
      </c>
      <c r="C478" s="54">
        <v>3.56</v>
      </c>
      <c r="D478" s="54">
        <v>2.4609999999999999</v>
      </c>
      <c r="E478" s="54">
        <v>8.4329999999999998</v>
      </c>
      <c r="F478" s="54">
        <f t="shared" si="42"/>
        <v>73.574520000000007</v>
      </c>
      <c r="G478" s="54">
        <f t="shared" si="43"/>
        <v>20.753612999999998</v>
      </c>
      <c r="H478" s="54"/>
      <c r="I478" s="54"/>
      <c r="J478" s="54"/>
      <c r="K478" s="54"/>
    </row>
    <row r="479" spans="2:11" x14ac:dyDescent="0.25">
      <c r="B479" s="54">
        <v>20.710999999999999</v>
      </c>
      <c r="C479" s="54">
        <v>3.4569999999999999</v>
      </c>
      <c r="D479" s="54">
        <v>2.403</v>
      </c>
      <c r="E479" s="54">
        <v>8.4380000000000006</v>
      </c>
      <c r="F479" s="54">
        <f t="shared" si="42"/>
        <v>71.597926999999999</v>
      </c>
      <c r="G479" s="54">
        <f t="shared" si="43"/>
        <v>20.276514000000002</v>
      </c>
      <c r="H479" s="54"/>
      <c r="I479" s="54"/>
      <c r="J479" s="54"/>
      <c r="K479" s="54"/>
    </row>
    <row r="480" spans="2:11" x14ac:dyDescent="0.25">
      <c r="B480" s="54">
        <v>20.756</v>
      </c>
      <c r="C480" s="54">
        <v>3.36</v>
      </c>
      <c r="D480" s="54">
        <v>2.359</v>
      </c>
      <c r="E480" s="54">
        <v>8.4380000000000006</v>
      </c>
      <c r="F480" s="54">
        <f t="shared" si="42"/>
        <v>69.740160000000003</v>
      </c>
      <c r="G480" s="54">
        <f t="shared" si="43"/>
        <v>19.905242000000001</v>
      </c>
      <c r="H480" s="54"/>
      <c r="I480" s="54"/>
      <c r="J480" s="54"/>
      <c r="K480" s="54"/>
    </row>
    <row r="481" spans="2:11" x14ac:dyDescent="0.25">
      <c r="B481" s="54">
        <v>20.8</v>
      </c>
      <c r="C481" s="54">
        <v>3.2669999999999999</v>
      </c>
      <c r="D481" s="54">
        <v>2.2999999999999998</v>
      </c>
      <c r="E481" s="54">
        <v>8.4380000000000006</v>
      </c>
      <c r="F481" s="54">
        <f t="shared" si="42"/>
        <v>67.953599999999994</v>
      </c>
      <c r="G481" s="54">
        <f t="shared" si="43"/>
        <v>19.407399999999999</v>
      </c>
      <c r="H481" s="54"/>
      <c r="I481" s="54"/>
      <c r="J481" s="54"/>
      <c r="K481" s="54"/>
    </row>
    <row r="482" spans="2:11" x14ac:dyDescent="0.25">
      <c r="B482" s="54">
        <v>20.844999999999999</v>
      </c>
      <c r="C482" s="54">
        <v>3.1739999999999999</v>
      </c>
      <c r="D482" s="54">
        <v>2.2570000000000001</v>
      </c>
      <c r="E482" s="54">
        <v>8.4329999999999998</v>
      </c>
      <c r="F482" s="54">
        <f t="shared" si="42"/>
        <v>66.162030000000001</v>
      </c>
      <c r="G482" s="54">
        <f t="shared" si="43"/>
        <v>19.033281000000002</v>
      </c>
      <c r="H482" s="54"/>
      <c r="I482" s="54"/>
      <c r="J482" s="54"/>
      <c r="K482" s="54"/>
    </row>
    <row r="483" spans="2:11" x14ac:dyDescent="0.25">
      <c r="B483" s="54">
        <v>20.89</v>
      </c>
      <c r="C483" s="54">
        <v>3.0720000000000001</v>
      </c>
      <c r="D483" s="54">
        <v>2.2130000000000001</v>
      </c>
      <c r="E483" s="54">
        <v>8.4329999999999998</v>
      </c>
      <c r="F483" s="54">
        <f t="shared" si="42"/>
        <v>64.174080000000004</v>
      </c>
      <c r="G483" s="54">
        <f t="shared" si="43"/>
        <v>18.662229</v>
      </c>
      <c r="H483" s="54"/>
      <c r="I483" s="54"/>
      <c r="J483" s="54"/>
      <c r="K483" s="54"/>
    </row>
    <row r="484" spans="2:11" x14ac:dyDescent="0.25">
      <c r="B484" s="54">
        <v>20.934000000000001</v>
      </c>
      <c r="C484" s="54">
        <v>2.9689999999999999</v>
      </c>
      <c r="D484" s="54">
        <v>2.1539999999999999</v>
      </c>
      <c r="E484" s="54">
        <v>8.4380000000000006</v>
      </c>
      <c r="F484" s="54">
        <f t="shared" si="42"/>
        <v>62.153046000000003</v>
      </c>
      <c r="G484" s="54">
        <f t="shared" si="43"/>
        <v>18.175452</v>
      </c>
      <c r="H484" s="54"/>
      <c r="I484" s="54"/>
      <c r="J484" s="54"/>
      <c r="K484" s="54"/>
    </row>
    <row r="485" spans="2:11" x14ac:dyDescent="0.25">
      <c r="B485" s="54">
        <v>20.978999999999999</v>
      </c>
      <c r="C485" s="54">
        <v>2.871</v>
      </c>
      <c r="D485" s="54">
        <v>2.11</v>
      </c>
      <c r="E485" s="54">
        <v>8.4380000000000006</v>
      </c>
      <c r="F485" s="54">
        <f t="shared" si="42"/>
        <v>60.230708999999997</v>
      </c>
      <c r="G485" s="54">
        <f t="shared" si="43"/>
        <v>17.804179999999999</v>
      </c>
      <c r="H485" s="54"/>
      <c r="I485" s="54"/>
      <c r="J485" s="54"/>
      <c r="K485" s="54"/>
    </row>
    <row r="486" spans="2:11" x14ac:dyDescent="0.25">
      <c r="B486" s="54">
        <v>21.023</v>
      </c>
      <c r="C486" s="54">
        <v>2.774</v>
      </c>
      <c r="D486" s="54">
        <v>2.0670000000000002</v>
      </c>
      <c r="E486" s="54">
        <v>8.4380000000000006</v>
      </c>
      <c r="F486" s="54">
        <f t="shared" si="42"/>
        <v>58.317802</v>
      </c>
      <c r="G486" s="54">
        <f t="shared" si="43"/>
        <v>17.441346000000003</v>
      </c>
      <c r="H486" s="54"/>
      <c r="I486" s="54"/>
      <c r="J486" s="54"/>
      <c r="K486" s="54"/>
    </row>
    <row r="487" spans="2:11" x14ac:dyDescent="0.25">
      <c r="B487" s="54">
        <v>21.053000000000001</v>
      </c>
      <c r="C487" s="54">
        <v>2.6659999999999999</v>
      </c>
      <c r="D487" s="54">
        <v>2.0230000000000001</v>
      </c>
      <c r="E487" s="54">
        <v>8.4380000000000006</v>
      </c>
      <c r="F487" s="54">
        <f t="shared" si="42"/>
        <v>56.127298000000003</v>
      </c>
      <c r="G487" s="54">
        <f t="shared" si="43"/>
        <v>17.070074000000002</v>
      </c>
      <c r="H487" s="54"/>
      <c r="I487" s="54"/>
      <c r="J487" s="54"/>
      <c r="K487" s="54"/>
    </row>
    <row r="488" spans="2:11" x14ac:dyDescent="0.25">
      <c r="B488" s="54">
        <v>21.097999999999999</v>
      </c>
      <c r="C488" s="54">
        <v>2.569</v>
      </c>
      <c r="D488" s="54">
        <v>1.9610000000000001</v>
      </c>
      <c r="E488" s="54">
        <v>8.4459999999999997</v>
      </c>
      <c r="F488" s="54">
        <f t="shared" si="42"/>
        <v>54.200761999999997</v>
      </c>
      <c r="G488" s="54">
        <f t="shared" si="43"/>
        <v>16.562605999999999</v>
      </c>
      <c r="H488" s="54"/>
      <c r="I488" s="54"/>
      <c r="J488" s="54"/>
      <c r="K488" s="54"/>
    </row>
    <row r="489" spans="2:11" x14ac:dyDescent="0.25">
      <c r="B489" s="54">
        <v>21.138999999999999</v>
      </c>
      <c r="C489" s="54">
        <v>2.4740000000000002</v>
      </c>
      <c r="D489" s="54">
        <v>1.903</v>
      </c>
      <c r="E489" s="54">
        <v>8.4459999999999997</v>
      </c>
      <c r="F489" s="54">
        <f t="shared" si="42"/>
        <v>52.297886000000005</v>
      </c>
      <c r="G489" s="54">
        <f t="shared" si="43"/>
        <v>16.072738000000001</v>
      </c>
      <c r="H489" s="54"/>
      <c r="I489" s="54"/>
      <c r="J489" s="54"/>
      <c r="K489" s="54"/>
    </row>
    <row r="490" spans="2:11" x14ac:dyDescent="0.25">
      <c r="B490" s="54">
        <v>21.187000000000001</v>
      </c>
      <c r="C490" s="54">
        <v>2.359</v>
      </c>
      <c r="D490" s="54">
        <v>1.8620000000000001</v>
      </c>
      <c r="E490" s="54">
        <v>8.4380000000000006</v>
      </c>
      <c r="F490" s="54">
        <f t="shared" si="42"/>
        <v>49.980133000000002</v>
      </c>
      <c r="G490" s="54">
        <f t="shared" si="43"/>
        <v>15.711556000000002</v>
      </c>
      <c r="H490" s="54"/>
      <c r="I490" s="54"/>
      <c r="J490" s="54"/>
      <c r="K490" s="54"/>
    </row>
    <row r="491" spans="2:11" x14ac:dyDescent="0.25">
      <c r="B491" s="54">
        <v>21.231999999999999</v>
      </c>
      <c r="C491" s="54">
        <v>2.2509999999999999</v>
      </c>
      <c r="D491" s="54">
        <v>1.8149999999999999</v>
      </c>
      <c r="E491" s="54">
        <v>8.4459999999999997</v>
      </c>
      <c r="F491" s="54">
        <f t="shared" si="42"/>
        <v>47.793231999999996</v>
      </c>
      <c r="G491" s="54">
        <f t="shared" si="43"/>
        <v>15.32949</v>
      </c>
      <c r="H491" s="54"/>
      <c r="I491" s="54"/>
      <c r="J491" s="54"/>
      <c r="K491" s="54"/>
    </row>
    <row r="492" spans="2:11" x14ac:dyDescent="0.25">
      <c r="B492" s="54">
        <v>21.276</v>
      </c>
      <c r="C492" s="54">
        <v>2.1440000000000001</v>
      </c>
      <c r="D492" s="54">
        <v>1.774</v>
      </c>
      <c r="E492" s="54">
        <v>8.4380000000000006</v>
      </c>
      <c r="F492" s="54">
        <f t="shared" si="42"/>
        <v>45.615743999999999</v>
      </c>
      <c r="G492" s="54">
        <f t="shared" si="43"/>
        <v>14.969012000000001</v>
      </c>
      <c r="H492" s="54"/>
      <c r="I492" s="54"/>
      <c r="J492" s="54"/>
      <c r="K492" s="54"/>
    </row>
    <row r="493" spans="2:11" x14ac:dyDescent="0.25">
      <c r="B493" s="54">
        <v>21.303000000000001</v>
      </c>
      <c r="C493" s="54">
        <v>2.044</v>
      </c>
      <c r="D493" s="54">
        <v>1.716</v>
      </c>
      <c r="E493" s="54">
        <v>8.4380000000000006</v>
      </c>
      <c r="F493" s="54">
        <f t="shared" si="42"/>
        <v>43.543331999999999</v>
      </c>
      <c r="G493" s="54">
        <f t="shared" si="43"/>
        <v>14.479608000000001</v>
      </c>
      <c r="H493" s="54"/>
      <c r="I493" s="54"/>
      <c r="J493" s="54"/>
      <c r="K493" s="54"/>
    </row>
    <row r="494" spans="2:11" x14ac:dyDescent="0.25">
      <c r="B494" s="54">
        <v>21.350999999999999</v>
      </c>
      <c r="C494" s="54">
        <v>1.929</v>
      </c>
      <c r="D494" s="54">
        <v>1.669</v>
      </c>
      <c r="E494" s="54">
        <v>8.4459999999999997</v>
      </c>
      <c r="F494" s="54">
        <f t="shared" si="42"/>
        <v>41.186078999999999</v>
      </c>
      <c r="G494" s="54">
        <f t="shared" si="43"/>
        <v>14.096373999999999</v>
      </c>
      <c r="H494" s="54"/>
      <c r="I494" s="54"/>
      <c r="J494" s="54"/>
      <c r="K494" s="54"/>
    </row>
    <row r="495" spans="2:11" x14ac:dyDescent="0.25">
      <c r="B495" s="54">
        <v>21.396000000000001</v>
      </c>
      <c r="C495" s="54">
        <v>1.8260000000000001</v>
      </c>
      <c r="D495" s="54">
        <v>1.6279999999999999</v>
      </c>
      <c r="E495" s="54">
        <v>8.4429999999999996</v>
      </c>
      <c r="F495" s="54">
        <f t="shared" si="42"/>
        <v>39.069096000000002</v>
      </c>
      <c r="G495" s="54">
        <f t="shared" si="43"/>
        <v>13.745203999999999</v>
      </c>
      <c r="H495" s="54"/>
      <c r="I495" s="54"/>
      <c r="J495" s="54"/>
      <c r="K495" s="54"/>
    </row>
    <row r="496" spans="2:11" x14ac:dyDescent="0.25">
      <c r="B496" s="54">
        <v>21.44</v>
      </c>
      <c r="C496" s="54">
        <v>1.714</v>
      </c>
      <c r="D496" s="54">
        <v>1.57</v>
      </c>
      <c r="E496" s="54">
        <v>8.4380000000000006</v>
      </c>
      <c r="F496" s="54">
        <f t="shared" si="42"/>
        <v>36.748159999999999</v>
      </c>
      <c r="G496" s="54">
        <f t="shared" si="43"/>
        <v>13.247660000000002</v>
      </c>
      <c r="H496" s="54"/>
      <c r="I496" s="54"/>
      <c r="J496" s="54"/>
      <c r="K496" s="54"/>
    </row>
    <row r="497" spans="2:11" x14ac:dyDescent="0.25">
      <c r="B497" s="54">
        <v>21.484999999999999</v>
      </c>
      <c r="C497" s="54">
        <v>1.6060000000000001</v>
      </c>
      <c r="D497" s="54">
        <v>1.5409999999999999</v>
      </c>
      <c r="E497" s="54">
        <v>8.4380000000000006</v>
      </c>
      <c r="F497" s="54">
        <f t="shared" ref="F497:F547" si="44">B497*C497</f>
        <v>34.504910000000002</v>
      </c>
      <c r="G497" s="54">
        <f t="shared" ref="G497:G547" si="45">D497*E497</f>
        <v>13.002958</v>
      </c>
      <c r="H497" s="54"/>
      <c r="I497" s="54"/>
      <c r="J497" s="54"/>
      <c r="K497" s="54"/>
    </row>
    <row r="498" spans="2:11" x14ac:dyDescent="0.25">
      <c r="B498" s="54">
        <v>21.53</v>
      </c>
      <c r="C498" s="54">
        <v>1.494</v>
      </c>
      <c r="D498" s="54">
        <v>1.4790000000000001</v>
      </c>
      <c r="E498" s="54">
        <v>8.4510000000000005</v>
      </c>
      <c r="F498" s="54">
        <f t="shared" si="44"/>
        <v>32.165820000000004</v>
      </c>
      <c r="G498" s="54">
        <f t="shared" si="45"/>
        <v>12.499029000000002</v>
      </c>
      <c r="H498" s="54"/>
      <c r="I498" s="54"/>
      <c r="J498" s="54"/>
      <c r="K498" s="54"/>
    </row>
    <row r="499" spans="2:11" x14ac:dyDescent="0.25">
      <c r="B499" s="54">
        <v>21.574000000000002</v>
      </c>
      <c r="C499" s="54">
        <v>1.3819999999999999</v>
      </c>
      <c r="D499" s="54">
        <v>1.4379999999999999</v>
      </c>
      <c r="E499" s="54">
        <v>8.4429999999999996</v>
      </c>
      <c r="F499" s="54">
        <f t="shared" si="44"/>
        <v>29.815268</v>
      </c>
      <c r="G499" s="54">
        <f t="shared" si="45"/>
        <v>12.141033999999999</v>
      </c>
      <c r="H499" s="54"/>
      <c r="I499" s="54"/>
      <c r="J499" s="54"/>
      <c r="K499" s="54"/>
    </row>
    <row r="500" spans="2:11" x14ac:dyDescent="0.25">
      <c r="B500" s="54">
        <v>21.603999999999999</v>
      </c>
      <c r="C500" s="54">
        <v>1.274</v>
      </c>
      <c r="D500" s="54">
        <v>1.38</v>
      </c>
      <c r="E500" s="54">
        <v>8.4429999999999996</v>
      </c>
      <c r="F500" s="54">
        <f t="shared" si="44"/>
        <v>27.523495999999998</v>
      </c>
      <c r="G500" s="54">
        <f t="shared" si="45"/>
        <v>11.651339999999999</v>
      </c>
      <c r="H500" s="54"/>
      <c r="I500" s="54"/>
      <c r="J500" s="54"/>
      <c r="K500" s="54"/>
    </row>
    <row r="501" spans="2:11" x14ac:dyDescent="0.25">
      <c r="B501" s="54">
        <v>21.646000000000001</v>
      </c>
      <c r="C501" s="54">
        <v>1.175</v>
      </c>
      <c r="D501" s="54">
        <v>1.3360000000000001</v>
      </c>
      <c r="E501" s="54">
        <v>8.4380000000000006</v>
      </c>
      <c r="F501" s="54">
        <f t="shared" si="44"/>
        <v>25.434050000000003</v>
      </c>
      <c r="G501" s="54">
        <f t="shared" si="45"/>
        <v>11.273168000000002</v>
      </c>
      <c r="H501" s="54"/>
      <c r="I501" s="54"/>
      <c r="J501" s="54"/>
      <c r="K501" s="54"/>
    </row>
    <row r="502" spans="2:11" x14ac:dyDescent="0.25">
      <c r="B502" s="54">
        <v>21.69</v>
      </c>
      <c r="C502" s="54">
        <v>1.0629999999999999</v>
      </c>
      <c r="D502" s="54">
        <v>1.292</v>
      </c>
      <c r="E502" s="54">
        <v>8.4380000000000006</v>
      </c>
      <c r="F502" s="54">
        <f t="shared" si="44"/>
        <v>23.056470000000001</v>
      </c>
      <c r="G502" s="54">
        <f t="shared" si="45"/>
        <v>10.901896000000001</v>
      </c>
      <c r="H502" s="54"/>
      <c r="I502" s="54"/>
      <c r="J502" s="54"/>
      <c r="K502" s="54"/>
    </row>
    <row r="503" spans="2:11" x14ac:dyDescent="0.25">
      <c r="B503" s="54">
        <v>21.738</v>
      </c>
      <c r="C503" s="54">
        <v>0.93700000000000006</v>
      </c>
      <c r="D503" s="54">
        <v>1.234</v>
      </c>
      <c r="E503" s="54">
        <v>8.4380000000000006</v>
      </c>
      <c r="F503" s="54">
        <f t="shared" si="44"/>
        <v>20.368506</v>
      </c>
      <c r="G503" s="54">
        <f t="shared" si="45"/>
        <v>10.412492</v>
      </c>
      <c r="H503" s="54"/>
      <c r="I503" s="54"/>
      <c r="J503" s="54"/>
      <c r="K503" s="54"/>
    </row>
    <row r="504" spans="2:11" x14ac:dyDescent="0.25">
      <c r="B504" s="54">
        <v>21.78</v>
      </c>
      <c r="C504" s="54">
        <v>0.83799999999999997</v>
      </c>
      <c r="D504" s="54">
        <v>1.19</v>
      </c>
      <c r="E504" s="54">
        <v>8.4429999999999996</v>
      </c>
      <c r="F504" s="54">
        <f t="shared" si="44"/>
        <v>18.251640000000002</v>
      </c>
      <c r="G504" s="54">
        <f t="shared" si="45"/>
        <v>10.047169999999999</v>
      </c>
      <c r="H504" s="54"/>
      <c r="I504" s="54"/>
      <c r="J504" s="54"/>
      <c r="K504" s="54"/>
    </row>
    <row r="505" spans="2:11" x14ac:dyDescent="0.25">
      <c r="B505" s="54">
        <v>21.81</v>
      </c>
      <c r="C505" s="54">
        <v>0.72099999999999997</v>
      </c>
      <c r="D505" s="54">
        <v>1.1459999999999999</v>
      </c>
      <c r="E505" s="54">
        <v>8.4429999999999996</v>
      </c>
      <c r="F505" s="54">
        <f t="shared" si="44"/>
        <v>15.725009999999999</v>
      </c>
      <c r="G505" s="54">
        <f t="shared" si="45"/>
        <v>9.6756779999999996</v>
      </c>
      <c r="H505" s="54"/>
      <c r="I505" s="54"/>
      <c r="J505" s="54"/>
      <c r="K505" s="54"/>
    </row>
    <row r="506" spans="2:11" x14ac:dyDescent="0.25">
      <c r="B506" s="54">
        <v>21.858000000000001</v>
      </c>
      <c r="C506" s="54">
        <v>0.6</v>
      </c>
      <c r="D506" s="54">
        <v>1.103</v>
      </c>
      <c r="E506" s="54">
        <v>8.4429999999999996</v>
      </c>
      <c r="F506" s="54">
        <f t="shared" si="44"/>
        <v>13.114800000000001</v>
      </c>
      <c r="G506" s="54">
        <f t="shared" si="45"/>
        <v>9.3126289999999994</v>
      </c>
      <c r="H506" s="54"/>
      <c r="I506" s="54"/>
      <c r="J506" s="54"/>
      <c r="K506" s="54"/>
    </row>
    <row r="507" spans="2:11" x14ac:dyDescent="0.25">
      <c r="B507" s="54">
        <v>21.902000000000001</v>
      </c>
      <c r="C507" s="54">
        <v>0.48299999999999998</v>
      </c>
      <c r="D507" s="54">
        <v>1.044</v>
      </c>
      <c r="E507" s="54">
        <v>8.4429999999999996</v>
      </c>
      <c r="F507" s="54">
        <f t="shared" si="44"/>
        <v>10.578666</v>
      </c>
      <c r="G507" s="54">
        <f t="shared" si="45"/>
        <v>8.8144919999999995</v>
      </c>
      <c r="H507" s="54"/>
      <c r="I507" s="54"/>
      <c r="J507" s="54"/>
      <c r="K507" s="54"/>
    </row>
    <row r="508" spans="2:11" x14ac:dyDescent="0.25">
      <c r="B508" s="54">
        <v>21.946999999999999</v>
      </c>
      <c r="C508" s="54">
        <v>0.36599999999999999</v>
      </c>
      <c r="D508" s="54">
        <v>0.997</v>
      </c>
      <c r="E508" s="54">
        <v>8.4510000000000005</v>
      </c>
      <c r="F508" s="54">
        <f t="shared" si="44"/>
        <v>8.0326019999999989</v>
      </c>
      <c r="G508" s="54">
        <f t="shared" si="45"/>
        <v>8.4256469999999997</v>
      </c>
      <c r="H508" s="54"/>
      <c r="I508" s="54"/>
      <c r="J508" s="54"/>
      <c r="K508" s="54"/>
    </row>
    <row r="509" spans="2:11" x14ac:dyDescent="0.25">
      <c r="B509" s="54">
        <v>21.989000000000001</v>
      </c>
      <c r="C509" s="54">
        <v>0.26200000000000001</v>
      </c>
      <c r="D509" s="54">
        <v>0.95599999999999996</v>
      </c>
      <c r="E509" s="54">
        <v>8.4429999999999996</v>
      </c>
      <c r="F509" s="54">
        <f t="shared" si="44"/>
        <v>5.7611180000000006</v>
      </c>
      <c r="G509" s="54">
        <f t="shared" si="45"/>
        <v>8.0715079999999997</v>
      </c>
      <c r="H509" s="54"/>
      <c r="I509" s="54"/>
      <c r="J509" s="54"/>
      <c r="K509" s="54"/>
    </row>
    <row r="510" spans="2:11" x14ac:dyDescent="0.25">
      <c r="B510" s="54">
        <v>22.036999999999999</v>
      </c>
      <c r="C510" s="54">
        <v>0.13100000000000001</v>
      </c>
      <c r="D510" s="54">
        <v>0.89500000000000002</v>
      </c>
      <c r="E510" s="54">
        <v>8.4459999999999997</v>
      </c>
      <c r="F510" s="54">
        <f t="shared" si="44"/>
        <v>2.8868469999999999</v>
      </c>
      <c r="G510" s="54">
        <f t="shared" si="45"/>
        <v>7.5591699999999999</v>
      </c>
      <c r="H510" s="54"/>
      <c r="I510" s="54"/>
      <c r="J510" s="54"/>
      <c r="K510" s="54"/>
    </row>
    <row r="511" spans="2:11" x14ac:dyDescent="0.25">
      <c r="B511" s="54">
        <v>22.067</v>
      </c>
      <c r="C511" s="54">
        <v>1.4E-2</v>
      </c>
      <c r="D511" s="54">
        <v>0.85399999999999998</v>
      </c>
      <c r="E511" s="54">
        <v>8.4429999999999996</v>
      </c>
      <c r="F511" s="54">
        <f t="shared" si="44"/>
        <v>0.30893799999999999</v>
      </c>
      <c r="G511" s="54">
        <f t="shared" si="45"/>
        <v>7.2103219999999997</v>
      </c>
      <c r="H511" s="54"/>
      <c r="I511" s="54"/>
      <c r="J511" s="54"/>
      <c r="K511" s="54"/>
    </row>
    <row r="512" spans="2:11" x14ac:dyDescent="0.25">
      <c r="B512" s="54">
        <v>22.108000000000001</v>
      </c>
      <c r="C512" s="54">
        <v>-0.09</v>
      </c>
      <c r="D512" s="54">
        <v>0.79600000000000004</v>
      </c>
      <c r="E512" s="54">
        <v>8.4429999999999996</v>
      </c>
      <c r="F512" s="54">
        <f t="shared" si="44"/>
        <v>-1.9897199999999999</v>
      </c>
      <c r="G512" s="54">
        <f t="shared" si="45"/>
        <v>6.7206279999999996</v>
      </c>
      <c r="H512" s="54"/>
      <c r="I512" s="54"/>
      <c r="J512" s="54"/>
      <c r="K512" s="54"/>
    </row>
    <row r="513" spans="2:11" x14ac:dyDescent="0.25">
      <c r="B513" s="54">
        <v>22.152999999999999</v>
      </c>
      <c r="C513" s="54">
        <v>-0.20699999999999999</v>
      </c>
      <c r="D513" s="54">
        <v>0.73699999999999999</v>
      </c>
      <c r="E513" s="54">
        <v>8.4429999999999996</v>
      </c>
      <c r="F513" s="54">
        <f t="shared" si="44"/>
        <v>-4.5856709999999996</v>
      </c>
      <c r="G513" s="54">
        <f t="shared" si="45"/>
        <v>6.2224909999999998</v>
      </c>
      <c r="H513" s="54"/>
      <c r="I513" s="54"/>
      <c r="J513" s="54"/>
      <c r="K513" s="54"/>
    </row>
    <row r="514" spans="2:11" x14ac:dyDescent="0.25">
      <c r="B514" s="54">
        <v>22.186</v>
      </c>
      <c r="C514" s="54">
        <v>-0.33700000000000002</v>
      </c>
      <c r="D514" s="54">
        <v>0.69299999999999995</v>
      </c>
      <c r="E514" s="54">
        <v>8.4480000000000004</v>
      </c>
      <c r="F514" s="54">
        <f t="shared" si="44"/>
        <v>-7.4766820000000003</v>
      </c>
      <c r="G514" s="54">
        <f t="shared" si="45"/>
        <v>5.8544640000000001</v>
      </c>
      <c r="H514" s="54"/>
      <c r="I514" s="54"/>
      <c r="J514" s="54"/>
      <c r="K514" s="54"/>
    </row>
    <row r="515" spans="2:11" x14ac:dyDescent="0.25">
      <c r="B515" s="54">
        <v>22.187000000000001</v>
      </c>
      <c r="C515" s="54">
        <v>-0.39100000000000001</v>
      </c>
      <c r="D515" s="54">
        <v>0.65</v>
      </c>
      <c r="E515" s="54">
        <v>8.4429999999999996</v>
      </c>
      <c r="F515" s="54">
        <f t="shared" si="44"/>
        <v>-8.6751170000000002</v>
      </c>
      <c r="G515" s="54">
        <f t="shared" si="45"/>
        <v>5.4879499999999997</v>
      </c>
      <c r="H515" s="54"/>
      <c r="I515" s="54"/>
      <c r="J515" s="54"/>
      <c r="K515" s="54"/>
    </row>
    <row r="516" spans="2:11" x14ac:dyDescent="0.25">
      <c r="B516" s="54">
        <v>22.187000000000001</v>
      </c>
      <c r="C516" s="54">
        <v>-0.40100000000000002</v>
      </c>
      <c r="D516" s="54">
        <v>0.60599999999999998</v>
      </c>
      <c r="E516" s="54">
        <v>8.4429999999999996</v>
      </c>
      <c r="F516" s="54">
        <f t="shared" si="44"/>
        <v>-8.8969870000000011</v>
      </c>
      <c r="G516" s="54">
        <f t="shared" si="45"/>
        <v>5.1164579999999997</v>
      </c>
      <c r="H516" s="54"/>
      <c r="I516" s="54"/>
      <c r="J516" s="54"/>
      <c r="K516" s="54"/>
    </row>
    <row r="517" spans="2:11" x14ac:dyDescent="0.25">
      <c r="B517" s="54">
        <v>22.187000000000001</v>
      </c>
      <c r="C517" s="54">
        <v>-0.40600000000000003</v>
      </c>
      <c r="D517" s="54">
        <v>0.56200000000000006</v>
      </c>
      <c r="E517" s="54">
        <v>8.4429999999999996</v>
      </c>
      <c r="F517" s="54">
        <f t="shared" si="44"/>
        <v>-9.0079220000000007</v>
      </c>
      <c r="G517" s="54">
        <f t="shared" si="45"/>
        <v>4.7449660000000007</v>
      </c>
      <c r="H517" s="54"/>
      <c r="I517" s="54"/>
      <c r="J517" s="54"/>
      <c r="K517" s="54"/>
    </row>
    <row r="518" spans="2:11" x14ac:dyDescent="0.25">
      <c r="B518" s="54">
        <v>22.201000000000001</v>
      </c>
      <c r="C518" s="54">
        <v>-0.40600000000000003</v>
      </c>
      <c r="D518" s="54">
        <v>0.51800000000000002</v>
      </c>
      <c r="E518" s="54">
        <v>8.4429999999999996</v>
      </c>
      <c r="F518" s="54">
        <f t="shared" si="44"/>
        <v>-9.0136060000000011</v>
      </c>
      <c r="G518" s="54">
        <f t="shared" si="45"/>
        <v>4.3734739999999999</v>
      </c>
      <c r="H518" s="54"/>
      <c r="I518" s="54"/>
      <c r="J518" s="54"/>
      <c r="K518" s="54"/>
    </row>
    <row r="519" spans="2:11" x14ac:dyDescent="0.25">
      <c r="B519" s="54">
        <v>22.187000000000001</v>
      </c>
      <c r="C519" s="54">
        <v>-0.40600000000000003</v>
      </c>
      <c r="D519" s="54">
        <v>0.47099999999999997</v>
      </c>
      <c r="E519" s="54">
        <v>8.4559999999999995</v>
      </c>
      <c r="F519" s="54">
        <f t="shared" si="44"/>
        <v>-9.0079220000000007</v>
      </c>
      <c r="G519" s="54">
        <f t="shared" si="45"/>
        <v>3.9827759999999994</v>
      </c>
      <c r="H519" s="54"/>
      <c r="I519" s="54"/>
      <c r="J519" s="54"/>
      <c r="K519" s="54"/>
    </row>
    <row r="520" spans="2:11" x14ac:dyDescent="0.25">
      <c r="B520" s="54">
        <v>22.187000000000001</v>
      </c>
      <c r="C520" s="54">
        <v>-0.41099999999999998</v>
      </c>
      <c r="D520" s="54">
        <v>0.40100000000000002</v>
      </c>
      <c r="E520" s="54">
        <v>8.4480000000000004</v>
      </c>
      <c r="F520" s="54">
        <f t="shared" si="44"/>
        <v>-9.1188570000000002</v>
      </c>
      <c r="G520" s="54">
        <f t="shared" si="45"/>
        <v>3.3876480000000004</v>
      </c>
      <c r="H520" s="54"/>
      <c r="I520" s="54"/>
      <c r="J520" s="54"/>
      <c r="K520" s="54"/>
    </row>
    <row r="521" spans="2:11" x14ac:dyDescent="0.25">
      <c r="B521" s="54">
        <v>22.201000000000001</v>
      </c>
      <c r="C521" s="54">
        <v>-0.41099999999999998</v>
      </c>
      <c r="D521" s="54">
        <v>0.372</v>
      </c>
      <c r="E521" s="54">
        <v>8.4429999999999996</v>
      </c>
      <c r="F521" s="54">
        <f t="shared" si="44"/>
        <v>-9.1246109999999998</v>
      </c>
      <c r="G521" s="54">
        <f t="shared" si="45"/>
        <v>3.1407959999999999</v>
      </c>
      <c r="H521" s="54"/>
      <c r="I521" s="54"/>
      <c r="J521" s="54"/>
      <c r="K521" s="54"/>
    </row>
    <row r="522" spans="2:11" x14ac:dyDescent="0.25">
      <c r="B522" s="54">
        <v>22.201000000000001</v>
      </c>
      <c r="C522" s="54">
        <v>-0.41099999999999998</v>
      </c>
      <c r="D522" s="54">
        <v>0.32800000000000001</v>
      </c>
      <c r="E522" s="54">
        <v>8.4480000000000004</v>
      </c>
      <c r="F522" s="54">
        <f t="shared" si="44"/>
        <v>-9.1246109999999998</v>
      </c>
      <c r="G522" s="54">
        <f t="shared" si="45"/>
        <v>2.7709440000000001</v>
      </c>
      <c r="H522" s="54"/>
      <c r="I522" s="54"/>
      <c r="J522" s="54"/>
      <c r="K522" s="54"/>
    </row>
    <row r="523" spans="2:11" x14ac:dyDescent="0.25">
      <c r="B523" s="54">
        <v>22.201000000000001</v>
      </c>
      <c r="C523" s="54">
        <v>-0.41099999999999998</v>
      </c>
      <c r="D523" s="54">
        <v>0.26700000000000002</v>
      </c>
      <c r="E523" s="54">
        <v>8.4559999999999995</v>
      </c>
      <c r="F523" s="54">
        <f t="shared" si="44"/>
        <v>-9.1246109999999998</v>
      </c>
      <c r="G523" s="54">
        <f t="shared" si="45"/>
        <v>2.257752</v>
      </c>
      <c r="H523" s="54"/>
      <c r="I523" s="54"/>
      <c r="J523" s="54"/>
      <c r="K523" s="54"/>
    </row>
    <row r="524" spans="2:11" x14ac:dyDescent="0.25">
      <c r="B524" s="54">
        <v>22.201000000000001</v>
      </c>
      <c r="C524" s="54">
        <v>-0.41599999999999998</v>
      </c>
      <c r="D524" s="54">
        <v>0.22600000000000001</v>
      </c>
      <c r="E524" s="54">
        <v>8.4480000000000004</v>
      </c>
      <c r="F524" s="54">
        <f t="shared" si="44"/>
        <v>-9.2356160000000003</v>
      </c>
      <c r="G524" s="54">
        <f t="shared" si="45"/>
        <v>1.9092480000000001</v>
      </c>
      <c r="H524" s="54"/>
      <c r="I524" s="54"/>
      <c r="J524" s="54"/>
      <c r="K524" s="54"/>
    </row>
    <row r="525" spans="2:11" x14ac:dyDescent="0.25">
      <c r="B525" s="54">
        <v>22.201000000000001</v>
      </c>
      <c r="C525" s="54">
        <v>-0.41099999999999998</v>
      </c>
      <c r="D525" s="54">
        <v>0.182</v>
      </c>
      <c r="E525" s="54">
        <v>8.4480000000000004</v>
      </c>
      <c r="F525" s="54">
        <f t="shared" si="44"/>
        <v>-9.1246109999999998</v>
      </c>
      <c r="G525" s="54">
        <f t="shared" si="45"/>
        <v>1.537536</v>
      </c>
      <c r="H525" s="54"/>
      <c r="I525" s="54"/>
      <c r="J525" s="54"/>
      <c r="K525" s="54"/>
    </row>
    <row r="526" spans="2:11" x14ac:dyDescent="0.25">
      <c r="B526" s="54">
        <v>22.201000000000001</v>
      </c>
      <c r="C526" s="54">
        <v>-0.41599999999999998</v>
      </c>
      <c r="D526" s="54">
        <v>0.121</v>
      </c>
      <c r="E526" s="54">
        <v>8.4559999999999995</v>
      </c>
      <c r="F526" s="54">
        <f t="shared" si="44"/>
        <v>-9.2356160000000003</v>
      </c>
      <c r="G526" s="54">
        <f t="shared" si="45"/>
        <v>1.0231759999999999</v>
      </c>
      <c r="H526" s="54"/>
      <c r="I526" s="54"/>
      <c r="J526" s="54"/>
      <c r="K526" s="54"/>
    </row>
    <row r="527" spans="2:11" x14ac:dyDescent="0.25">
      <c r="B527" s="54">
        <v>22.201000000000001</v>
      </c>
      <c r="C527" s="54">
        <v>-0.41599999999999998</v>
      </c>
      <c r="D527" s="54">
        <v>0.08</v>
      </c>
      <c r="E527" s="54">
        <v>8.4480000000000004</v>
      </c>
      <c r="F527" s="54">
        <f t="shared" si="44"/>
        <v>-9.2356160000000003</v>
      </c>
      <c r="G527" s="54">
        <f t="shared" si="45"/>
        <v>0.67584</v>
      </c>
      <c r="H527" s="54"/>
      <c r="I527" s="54"/>
      <c r="J527" s="54"/>
      <c r="K527" s="54"/>
    </row>
    <row r="528" spans="2:11" x14ac:dyDescent="0.25">
      <c r="B528" s="54">
        <v>22.201000000000001</v>
      </c>
      <c r="C528" s="54">
        <v>-0.41599999999999998</v>
      </c>
      <c r="D528" s="54">
        <v>2.1999999999999999E-2</v>
      </c>
      <c r="E528" s="54">
        <v>8.4529999999999994</v>
      </c>
      <c r="F528" s="54">
        <f t="shared" si="44"/>
        <v>-9.2356160000000003</v>
      </c>
      <c r="G528" s="54">
        <f t="shared" si="45"/>
        <v>0.18596599999999996</v>
      </c>
      <c r="H528" s="54"/>
      <c r="I528" s="54"/>
      <c r="J528" s="54"/>
      <c r="K528" s="54"/>
    </row>
    <row r="529" spans="2:11" x14ac:dyDescent="0.25">
      <c r="B529" s="54">
        <v>22.201000000000001</v>
      </c>
      <c r="C529" s="54">
        <v>-0.42</v>
      </c>
      <c r="D529" s="54">
        <v>-2.5000000000000001E-2</v>
      </c>
      <c r="E529" s="54">
        <v>8.4559999999999995</v>
      </c>
      <c r="F529" s="54">
        <f t="shared" si="44"/>
        <v>-9.3244199999999999</v>
      </c>
      <c r="G529" s="54">
        <f t="shared" si="45"/>
        <v>-0.2114</v>
      </c>
      <c r="H529" s="54"/>
      <c r="I529" s="54"/>
      <c r="J529" s="54"/>
      <c r="K529" s="54"/>
    </row>
    <row r="530" spans="2:11" x14ac:dyDescent="0.25">
      <c r="B530" s="54">
        <v>22.201000000000001</v>
      </c>
      <c r="C530" s="54">
        <v>-0.42</v>
      </c>
      <c r="D530" s="54">
        <v>-8.1000000000000003E-2</v>
      </c>
      <c r="E530" s="54">
        <v>8.4480000000000004</v>
      </c>
      <c r="F530" s="54">
        <f t="shared" si="44"/>
        <v>-9.3244199999999999</v>
      </c>
      <c r="G530" s="54">
        <f t="shared" si="45"/>
        <v>-0.68428800000000001</v>
      </c>
      <c r="H530" s="54"/>
      <c r="I530" s="54"/>
      <c r="J530" s="54"/>
      <c r="K530" s="54"/>
    </row>
    <row r="531" spans="2:11" x14ac:dyDescent="0.25">
      <c r="B531" s="54">
        <v>22.202000000000002</v>
      </c>
      <c r="C531" s="54">
        <v>-0.42499999999999999</v>
      </c>
      <c r="D531" s="54">
        <v>-0.124</v>
      </c>
      <c r="E531" s="54">
        <v>8.4429999999999996</v>
      </c>
      <c r="F531" s="54">
        <f t="shared" si="44"/>
        <v>-9.4358500000000003</v>
      </c>
      <c r="G531" s="54">
        <f t="shared" si="45"/>
        <v>-1.046932</v>
      </c>
      <c r="H531" s="54"/>
      <c r="I531" s="54"/>
      <c r="J531" s="54"/>
      <c r="K531" s="54"/>
    </row>
    <row r="532" spans="2:11" x14ac:dyDescent="0.25">
      <c r="B532" s="54">
        <v>22.202000000000002</v>
      </c>
      <c r="C532" s="54">
        <v>-0.42499999999999999</v>
      </c>
      <c r="D532" s="54">
        <v>-0.183</v>
      </c>
      <c r="E532" s="54">
        <v>8.4480000000000004</v>
      </c>
      <c r="F532" s="54">
        <f t="shared" si="44"/>
        <v>-9.4358500000000003</v>
      </c>
      <c r="G532" s="54">
        <f t="shared" si="45"/>
        <v>-1.545984</v>
      </c>
      <c r="H532" s="54"/>
      <c r="I532" s="54"/>
      <c r="J532" s="54"/>
      <c r="K532" s="54"/>
    </row>
    <row r="533" spans="2:11" x14ac:dyDescent="0.25">
      <c r="B533" s="54">
        <v>22.202000000000002</v>
      </c>
      <c r="C533" s="54">
        <v>-0.42499999999999999</v>
      </c>
      <c r="D533" s="54">
        <v>-0.21199999999999999</v>
      </c>
      <c r="E533" s="54">
        <v>8.4480000000000004</v>
      </c>
      <c r="F533" s="54">
        <f t="shared" si="44"/>
        <v>-9.4358500000000003</v>
      </c>
      <c r="G533" s="54">
        <f t="shared" si="45"/>
        <v>-1.7909760000000001</v>
      </c>
      <c r="H533" s="54"/>
      <c r="I533" s="54"/>
      <c r="J533" s="54"/>
      <c r="K533" s="54"/>
    </row>
    <row r="534" spans="2:11" x14ac:dyDescent="0.25">
      <c r="B534" s="54">
        <v>22.202000000000002</v>
      </c>
      <c r="C534" s="54">
        <v>-0.42499999999999999</v>
      </c>
      <c r="D534" s="54">
        <v>-0.27100000000000002</v>
      </c>
      <c r="E534" s="54">
        <v>8.4480000000000004</v>
      </c>
      <c r="F534" s="54">
        <f t="shared" si="44"/>
        <v>-9.4358500000000003</v>
      </c>
      <c r="G534" s="54">
        <f t="shared" si="45"/>
        <v>-2.2894080000000003</v>
      </c>
      <c r="H534" s="54"/>
      <c r="I534" s="54"/>
      <c r="J534" s="54"/>
      <c r="K534" s="54"/>
    </row>
    <row r="535" spans="2:11" x14ac:dyDescent="0.25">
      <c r="B535" s="54">
        <v>22.202000000000002</v>
      </c>
      <c r="C535" s="54">
        <v>-0.42499999999999999</v>
      </c>
      <c r="D535" s="54">
        <v>-0.314</v>
      </c>
      <c r="E535" s="54">
        <v>8.4429999999999996</v>
      </c>
      <c r="F535" s="54">
        <f t="shared" si="44"/>
        <v>-9.4358500000000003</v>
      </c>
      <c r="G535" s="54">
        <f t="shared" si="45"/>
        <v>-2.6511019999999998</v>
      </c>
      <c r="H535" s="54"/>
      <c r="I535" s="54"/>
      <c r="J535" s="54"/>
      <c r="K535" s="54"/>
    </row>
    <row r="536" spans="2:11" x14ac:dyDescent="0.25">
      <c r="B536" s="54">
        <v>22.202000000000002</v>
      </c>
      <c r="C536" s="54">
        <v>-0.43</v>
      </c>
      <c r="D536" s="54">
        <v>-0.373</v>
      </c>
      <c r="E536" s="54">
        <v>8.4480000000000004</v>
      </c>
      <c r="F536" s="54">
        <f t="shared" si="44"/>
        <v>-9.5468600000000006</v>
      </c>
      <c r="G536" s="54">
        <f t="shared" si="45"/>
        <v>-3.1511040000000001</v>
      </c>
      <c r="H536" s="54"/>
      <c r="I536" s="54"/>
      <c r="J536" s="54"/>
      <c r="K536" s="54"/>
    </row>
    <row r="537" spans="2:11" x14ac:dyDescent="0.25">
      <c r="B537" s="54">
        <v>22.202000000000002</v>
      </c>
      <c r="C537" s="54">
        <v>-0.43</v>
      </c>
      <c r="D537" s="54">
        <v>-0.41699999999999998</v>
      </c>
      <c r="E537" s="54">
        <v>8.4480000000000004</v>
      </c>
      <c r="F537" s="54">
        <f t="shared" si="44"/>
        <v>-9.5468600000000006</v>
      </c>
      <c r="G537" s="54">
        <f t="shared" si="45"/>
        <v>-3.5228160000000002</v>
      </c>
      <c r="H537" s="54"/>
      <c r="I537" s="54"/>
      <c r="J537" s="54"/>
      <c r="K537" s="54"/>
    </row>
    <row r="538" spans="2:11" x14ac:dyDescent="0.25">
      <c r="B538" s="54">
        <v>22.202000000000002</v>
      </c>
      <c r="C538" s="54">
        <v>-0.43</v>
      </c>
      <c r="D538" s="54">
        <v>-0.46</v>
      </c>
      <c r="E538" s="54">
        <v>8.4480000000000004</v>
      </c>
      <c r="F538" s="54">
        <f t="shared" si="44"/>
        <v>-9.5468600000000006</v>
      </c>
      <c r="G538" s="54">
        <f t="shared" si="45"/>
        <v>-3.8860800000000002</v>
      </c>
      <c r="H538" s="54"/>
      <c r="I538" s="54"/>
      <c r="J538" s="54"/>
      <c r="K538" s="54"/>
    </row>
    <row r="539" spans="2:11" x14ac:dyDescent="0.25">
      <c r="B539" s="54">
        <v>22.202000000000002</v>
      </c>
      <c r="C539" s="54">
        <v>-0.43</v>
      </c>
      <c r="D539" s="54">
        <v>-0.504</v>
      </c>
      <c r="E539" s="54">
        <v>8.4480000000000004</v>
      </c>
      <c r="F539" s="54">
        <f t="shared" si="44"/>
        <v>-9.5468600000000006</v>
      </c>
      <c r="G539" s="54">
        <f t="shared" si="45"/>
        <v>-4.2577920000000002</v>
      </c>
      <c r="H539" s="54"/>
      <c r="I539" s="54"/>
      <c r="J539" s="54"/>
      <c r="K539" s="54"/>
    </row>
    <row r="540" spans="2:11" x14ac:dyDescent="0.25">
      <c r="B540" s="54">
        <v>22.202000000000002</v>
      </c>
      <c r="C540" s="54">
        <v>-0.43</v>
      </c>
      <c r="D540" s="54">
        <v>-0.56299999999999994</v>
      </c>
      <c r="E540" s="54">
        <v>8.4480000000000004</v>
      </c>
      <c r="F540" s="54">
        <f t="shared" si="44"/>
        <v>-9.5468600000000006</v>
      </c>
      <c r="G540" s="54">
        <f t="shared" si="45"/>
        <v>-4.7562239999999996</v>
      </c>
      <c r="H540" s="54"/>
      <c r="I540" s="54"/>
      <c r="J540" s="54"/>
      <c r="K540" s="54"/>
    </row>
    <row r="541" spans="2:11" x14ac:dyDescent="0.25">
      <c r="B541" s="54">
        <v>22.202000000000002</v>
      </c>
      <c r="C541" s="54">
        <v>-0.435</v>
      </c>
      <c r="D541" s="54">
        <v>-0.60699999999999998</v>
      </c>
      <c r="E541" s="54">
        <v>8.4480000000000004</v>
      </c>
      <c r="F541" s="54">
        <f t="shared" si="44"/>
        <v>-9.6578700000000008</v>
      </c>
      <c r="G541" s="54">
        <f t="shared" si="45"/>
        <v>-5.127936</v>
      </c>
      <c r="H541" s="54"/>
      <c r="I541" s="54"/>
      <c r="J541" s="54"/>
      <c r="K541" s="54"/>
    </row>
    <row r="542" spans="2:11" x14ac:dyDescent="0.25">
      <c r="B542" s="54">
        <v>22.202000000000002</v>
      </c>
      <c r="C542" s="54">
        <v>-0.43</v>
      </c>
      <c r="D542" s="54">
        <v>-0.66500000000000004</v>
      </c>
      <c r="E542" s="54">
        <v>8.4480000000000004</v>
      </c>
      <c r="F542" s="54">
        <f t="shared" si="44"/>
        <v>-9.5468600000000006</v>
      </c>
      <c r="G542" s="54">
        <f t="shared" si="45"/>
        <v>-5.6179200000000007</v>
      </c>
      <c r="H542" s="54"/>
      <c r="I542" s="54"/>
      <c r="J542" s="54"/>
      <c r="K542" s="54"/>
    </row>
    <row r="543" spans="2:11" x14ac:dyDescent="0.25">
      <c r="B543" s="54">
        <v>22.202000000000002</v>
      </c>
      <c r="C543" s="54">
        <v>-0.435</v>
      </c>
      <c r="D543" s="54">
        <v>-0.70899999999999996</v>
      </c>
      <c r="E543" s="54">
        <v>8.4529999999999994</v>
      </c>
      <c r="F543" s="54">
        <f t="shared" si="44"/>
        <v>-9.6578700000000008</v>
      </c>
      <c r="G543" s="54">
        <f t="shared" si="45"/>
        <v>-5.9931769999999993</v>
      </c>
      <c r="H543" s="54"/>
      <c r="I543" s="54"/>
      <c r="J543" s="54"/>
      <c r="K543" s="54"/>
    </row>
    <row r="544" spans="2:11" x14ac:dyDescent="0.25">
      <c r="B544" s="54">
        <v>22.202000000000002</v>
      </c>
      <c r="C544" s="54">
        <v>-0.435</v>
      </c>
      <c r="D544" s="54">
        <v>-0.753</v>
      </c>
      <c r="E544" s="54">
        <v>8.4480000000000004</v>
      </c>
      <c r="F544" s="54">
        <f t="shared" si="44"/>
        <v>-9.6578700000000008</v>
      </c>
      <c r="G544" s="54">
        <f t="shared" si="45"/>
        <v>-6.3613439999999999</v>
      </c>
      <c r="H544" s="54"/>
      <c r="I544" s="54"/>
      <c r="J544" s="54"/>
      <c r="K544" s="54"/>
    </row>
    <row r="545" spans="2:11" x14ac:dyDescent="0.25">
      <c r="B545" s="54">
        <v>22.202000000000002</v>
      </c>
      <c r="C545" s="54">
        <v>-0.435</v>
      </c>
      <c r="D545" s="54">
        <v>-0.81100000000000005</v>
      </c>
      <c r="E545" s="54">
        <v>8.4480000000000004</v>
      </c>
      <c r="F545" s="54">
        <f t="shared" si="44"/>
        <v>-9.6578700000000008</v>
      </c>
      <c r="G545" s="54">
        <f t="shared" si="45"/>
        <v>-6.8513280000000005</v>
      </c>
      <c r="H545" s="54"/>
      <c r="I545" s="54"/>
      <c r="J545" s="54"/>
      <c r="K545" s="54"/>
    </row>
    <row r="546" spans="2:11" x14ac:dyDescent="0.25">
      <c r="B546" s="54">
        <v>22.202000000000002</v>
      </c>
      <c r="C546" s="54">
        <v>-0.435</v>
      </c>
      <c r="D546" s="54">
        <v>-0.85499999999999998</v>
      </c>
      <c r="E546" s="54">
        <v>8.4480000000000004</v>
      </c>
      <c r="F546" s="54">
        <f t="shared" si="44"/>
        <v>-9.6578700000000008</v>
      </c>
      <c r="G546" s="54">
        <f t="shared" si="45"/>
        <v>-7.2230400000000001</v>
      </c>
      <c r="H546" s="54"/>
      <c r="I546" s="54"/>
      <c r="J546" s="54"/>
      <c r="K546" s="54"/>
    </row>
    <row r="547" spans="2:11" x14ac:dyDescent="0.25">
      <c r="B547" s="54">
        <v>22.202000000000002</v>
      </c>
      <c r="C547" s="54">
        <v>-0.435</v>
      </c>
      <c r="D547" s="54">
        <v>-0.89900000000000002</v>
      </c>
      <c r="E547" s="54">
        <v>8.4529999999999994</v>
      </c>
      <c r="F547" s="54">
        <f t="shared" si="44"/>
        <v>-9.6578700000000008</v>
      </c>
      <c r="G547" s="54">
        <f t="shared" si="45"/>
        <v>-7.5992470000000001</v>
      </c>
      <c r="H547" s="54"/>
      <c r="I547" s="54"/>
      <c r="J547" s="54"/>
      <c r="K547" s="54"/>
    </row>
    <row r="548" spans="2:11" x14ac:dyDescent="0.25">
      <c r="F548" s="54"/>
      <c r="G548" s="54"/>
      <c r="H548" s="54"/>
      <c r="I548" s="54"/>
      <c r="J548" s="54"/>
      <c r="K548" s="54"/>
    </row>
    <row r="549" spans="2:11" x14ac:dyDescent="0.25">
      <c r="F549" s="54"/>
      <c r="G549" s="54"/>
      <c r="H549" s="54"/>
      <c r="I549" s="54"/>
      <c r="J549" s="54"/>
      <c r="K549" s="54"/>
    </row>
    <row r="550" spans="2:11" x14ac:dyDescent="0.25">
      <c r="F550" s="54"/>
      <c r="G550" s="54"/>
      <c r="H550" s="54"/>
      <c r="I550" s="54"/>
      <c r="J550" s="54"/>
      <c r="K550" s="54"/>
    </row>
    <row r="551" spans="2:11" x14ac:dyDescent="0.25">
      <c r="F551" s="54"/>
      <c r="G551" s="54"/>
      <c r="H551" s="54"/>
      <c r="I551" s="54"/>
      <c r="J551" s="54"/>
      <c r="K551" s="54"/>
    </row>
    <row r="552" spans="2:11" x14ac:dyDescent="0.25">
      <c r="F552" s="54"/>
      <c r="G552" s="54"/>
      <c r="H552" s="54"/>
      <c r="I552" s="54"/>
      <c r="J552" s="54"/>
      <c r="K552" s="54"/>
    </row>
    <row r="553" spans="2:11" x14ac:dyDescent="0.25">
      <c r="F553" s="54"/>
      <c r="G553" s="54"/>
      <c r="H553" s="54"/>
      <c r="I553" s="54"/>
      <c r="J553" s="54"/>
      <c r="K553" s="54"/>
    </row>
    <row r="554" spans="2:11" x14ac:dyDescent="0.25">
      <c r="F554" s="54"/>
      <c r="G554" s="54"/>
      <c r="H554" s="54"/>
      <c r="I554" s="54"/>
      <c r="J554" s="54"/>
      <c r="K554" s="54"/>
    </row>
    <row r="555" spans="2:11" x14ac:dyDescent="0.25">
      <c r="F555" s="54"/>
      <c r="G555" s="54"/>
      <c r="H555" s="54"/>
      <c r="I555" s="54"/>
      <c r="J555" s="54"/>
      <c r="K555" s="54"/>
    </row>
    <row r="556" spans="2:11" x14ac:dyDescent="0.25">
      <c r="F556" s="54"/>
      <c r="G556" s="54"/>
      <c r="H556" s="54"/>
      <c r="I556" s="54"/>
      <c r="J556" s="54"/>
      <c r="K556" s="54"/>
    </row>
    <row r="557" spans="2:11" x14ac:dyDescent="0.25">
      <c r="F557" s="54"/>
      <c r="G557" s="54"/>
      <c r="H557" s="54"/>
      <c r="I557" s="54"/>
      <c r="J557" s="54"/>
      <c r="K557" s="54"/>
    </row>
    <row r="558" spans="2:11" x14ac:dyDescent="0.25">
      <c r="F558" s="54"/>
      <c r="G558" s="54"/>
      <c r="H558" s="54"/>
      <c r="I558" s="54"/>
      <c r="J558" s="54"/>
      <c r="K558" s="54"/>
    </row>
    <row r="559" spans="2:11" x14ac:dyDescent="0.25">
      <c r="F559" s="54"/>
      <c r="G559" s="54"/>
      <c r="H559" s="54"/>
      <c r="I559" s="54"/>
      <c r="J559" s="54"/>
      <c r="K559" s="54"/>
    </row>
    <row r="560" spans="2:11" x14ac:dyDescent="0.25">
      <c r="F560" s="54"/>
      <c r="G560" s="54"/>
      <c r="H560" s="54"/>
      <c r="I560" s="54"/>
      <c r="J560" s="54"/>
      <c r="K560" s="54"/>
    </row>
    <row r="561" spans="6:11" x14ac:dyDescent="0.25">
      <c r="F561" s="54"/>
      <c r="G561" s="54"/>
      <c r="H561" s="54"/>
      <c r="I561" s="54"/>
      <c r="J561" s="54"/>
      <c r="K561" s="54"/>
    </row>
    <row r="562" spans="6:11" x14ac:dyDescent="0.25">
      <c r="F562" s="54"/>
      <c r="G562" s="54"/>
      <c r="H562" s="54"/>
      <c r="I562" s="54"/>
      <c r="J562" s="54"/>
      <c r="K562" s="54"/>
    </row>
    <row r="563" spans="6:11" x14ac:dyDescent="0.25">
      <c r="F563" s="54"/>
      <c r="G563" s="54"/>
      <c r="H563" s="54"/>
      <c r="I563" s="54"/>
      <c r="J563" s="54"/>
      <c r="K563" s="54"/>
    </row>
    <row r="564" spans="6:11" x14ac:dyDescent="0.25">
      <c r="F564" s="54"/>
      <c r="G564" s="54"/>
      <c r="H564" s="54"/>
      <c r="I564" s="54"/>
      <c r="J564" s="54"/>
      <c r="K564" s="54"/>
    </row>
    <row r="565" spans="6:11" x14ac:dyDescent="0.25">
      <c r="F565" s="54"/>
      <c r="G565" s="54"/>
      <c r="H565" s="54"/>
      <c r="I565" s="54"/>
      <c r="J565" s="54"/>
      <c r="K565" s="54"/>
    </row>
    <row r="566" spans="6:11" x14ac:dyDescent="0.25">
      <c r="F566" s="54"/>
      <c r="G566" s="54"/>
      <c r="H566" s="54"/>
      <c r="I566" s="54"/>
      <c r="J566" s="54"/>
      <c r="K566" s="54"/>
    </row>
    <row r="567" spans="6:11" x14ac:dyDescent="0.25">
      <c r="F567" s="54"/>
      <c r="G567" s="54"/>
      <c r="H567" s="54"/>
      <c r="I567" s="54"/>
      <c r="J567" s="54"/>
      <c r="K567" s="54"/>
    </row>
    <row r="568" spans="6:11" x14ac:dyDescent="0.25">
      <c r="F568" s="54"/>
      <c r="G568" s="54"/>
      <c r="H568" s="54"/>
      <c r="I568" s="54"/>
      <c r="J568" s="54"/>
      <c r="K568" s="54"/>
    </row>
    <row r="569" spans="6:11" x14ac:dyDescent="0.25">
      <c r="F569" s="54"/>
      <c r="G569" s="54"/>
      <c r="H569" s="54"/>
      <c r="I569" s="54"/>
      <c r="J569" s="54"/>
      <c r="K569" s="54"/>
    </row>
    <row r="570" spans="6:11" x14ac:dyDescent="0.25">
      <c r="F570" s="54"/>
      <c r="G570" s="54"/>
      <c r="H570" s="54"/>
      <c r="I570" s="54"/>
      <c r="J570" s="54"/>
      <c r="K570" s="54"/>
    </row>
    <row r="571" spans="6:11" x14ac:dyDescent="0.25">
      <c r="F571" s="54"/>
      <c r="G571" s="54"/>
      <c r="H571" s="54"/>
      <c r="I571" s="54"/>
      <c r="J571" s="54"/>
      <c r="K571" s="54"/>
    </row>
    <row r="572" spans="6:11" x14ac:dyDescent="0.25">
      <c r="F572" s="54"/>
      <c r="G572" s="54"/>
      <c r="H572" s="54"/>
      <c r="I572" s="54"/>
      <c r="J572" s="54"/>
      <c r="K572" s="54"/>
    </row>
    <row r="573" spans="6:11" x14ac:dyDescent="0.25">
      <c r="F573" s="54"/>
      <c r="G573" s="54"/>
      <c r="H573" s="54"/>
      <c r="I573" s="54"/>
      <c r="J573" s="54"/>
      <c r="K573" s="54"/>
    </row>
    <row r="574" spans="6:11" x14ac:dyDescent="0.25">
      <c r="F574" s="54"/>
      <c r="G574" s="54"/>
      <c r="H574" s="54"/>
      <c r="I574" s="54"/>
      <c r="J574" s="54"/>
      <c r="K574" s="54"/>
    </row>
    <row r="575" spans="6:11" x14ac:dyDescent="0.25">
      <c r="F575" s="54"/>
      <c r="G575" s="54"/>
      <c r="H575" s="54"/>
      <c r="I575" s="54"/>
      <c r="J575" s="54"/>
      <c r="K575" s="54"/>
    </row>
    <row r="576" spans="6:11" x14ac:dyDescent="0.25">
      <c r="F576" s="54"/>
      <c r="G576" s="54"/>
      <c r="H576" s="54"/>
      <c r="I576" s="54"/>
      <c r="J576" s="54"/>
      <c r="K576" s="54"/>
    </row>
    <row r="577" spans="6:11" x14ac:dyDescent="0.25">
      <c r="F577" s="54"/>
      <c r="G577" s="54"/>
      <c r="H577" s="54"/>
      <c r="I577" s="54"/>
      <c r="J577" s="54"/>
      <c r="K577" s="54"/>
    </row>
    <row r="578" spans="6:11" x14ac:dyDescent="0.25">
      <c r="F578" s="54"/>
      <c r="G578" s="54"/>
      <c r="H578" s="54"/>
      <c r="I578" s="54"/>
      <c r="J578" s="54"/>
      <c r="K578" s="54"/>
    </row>
    <row r="579" spans="6:11" x14ac:dyDescent="0.25">
      <c r="F579" s="54"/>
      <c r="G579" s="54"/>
      <c r="H579" s="54"/>
      <c r="I579" s="54"/>
      <c r="J579" s="54"/>
      <c r="K579" s="54"/>
    </row>
    <row r="580" spans="6:11" x14ac:dyDescent="0.25">
      <c r="F580" s="54"/>
      <c r="G580" s="54"/>
      <c r="H580" s="54"/>
      <c r="I580" s="54"/>
      <c r="J580" s="54"/>
      <c r="K580" s="54"/>
    </row>
    <row r="581" spans="6:11" x14ac:dyDescent="0.25">
      <c r="F581" s="54"/>
      <c r="G581" s="54"/>
      <c r="H581" s="54"/>
      <c r="I581" s="54"/>
      <c r="J581" s="54"/>
      <c r="K581" s="54"/>
    </row>
    <row r="582" spans="6:11" x14ac:dyDescent="0.25">
      <c r="F582" s="54"/>
      <c r="G582" s="54"/>
      <c r="H582" s="54"/>
      <c r="I582" s="54"/>
      <c r="J582" s="54"/>
      <c r="K582" s="54"/>
    </row>
    <row r="583" spans="6:11" x14ac:dyDescent="0.25">
      <c r="F583" s="54"/>
      <c r="G583" s="54"/>
      <c r="H583" s="54"/>
      <c r="I583" s="54"/>
      <c r="J583" s="54"/>
      <c r="K583" s="54"/>
    </row>
    <row r="584" spans="6:11" x14ac:dyDescent="0.25">
      <c r="F584" s="54"/>
      <c r="G584" s="54"/>
      <c r="H584" s="54"/>
      <c r="I584" s="54"/>
      <c r="J584" s="54"/>
      <c r="K584" s="54"/>
    </row>
    <row r="585" spans="6:11" x14ac:dyDescent="0.25">
      <c r="F585" s="54"/>
      <c r="G585" s="54"/>
      <c r="H585" s="54"/>
      <c r="I585" s="54"/>
      <c r="J585" s="54"/>
      <c r="K585" s="54"/>
    </row>
    <row r="586" spans="6:11" x14ac:dyDescent="0.25">
      <c r="F586" s="54"/>
      <c r="G586" s="54"/>
      <c r="H586" s="54"/>
      <c r="I586" s="54"/>
      <c r="J586" s="54"/>
      <c r="K586" s="54"/>
    </row>
    <row r="587" spans="6:11" x14ac:dyDescent="0.25">
      <c r="F587" s="54"/>
      <c r="G587" s="54"/>
      <c r="H587" s="54"/>
      <c r="I587" s="54"/>
      <c r="J587" s="54"/>
      <c r="K587" s="54"/>
    </row>
    <row r="588" spans="6:11" x14ac:dyDescent="0.25">
      <c r="F588" s="54"/>
      <c r="G588" s="54"/>
      <c r="H588" s="54"/>
      <c r="I588" s="54"/>
      <c r="J588" s="54"/>
      <c r="K588" s="54"/>
    </row>
    <row r="589" spans="6:11" x14ac:dyDescent="0.25">
      <c r="J589" s="54"/>
      <c r="K589" s="5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2ABD-3C2A-4D32-9267-1160E098C595}">
  <dimension ref="A1:AD591"/>
  <sheetViews>
    <sheetView zoomScale="40" zoomScaleNormal="40" workbookViewId="0">
      <selection activeCell="C34" sqref="C34"/>
    </sheetView>
  </sheetViews>
  <sheetFormatPr defaultRowHeight="15" x14ac:dyDescent="0.25"/>
  <cols>
    <col min="1" max="1" width="34.28515625" customWidth="1"/>
    <col min="2" max="4" width="10.5703125" customWidth="1"/>
    <col min="5" max="5" width="16.28515625" customWidth="1"/>
    <col min="6" max="7" width="10.5703125" customWidth="1"/>
    <col min="8" max="8" width="11.42578125" customWidth="1"/>
    <col min="10" max="10" width="34.28515625" customWidth="1"/>
    <col min="11" max="13" width="10.5703125" customWidth="1"/>
    <col min="14" max="14" width="16.28515625" customWidth="1"/>
    <col min="15" max="16" width="10.5703125" customWidth="1"/>
    <col min="17" max="17" width="11.42578125" customWidth="1"/>
    <col min="18" max="18" width="10.5703125" customWidth="1"/>
    <col min="19" max="19" width="17.7109375" customWidth="1"/>
    <col min="20" max="21" width="17.140625" customWidth="1"/>
    <col min="22" max="22" width="21.42578125" customWidth="1"/>
    <col min="23" max="23" width="14.28515625" customWidth="1"/>
  </cols>
  <sheetData>
    <row r="1" spans="1:23" ht="15.75" thickBot="1" x14ac:dyDescent="0.3"/>
    <row r="2" spans="1:23" ht="16.5" thickBot="1" x14ac:dyDescent="0.3">
      <c r="A2" s="8" t="s">
        <v>15</v>
      </c>
      <c r="J2" s="6" t="s">
        <v>16</v>
      </c>
      <c r="K2" s="1"/>
      <c r="L2" s="1"/>
      <c r="M2" s="1"/>
      <c r="N2" s="1"/>
      <c r="O2" s="1"/>
      <c r="P2" s="1"/>
      <c r="Q2" s="1"/>
      <c r="S2" s="6" t="s">
        <v>21</v>
      </c>
      <c r="T2" s="6" t="s">
        <v>15</v>
      </c>
      <c r="U2" s="6" t="s">
        <v>7</v>
      </c>
      <c r="V2" s="6" t="s">
        <v>16</v>
      </c>
      <c r="W2" s="6" t="s">
        <v>13</v>
      </c>
    </row>
    <row r="3" spans="1:23" ht="16.5" thickBot="1" x14ac:dyDescent="0.3">
      <c r="A3" s="6" t="s">
        <v>17</v>
      </c>
      <c r="B3" s="6" t="s">
        <v>8</v>
      </c>
      <c r="C3" s="6" t="s">
        <v>132</v>
      </c>
      <c r="D3" s="6" t="s">
        <v>9</v>
      </c>
      <c r="E3" s="6" t="s">
        <v>10</v>
      </c>
      <c r="F3" s="6" t="s">
        <v>12</v>
      </c>
      <c r="G3" s="6" t="s">
        <v>133</v>
      </c>
      <c r="H3" s="6" t="s">
        <v>11</v>
      </c>
      <c r="J3" s="6" t="s">
        <v>0</v>
      </c>
      <c r="K3" s="23" t="s">
        <v>8</v>
      </c>
      <c r="L3" s="6" t="s">
        <v>132</v>
      </c>
      <c r="M3" s="6" t="s">
        <v>9</v>
      </c>
      <c r="N3" s="6" t="s">
        <v>10</v>
      </c>
      <c r="O3" s="6" t="s">
        <v>12</v>
      </c>
      <c r="P3" s="6" t="s">
        <v>133</v>
      </c>
      <c r="Q3" s="6" t="s">
        <v>11</v>
      </c>
      <c r="S3" s="26" t="s">
        <v>8</v>
      </c>
      <c r="T3" s="17" t="s">
        <v>55</v>
      </c>
      <c r="U3" s="17" t="s">
        <v>62</v>
      </c>
      <c r="V3" s="17" t="s">
        <v>55</v>
      </c>
      <c r="W3" s="18">
        <v>8.1</v>
      </c>
    </row>
    <row r="4" spans="1:23" ht="16.5" thickBot="1" x14ac:dyDescent="0.3">
      <c r="A4" s="2">
        <v>1</v>
      </c>
      <c r="B4" s="32">
        <v>7.2140000000000004</v>
      </c>
      <c r="C4" s="16">
        <v>21.152999999999999</v>
      </c>
      <c r="D4" s="14">
        <v>59.7</v>
      </c>
      <c r="E4" s="14">
        <v>9.3000000000000007</v>
      </c>
      <c r="F4" s="16">
        <v>6.242</v>
      </c>
      <c r="G4" s="16">
        <v>14.595000000000001</v>
      </c>
      <c r="H4" s="35">
        <v>91.093999999999994</v>
      </c>
      <c r="J4" s="5">
        <v>1</v>
      </c>
      <c r="K4" s="55">
        <v>7.2140000000000004</v>
      </c>
      <c r="L4" s="59">
        <v>21.152999999999999</v>
      </c>
      <c r="M4" s="12">
        <v>59.7</v>
      </c>
      <c r="N4" s="12">
        <v>9.3000000000000007</v>
      </c>
      <c r="O4" s="59">
        <v>6.242</v>
      </c>
      <c r="P4" s="59">
        <v>14.595000000000001</v>
      </c>
      <c r="Q4" s="60">
        <v>91.093999999999994</v>
      </c>
      <c r="S4" s="6" t="s">
        <v>132</v>
      </c>
      <c r="T4" s="11" t="s">
        <v>56</v>
      </c>
      <c r="U4" s="11" t="s">
        <v>63</v>
      </c>
      <c r="V4" s="11" t="s">
        <v>69</v>
      </c>
      <c r="W4" s="19">
        <v>21.3</v>
      </c>
    </row>
    <row r="5" spans="1:23" ht="16.5" thickBot="1" x14ac:dyDescent="0.3">
      <c r="A5" s="3">
        <v>2</v>
      </c>
      <c r="B5" s="33">
        <v>7.2169999999999996</v>
      </c>
      <c r="C5" s="36">
        <v>21.154</v>
      </c>
      <c r="D5" s="10">
        <v>60.3</v>
      </c>
      <c r="E5" s="10">
        <v>9.4</v>
      </c>
      <c r="F5" s="36">
        <v>6.2030000000000003</v>
      </c>
      <c r="G5" s="36">
        <v>14.843999999999999</v>
      </c>
      <c r="H5" s="43">
        <v>92.067999999999998</v>
      </c>
      <c r="J5" s="3">
        <v>2</v>
      </c>
      <c r="K5" s="33">
        <v>7.2169999999999996</v>
      </c>
      <c r="L5" s="36">
        <v>21.154</v>
      </c>
      <c r="M5" s="10">
        <v>60.3</v>
      </c>
      <c r="N5" s="10">
        <v>9.4</v>
      </c>
      <c r="O5" s="36">
        <v>6.2030000000000003</v>
      </c>
      <c r="P5" s="36">
        <v>14.843999999999999</v>
      </c>
      <c r="Q5" s="43">
        <v>92.067999999999998</v>
      </c>
      <c r="S5" s="6" t="s">
        <v>9</v>
      </c>
      <c r="T5" s="11" t="s">
        <v>57</v>
      </c>
      <c r="U5" s="11" t="s">
        <v>64</v>
      </c>
      <c r="V5" s="11" t="s">
        <v>70</v>
      </c>
      <c r="W5" s="19">
        <v>75.3</v>
      </c>
    </row>
    <row r="6" spans="1:23" ht="16.5" thickBot="1" x14ac:dyDescent="0.3">
      <c r="A6" s="3">
        <v>3</v>
      </c>
      <c r="B6" s="33">
        <v>7.2149999999999999</v>
      </c>
      <c r="C6" s="36">
        <v>21.15</v>
      </c>
      <c r="D6" s="10">
        <v>60.7</v>
      </c>
      <c r="E6" s="10">
        <v>9.5</v>
      </c>
      <c r="F6" s="36">
        <v>6.2169999999999996</v>
      </c>
      <c r="G6" s="36">
        <v>14.888</v>
      </c>
      <c r="H6" s="43">
        <v>92.56</v>
      </c>
      <c r="J6" s="3">
        <v>3</v>
      </c>
      <c r="K6" s="33">
        <v>7.2149999999999999</v>
      </c>
      <c r="L6" s="36">
        <v>21.15</v>
      </c>
      <c r="M6" s="10">
        <v>60.7</v>
      </c>
      <c r="N6" s="10">
        <v>9.5</v>
      </c>
      <c r="O6" s="36">
        <v>6.2169999999999996</v>
      </c>
      <c r="P6" s="36">
        <v>14.888</v>
      </c>
      <c r="Q6" s="43">
        <v>92.56</v>
      </c>
      <c r="S6" s="6" t="s">
        <v>10</v>
      </c>
      <c r="T6" s="11" t="s">
        <v>58</v>
      </c>
      <c r="U6" s="11" t="s">
        <v>65</v>
      </c>
      <c r="V6" s="11" t="s">
        <v>71</v>
      </c>
      <c r="W6" s="19">
        <v>13.3</v>
      </c>
    </row>
    <row r="7" spans="1:23" ht="16.5" thickBot="1" x14ac:dyDescent="0.3">
      <c r="A7" s="3">
        <v>4</v>
      </c>
      <c r="B7" s="33">
        <v>7.21</v>
      </c>
      <c r="C7" s="36">
        <v>21.143000000000001</v>
      </c>
      <c r="D7" s="10">
        <v>60.6</v>
      </c>
      <c r="E7" s="10">
        <v>9.5</v>
      </c>
      <c r="F7" s="36">
        <v>6.3319999999999999</v>
      </c>
      <c r="G7" s="36">
        <v>14.599</v>
      </c>
      <c r="H7" s="43">
        <v>92.447000000000003</v>
      </c>
      <c r="J7" s="3">
        <v>4</v>
      </c>
      <c r="K7" s="33">
        <v>7.21</v>
      </c>
      <c r="L7" s="36">
        <v>21.143000000000001</v>
      </c>
      <c r="M7" s="10">
        <v>60.6</v>
      </c>
      <c r="N7" s="10">
        <v>9.5</v>
      </c>
      <c r="O7" s="36">
        <v>6.3319999999999999</v>
      </c>
      <c r="P7" s="36">
        <v>14.599</v>
      </c>
      <c r="Q7" s="43">
        <v>92.447000000000003</v>
      </c>
      <c r="S7" s="6" t="s">
        <v>12</v>
      </c>
      <c r="T7" s="11" t="s">
        <v>59</v>
      </c>
      <c r="U7" s="11" t="s">
        <v>66</v>
      </c>
      <c r="V7" s="11" t="s">
        <v>66</v>
      </c>
      <c r="W7" s="19">
        <v>7.54</v>
      </c>
    </row>
    <row r="8" spans="1:23" ht="16.5" thickBot="1" x14ac:dyDescent="0.3">
      <c r="A8" s="3">
        <v>5</v>
      </c>
      <c r="B8" s="33">
        <v>7.21</v>
      </c>
      <c r="C8" s="36">
        <v>21.146999999999998</v>
      </c>
      <c r="D8" s="10">
        <v>60.8</v>
      </c>
      <c r="E8" s="10">
        <v>9.5</v>
      </c>
      <c r="F8" s="36">
        <v>6.2320000000000002</v>
      </c>
      <c r="G8" s="36">
        <v>14.887</v>
      </c>
      <c r="H8" s="43">
        <v>92.775999999999996</v>
      </c>
      <c r="J8" s="3">
        <v>5</v>
      </c>
      <c r="K8" s="33">
        <v>7.21</v>
      </c>
      <c r="L8" s="36">
        <v>21.146999999999998</v>
      </c>
      <c r="M8" s="10">
        <v>60.8</v>
      </c>
      <c r="N8" s="10">
        <v>9.5</v>
      </c>
      <c r="O8" s="36">
        <v>6.2320000000000002</v>
      </c>
      <c r="P8" s="36">
        <v>14.887</v>
      </c>
      <c r="Q8" s="43">
        <v>92.775999999999996</v>
      </c>
      <c r="S8" s="6" t="s">
        <v>133</v>
      </c>
      <c r="T8" s="11" t="s">
        <v>60</v>
      </c>
      <c r="U8" s="11" t="s">
        <v>67</v>
      </c>
      <c r="V8" s="11" t="s">
        <v>72</v>
      </c>
      <c r="W8" s="19">
        <v>17.2</v>
      </c>
    </row>
    <row r="9" spans="1:23" ht="16.5" thickBot="1" x14ac:dyDescent="0.3">
      <c r="A9" s="3">
        <v>6</v>
      </c>
      <c r="B9" s="33">
        <v>7.2130000000000001</v>
      </c>
      <c r="C9" s="36">
        <v>21.148</v>
      </c>
      <c r="D9" s="10">
        <v>60.6</v>
      </c>
      <c r="E9" s="10">
        <v>9.5</v>
      </c>
      <c r="F9" s="36">
        <v>6.2460000000000004</v>
      </c>
      <c r="G9" s="36">
        <v>14.8</v>
      </c>
      <c r="H9" s="43">
        <v>92.444999999999993</v>
      </c>
      <c r="J9" s="3">
        <v>6</v>
      </c>
      <c r="K9" s="33">
        <v>7.2130000000000001</v>
      </c>
      <c r="L9" s="36">
        <v>21.148</v>
      </c>
      <c r="M9" s="10">
        <v>60.6</v>
      </c>
      <c r="N9" s="10">
        <v>9.5</v>
      </c>
      <c r="O9" s="36">
        <v>6.2460000000000004</v>
      </c>
      <c r="P9" s="36">
        <v>14.8</v>
      </c>
      <c r="Q9" s="43">
        <v>92.444999999999993</v>
      </c>
      <c r="S9" s="6" t="s">
        <v>11</v>
      </c>
      <c r="T9" s="20" t="s">
        <v>61</v>
      </c>
      <c r="U9" s="20" t="s">
        <v>68</v>
      </c>
      <c r="V9" s="20" t="s">
        <v>29</v>
      </c>
      <c r="W9" s="21">
        <v>130</v>
      </c>
    </row>
    <row r="10" spans="1:23" ht="15.75" x14ac:dyDescent="0.25">
      <c r="A10" s="3">
        <v>7</v>
      </c>
      <c r="B10" s="33">
        <v>7.2130000000000001</v>
      </c>
      <c r="C10" s="36">
        <v>21.143999999999998</v>
      </c>
      <c r="D10" s="10">
        <v>60.8</v>
      </c>
      <c r="E10" s="10">
        <v>9.5</v>
      </c>
      <c r="F10" s="36">
        <v>6.3049999999999997</v>
      </c>
      <c r="G10" s="36">
        <v>14.696999999999999</v>
      </c>
      <c r="H10" s="43">
        <v>92.665999999999997</v>
      </c>
      <c r="J10" s="3">
        <v>7</v>
      </c>
      <c r="K10" s="33">
        <v>7.2130000000000001</v>
      </c>
      <c r="L10" s="36">
        <v>21.143999999999998</v>
      </c>
      <c r="M10" s="10">
        <v>60.8</v>
      </c>
      <c r="N10" s="10">
        <v>9.5</v>
      </c>
      <c r="O10" s="36">
        <v>6.3049999999999997</v>
      </c>
      <c r="P10" s="36">
        <v>14.696999999999999</v>
      </c>
      <c r="Q10" s="43">
        <v>92.665999999999997</v>
      </c>
    </row>
    <row r="11" spans="1:23" ht="15.75" x14ac:dyDescent="0.25">
      <c r="A11" s="3">
        <v>8</v>
      </c>
      <c r="B11" s="33">
        <v>7.2160000000000002</v>
      </c>
      <c r="C11" s="36">
        <v>21.143000000000001</v>
      </c>
      <c r="D11" s="10">
        <v>60.7</v>
      </c>
      <c r="E11" s="10">
        <v>9.5</v>
      </c>
      <c r="F11" s="36">
        <v>6.2030000000000003</v>
      </c>
      <c r="G11" s="36">
        <v>14.932</v>
      </c>
      <c r="H11" s="43">
        <v>92.614000000000004</v>
      </c>
      <c r="J11" s="3">
        <v>8</v>
      </c>
      <c r="K11" s="33">
        <v>7.2160000000000002</v>
      </c>
      <c r="L11" s="36">
        <v>21.143000000000001</v>
      </c>
      <c r="M11" s="10">
        <v>60.7</v>
      </c>
      <c r="N11" s="10">
        <v>9.5</v>
      </c>
      <c r="O11" s="36">
        <v>6.2030000000000003</v>
      </c>
      <c r="P11" s="36">
        <v>14.932</v>
      </c>
      <c r="Q11" s="43">
        <v>92.614000000000004</v>
      </c>
    </row>
    <row r="12" spans="1:23" ht="15.75" x14ac:dyDescent="0.25">
      <c r="A12" s="3">
        <v>9</v>
      </c>
      <c r="B12" s="33">
        <v>7.2169999999999996</v>
      </c>
      <c r="C12" s="36">
        <v>21.141999999999999</v>
      </c>
      <c r="D12" s="10">
        <v>60.9</v>
      </c>
      <c r="E12" s="10">
        <v>9.5</v>
      </c>
      <c r="F12" s="36">
        <v>6.2220000000000004</v>
      </c>
      <c r="G12" s="36">
        <v>14.932</v>
      </c>
      <c r="H12" s="43">
        <v>92.905000000000001</v>
      </c>
      <c r="J12" s="3">
        <v>9</v>
      </c>
      <c r="K12" s="33">
        <v>7.2169999999999996</v>
      </c>
      <c r="L12" s="36">
        <v>21.141999999999999</v>
      </c>
      <c r="M12" s="10">
        <v>60.9</v>
      </c>
      <c r="N12" s="10">
        <v>9.5</v>
      </c>
      <c r="O12" s="36">
        <v>6.2220000000000004</v>
      </c>
      <c r="P12" s="36">
        <v>14.932</v>
      </c>
      <c r="Q12" s="43">
        <v>92.905000000000001</v>
      </c>
    </row>
    <row r="13" spans="1:23" ht="16.5" thickBot="1" x14ac:dyDescent="0.3">
      <c r="A13" s="7">
        <v>10</v>
      </c>
      <c r="B13" s="45">
        <v>7.2149999999999999</v>
      </c>
      <c r="C13" s="57">
        <v>21.143999999999998</v>
      </c>
      <c r="D13" s="13">
        <v>60.7</v>
      </c>
      <c r="E13" s="13">
        <v>9.5</v>
      </c>
      <c r="F13" s="57">
        <v>6.2610000000000001</v>
      </c>
      <c r="G13" s="57">
        <v>14.785</v>
      </c>
      <c r="H13" s="58">
        <v>92.570999999999998</v>
      </c>
      <c r="J13" s="3">
        <v>10</v>
      </c>
      <c r="K13" s="33">
        <v>7.2149999999999999</v>
      </c>
      <c r="L13" s="36">
        <v>21.143999999999998</v>
      </c>
      <c r="M13" s="10">
        <v>60.7</v>
      </c>
      <c r="N13" s="10">
        <v>9.5</v>
      </c>
      <c r="O13" s="36">
        <v>6.2610000000000001</v>
      </c>
      <c r="P13" s="36">
        <v>14.785</v>
      </c>
      <c r="Q13" s="43">
        <v>92.570999999999998</v>
      </c>
    </row>
    <row r="14" spans="1:23" ht="15.75" x14ac:dyDescent="0.25">
      <c r="A14" s="2" t="s">
        <v>1</v>
      </c>
      <c r="B14" s="32">
        <f>1/10*(SUM(B4:B13))</f>
        <v>7.2140000000000022</v>
      </c>
      <c r="C14" s="16">
        <f t="shared" ref="C14:H14" si="0">1/10*(SUM(C4:C13))</f>
        <v>21.146799999999999</v>
      </c>
      <c r="D14" s="16">
        <f t="shared" si="0"/>
        <v>60.580000000000013</v>
      </c>
      <c r="E14" s="16">
        <f t="shared" si="0"/>
        <v>9.4700000000000006</v>
      </c>
      <c r="F14" s="16">
        <f t="shared" ref="F14" si="1">1/10*(SUM(F4:F13))</f>
        <v>6.2463000000000015</v>
      </c>
      <c r="G14" s="14">
        <f t="shared" si="0"/>
        <v>14.795900000000001</v>
      </c>
      <c r="H14" s="35">
        <f t="shared" si="0"/>
        <v>92.414600000000007</v>
      </c>
      <c r="J14" s="3">
        <v>11</v>
      </c>
      <c r="K14" s="55">
        <v>7.1970000000000001</v>
      </c>
      <c r="L14" s="36">
        <v>20.602</v>
      </c>
      <c r="M14" s="12">
        <v>63.2</v>
      </c>
      <c r="N14" s="12">
        <v>9.6</v>
      </c>
      <c r="O14" s="59">
        <v>6.2759999999999998</v>
      </c>
      <c r="P14" s="59">
        <v>14.944000000000001</v>
      </c>
      <c r="Q14" s="60">
        <v>93.781999999999996</v>
      </c>
    </row>
    <row r="15" spans="1:23" ht="15.75" x14ac:dyDescent="0.25">
      <c r="A15" s="3" t="s">
        <v>2</v>
      </c>
      <c r="B15" s="22" cm="1">
        <f t="array" ref="B15">SQRT(SUM(POWER(B4:B13-B$14,2))/(10*(10-1)))</f>
        <v>8.027729719194594E-4</v>
      </c>
      <c r="C15" s="22" cm="1">
        <f t="array" ref="C15">SQRT(SUM(POWER(C4:C13-C$14,2))/(10*(10-1)))</f>
        <v>1.3727506854648744E-3</v>
      </c>
      <c r="D15" s="33" cm="1">
        <f t="array" ref="D15">SQRT(SUM(POWER(D4:D13-D$14,2))/(10*(10-1)))</f>
        <v>0.11035296904831209</v>
      </c>
      <c r="E15" s="33" cm="1">
        <f t="array" ref="E15">SQRT(SUM(POWER(E4:E13-E$14,2))/(10*(10-1)))</f>
        <v>2.1343747458109422E-2</v>
      </c>
      <c r="F15" s="33" cm="1">
        <f t="array" ref="F15">SQRT(SUM(POWER(F4:F13-F$14,2))/(10*(10-1)))</f>
        <v>1.35105308720436E-2</v>
      </c>
      <c r="G15" s="33" cm="1">
        <f t="array" ref="G15">SQRT(SUM(POWER(G4:G13-G$14,2))/(10*(10-1)))</f>
        <v>4.0164785571443061E-2</v>
      </c>
      <c r="H15" s="47" cm="1">
        <f t="array" ref="H15">SQRT(SUM(POWER(H4:H13-H$14,2))/(10*(10-1)))</f>
        <v>0.16281401796050801</v>
      </c>
      <c r="J15" s="3">
        <v>12</v>
      </c>
      <c r="K15" s="33">
        <v>7.1980000000000004</v>
      </c>
      <c r="L15" s="33">
        <v>20.140999999999998</v>
      </c>
      <c r="M15" s="10">
        <v>64.5</v>
      </c>
      <c r="N15" s="10">
        <v>9.6</v>
      </c>
      <c r="O15" s="36">
        <v>6.2560000000000002</v>
      </c>
      <c r="P15" s="36">
        <v>14.954000000000001</v>
      </c>
      <c r="Q15" s="43">
        <v>93.558000000000007</v>
      </c>
    </row>
    <row r="16" spans="1:23" ht="15.75" x14ac:dyDescent="0.25">
      <c r="A16" s="3" t="s">
        <v>3</v>
      </c>
      <c r="B16" s="22">
        <f>B15</f>
        <v>8.027729719194594E-4</v>
      </c>
      <c r="C16" s="22">
        <f t="shared" ref="C16:H16" si="2">C15</f>
        <v>1.3727506854648744E-3</v>
      </c>
      <c r="D16" s="33">
        <f t="shared" si="2"/>
        <v>0.11035296904831209</v>
      </c>
      <c r="E16" s="33">
        <f t="shared" si="2"/>
        <v>2.1343747458109422E-2</v>
      </c>
      <c r="F16" s="33">
        <f t="shared" si="2"/>
        <v>1.35105308720436E-2</v>
      </c>
      <c r="G16" s="33">
        <f t="shared" si="2"/>
        <v>4.0164785571443061E-2</v>
      </c>
      <c r="H16" s="47">
        <f t="shared" si="2"/>
        <v>0.16281401796050801</v>
      </c>
      <c r="J16" s="3">
        <v>13</v>
      </c>
      <c r="K16" s="33">
        <v>7.1989999999999998</v>
      </c>
      <c r="L16" s="36">
        <v>19.907</v>
      </c>
      <c r="M16" s="10">
        <v>65.2</v>
      </c>
      <c r="N16" s="10">
        <v>9.6</v>
      </c>
      <c r="O16" s="36">
        <v>6.2119999999999997</v>
      </c>
      <c r="P16" s="36">
        <v>15.045</v>
      </c>
      <c r="Q16" s="43">
        <v>93.462999999999994</v>
      </c>
    </row>
    <row r="17" spans="1:17" ht="15.75" x14ac:dyDescent="0.25">
      <c r="A17" s="3" t="s">
        <v>4</v>
      </c>
      <c r="B17" s="50">
        <f>(B$44*B14)/2</f>
        <v>0.10460300000000003</v>
      </c>
      <c r="C17" s="33">
        <f t="shared" ref="C17:H17" si="3">(C$44*C14)/2</f>
        <v>0.17974780000000001</v>
      </c>
      <c r="D17" s="33">
        <f t="shared" si="3"/>
        <v>1.2721800000000003</v>
      </c>
      <c r="E17" s="33">
        <f t="shared" si="3"/>
        <v>0.16572500000000004</v>
      </c>
      <c r="F17" s="50">
        <f t="shared" si="3"/>
        <v>9.6817650000000019E-2</v>
      </c>
      <c r="G17" s="33">
        <f t="shared" si="3"/>
        <v>0.14795900000000001</v>
      </c>
      <c r="H17" s="47">
        <f t="shared" si="3"/>
        <v>1.4786336000000002</v>
      </c>
      <c r="J17" s="3">
        <v>14</v>
      </c>
      <c r="K17" s="33">
        <v>7.1959999999999997</v>
      </c>
      <c r="L17" s="36">
        <v>20.616</v>
      </c>
      <c r="M17" s="10">
        <v>63.1</v>
      </c>
      <c r="N17" s="10">
        <v>9.6</v>
      </c>
      <c r="O17" s="36">
        <v>6.2610000000000001</v>
      </c>
      <c r="P17" s="36">
        <v>14.944000000000001</v>
      </c>
      <c r="Q17" s="43">
        <v>93.563999999999993</v>
      </c>
    </row>
    <row r="18" spans="1:17" ht="15.75" x14ac:dyDescent="0.25">
      <c r="A18" s="3" t="s">
        <v>5</v>
      </c>
      <c r="B18" s="50">
        <f>SQRT((POWER(B17,2)+(POWER(B16,2))))</f>
        <v>0.10460608038467195</v>
      </c>
      <c r="C18" s="36">
        <f t="shared" ref="C18:H18" si="4">SQRT((POWER(C17,2)+(POWER(C16,2))))</f>
        <v>0.17975304183597132</v>
      </c>
      <c r="D18" s="36">
        <f t="shared" si="4"/>
        <v>1.2769572154844415</v>
      </c>
      <c r="E18" s="36">
        <f t="shared" si="4"/>
        <v>0.16709377959863009</v>
      </c>
      <c r="F18" s="10">
        <f t="shared" si="4"/>
        <v>9.7755776279291787E-2</v>
      </c>
      <c r="G18" s="36">
        <f t="shared" si="4"/>
        <v>0.15331365131976996</v>
      </c>
      <c r="H18" s="43">
        <f t="shared" si="4"/>
        <v>1.4875704109363717</v>
      </c>
      <c r="J18" s="3">
        <v>15</v>
      </c>
      <c r="K18" s="33">
        <v>7.1980000000000004</v>
      </c>
      <c r="L18" s="36">
        <v>20.100000000000001</v>
      </c>
      <c r="M18" s="10">
        <v>64.599999999999994</v>
      </c>
      <c r="N18" s="10">
        <v>9.6</v>
      </c>
      <c r="O18" s="36">
        <v>6.2560000000000002</v>
      </c>
      <c r="P18" s="36">
        <v>14.943</v>
      </c>
      <c r="Q18" s="43">
        <v>93.484999999999999</v>
      </c>
    </row>
    <row r="19" spans="1:17" ht="16.5" thickBot="1" x14ac:dyDescent="0.3">
      <c r="A19" s="4" t="s">
        <v>6</v>
      </c>
      <c r="B19" s="34">
        <f>2*B18</f>
        <v>0.2092121607693439</v>
      </c>
      <c r="C19" s="37">
        <f t="shared" ref="C19:H19" si="5">2*C18</f>
        <v>0.35950608367194264</v>
      </c>
      <c r="D19" s="37">
        <f t="shared" si="5"/>
        <v>2.553914430968883</v>
      </c>
      <c r="E19" s="37">
        <f t="shared" si="5"/>
        <v>0.33418755919726018</v>
      </c>
      <c r="F19" s="52">
        <f t="shared" si="5"/>
        <v>0.19551155255858357</v>
      </c>
      <c r="G19" s="37">
        <f t="shared" si="5"/>
        <v>0.30662730263953991</v>
      </c>
      <c r="H19" s="49">
        <f t="shared" si="5"/>
        <v>2.9751408218727433</v>
      </c>
      <c r="J19" s="3">
        <v>16</v>
      </c>
      <c r="K19" s="33">
        <v>7.1989999999999998</v>
      </c>
      <c r="L19" s="36">
        <v>20.469000000000001</v>
      </c>
      <c r="M19" s="10">
        <v>63.4</v>
      </c>
      <c r="N19" s="10">
        <v>9.6</v>
      </c>
      <c r="O19" s="36">
        <v>6.28</v>
      </c>
      <c r="P19" s="36">
        <v>14.885</v>
      </c>
      <c r="Q19" s="43">
        <v>93.486000000000004</v>
      </c>
    </row>
    <row r="20" spans="1:17" ht="15.75" x14ac:dyDescent="0.25">
      <c r="J20" s="3">
        <v>17</v>
      </c>
      <c r="K20" s="33">
        <v>7.1980000000000004</v>
      </c>
      <c r="L20" s="36">
        <v>20.335999999999999</v>
      </c>
      <c r="M20" s="10">
        <v>63.8</v>
      </c>
      <c r="N20" s="10">
        <v>9.6</v>
      </c>
      <c r="O20" s="36">
        <v>6.2270000000000003</v>
      </c>
      <c r="P20" s="36">
        <v>15.002000000000001</v>
      </c>
      <c r="Q20" s="43">
        <v>93.415000000000006</v>
      </c>
    </row>
    <row r="21" spans="1:17" ht="16.5" thickBot="1" x14ac:dyDescent="0.3">
      <c r="J21" s="3">
        <v>18</v>
      </c>
      <c r="K21" s="33">
        <v>7.2</v>
      </c>
      <c r="L21" s="36">
        <v>19.728999999999999</v>
      </c>
      <c r="M21" s="10">
        <v>65.8</v>
      </c>
      <c r="N21" s="10">
        <v>9.6</v>
      </c>
      <c r="O21" s="36">
        <v>6.28</v>
      </c>
      <c r="P21" s="36">
        <v>14.884</v>
      </c>
      <c r="Q21" s="43">
        <v>93.477000000000004</v>
      </c>
    </row>
    <row r="22" spans="1:17" ht="16.5" thickBot="1" x14ac:dyDescent="0.3">
      <c r="A22" s="8" t="s">
        <v>7</v>
      </c>
      <c r="B22" s="1"/>
      <c r="C22" s="1"/>
      <c r="D22" s="1"/>
      <c r="E22" s="1"/>
      <c r="F22" s="1"/>
      <c r="G22" s="1"/>
      <c r="J22" s="3">
        <v>19</v>
      </c>
      <c r="K22" s="33">
        <v>7.2</v>
      </c>
      <c r="L22" s="36">
        <v>19.507000000000001</v>
      </c>
      <c r="M22" s="10">
        <v>66.5</v>
      </c>
      <c r="N22" s="10">
        <v>9.6</v>
      </c>
      <c r="O22" s="36">
        <v>6.2359999999999998</v>
      </c>
      <c r="P22" s="36">
        <v>14.986000000000001</v>
      </c>
      <c r="Q22" s="43">
        <v>93.459000000000003</v>
      </c>
    </row>
    <row r="23" spans="1:17" ht="16.5" thickBot="1" x14ac:dyDescent="0.3">
      <c r="A23" s="6" t="s">
        <v>0</v>
      </c>
      <c r="B23" s="6" t="s">
        <v>8</v>
      </c>
      <c r="C23" s="6" t="s">
        <v>132</v>
      </c>
      <c r="D23" s="6" t="s">
        <v>9</v>
      </c>
      <c r="E23" s="6" t="s">
        <v>10</v>
      </c>
      <c r="F23" s="6" t="s">
        <v>12</v>
      </c>
      <c r="G23" s="6" t="s">
        <v>133</v>
      </c>
      <c r="H23" s="6" t="s">
        <v>11</v>
      </c>
      <c r="J23" s="7">
        <v>20</v>
      </c>
      <c r="K23" s="45">
        <v>7.1980000000000004</v>
      </c>
      <c r="L23" s="57">
        <v>20.501999999999999</v>
      </c>
      <c r="M23" s="13">
        <v>63.4</v>
      </c>
      <c r="N23" s="13">
        <v>9.6</v>
      </c>
      <c r="O23" s="57">
        <v>6.2169999999999996</v>
      </c>
      <c r="P23" s="57">
        <v>15.05</v>
      </c>
      <c r="Q23" s="58">
        <v>93.561999999999998</v>
      </c>
    </row>
    <row r="24" spans="1:17" ht="15.75" x14ac:dyDescent="0.25">
      <c r="A24" s="5">
        <v>1</v>
      </c>
      <c r="B24" s="61">
        <v>7.1970000000000001</v>
      </c>
      <c r="C24" s="36">
        <v>20.602</v>
      </c>
      <c r="D24" s="12">
        <v>63.2</v>
      </c>
      <c r="E24" s="12">
        <v>9.6</v>
      </c>
      <c r="F24" s="59">
        <v>6.2759999999999998</v>
      </c>
      <c r="G24" s="59">
        <v>14.944000000000001</v>
      </c>
      <c r="H24" s="60">
        <v>93.781999999999996</v>
      </c>
      <c r="J24" s="2" t="s">
        <v>1</v>
      </c>
      <c r="K24" s="32">
        <f>1/20*(SUM(K4:K23))</f>
        <v>7.2061500000000001</v>
      </c>
      <c r="L24" s="16">
        <f t="shared" ref="L24:Q24" si="6">1/20*(SUM(L4:L23))</f>
        <v>20.668850000000003</v>
      </c>
      <c r="M24" s="16">
        <f t="shared" si="6"/>
        <v>62.465000000000011</v>
      </c>
      <c r="N24" s="16">
        <f t="shared" si="6"/>
        <v>9.5349999999999984</v>
      </c>
      <c r="O24" s="16">
        <f t="shared" si="6"/>
        <v>6.2482000000000006</v>
      </c>
      <c r="P24" s="16">
        <f t="shared" si="6"/>
        <v>14.879800000000001</v>
      </c>
      <c r="Q24" s="35">
        <f t="shared" si="6"/>
        <v>92.969850000000008</v>
      </c>
    </row>
    <row r="25" spans="1:17" ht="15.75" x14ac:dyDescent="0.25">
      <c r="A25" s="3">
        <v>2</v>
      </c>
      <c r="B25" s="50">
        <v>7.1980000000000004</v>
      </c>
      <c r="C25" s="33">
        <v>20.140999999999998</v>
      </c>
      <c r="D25" s="10">
        <v>64.5</v>
      </c>
      <c r="E25" s="10">
        <v>9.6</v>
      </c>
      <c r="F25" s="36">
        <v>6.2560000000000002</v>
      </c>
      <c r="G25" s="36">
        <v>14.954000000000001</v>
      </c>
      <c r="H25" s="43">
        <v>93.558000000000007</v>
      </c>
      <c r="J25" s="3" t="s">
        <v>2</v>
      </c>
      <c r="K25" s="22" cm="1">
        <f t="array" ref="K25">SQRT(SUM(POWER(K4:K23-K$24,2))/(20*(20-1)))</f>
        <v>1.8528427660730938E-3</v>
      </c>
      <c r="L25" s="33" cm="1">
        <f t="array" ref="L25">SQRT(SUM(POWER(L4:L23-L$24,2))/(20*(20-1)))</f>
        <v>0.12445889778092237</v>
      </c>
      <c r="M25" s="33" cm="1">
        <f t="array" ref="M25">SQRT(SUM(POWER(M4:M23-M$24,2))/(20*(20-1)))</f>
        <v>0.47207687821727545</v>
      </c>
      <c r="N25" s="33" cm="1">
        <f t="array" ref="N25">SQRT(SUM(POWER(N4:N23-N$24,2))/(20*(20-1)))</f>
        <v>1.8173143863809985E-2</v>
      </c>
      <c r="O25" s="33" cm="1">
        <f t="array" ref="O25">SQRT(SUM(POWER(O4:O23-O$24,2))/(20*(20-1)))</f>
        <v>7.6823790174932729E-3</v>
      </c>
      <c r="P25" s="33" cm="1">
        <f t="array" ref="P25">SQRT(SUM(POWER(P4:P23-P$24,2))/(20*(20-1)))</f>
        <v>2.8829772622649762E-2</v>
      </c>
      <c r="Q25" s="47" cm="1">
        <f t="array" ref="Q25">SQRT(SUM(POWER(Q4:Q23-Q$24,2))/(20*(20-1)))</f>
        <v>0.15085336684831988</v>
      </c>
    </row>
    <row r="26" spans="1:17" ht="15.75" x14ac:dyDescent="0.25">
      <c r="A26" s="3">
        <v>3</v>
      </c>
      <c r="B26" s="50">
        <v>7.1989999999999998</v>
      </c>
      <c r="C26" s="36">
        <v>19.907</v>
      </c>
      <c r="D26" s="10">
        <v>65.2</v>
      </c>
      <c r="E26" s="10">
        <v>9.6</v>
      </c>
      <c r="F26" s="36">
        <v>6.2119999999999997</v>
      </c>
      <c r="G26" s="36">
        <v>15.045</v>
      </c>
      <c r="H26" s="43">
        <v>93.462999999999994</v>
      </c>
      <c r="J26" s="3" t="s">
        <v>3</v>
      </c>
      <c r="K26" s="22">
        <f>K25</f>
        <v>1.8528427660730938E-3</v>
      </c>
      <c r="L26" s="36">
        <f t="shared" ref="L26:Q26" si="7">L25</f>
        <v>0.12445889778092237</v>
      </c>
      <c r="M26" s="36">
        <f t="shared" si="7"/>
        <v>0.47207687821727545</v>
      </c>
      <c r="N26" s="36">
        <f t="shared" si="7"/>
        <v>1.8173143863809985E-2</v>
      </c>
      <c r="O26" s="36">
        <f t="shared" si="7"/>
        <v>7.6823790174932729E-3</v>
      </c>
      <c r="P26" s="36">
        <f t="shared" si="7"/>
        <v>2.8829772622649762E-2</v>
      </c>
      <c r="Q26" s="43">
        <f t="shared" si="7"/>
        <v>0.15085336684831988</v>
      </c>
    </row>
    <row r="27" spans="1:17" ht="15.75" x14ac:dyDescent="0.25">
      <c r="A27" s="3">
        <v>4</v>
      </c>
      <c r="B27" s="50">
        <v>7.1959999999999997</v>
      </c>
      <c r="C27" s="36">
        <v>20.616</v>
      </c>
      <c r="D27" s="10">
        <v>63.1</v>
      </c>
      <c r="E27" s="10">
        <v>9.6</v>
      </c>
      <c r="F27" s="36">
        <v>6.2610000000000001</v>
      </c>
      <c r="G27" s="36">
        <v>14.944000000000001</v>
      </c>
      <c r="H27" s="43">
        <v>93.563999999999993</v>
      </c>
      <c r="J27" s="3" t="s">
        <v>4</v>
      </c>
      <c r="K27" s="50">
        <f>(K24*B$44)/2</f>
        <v>0.10448917499999999</v>
      </c>
      <c r="L27" s="33">
        <f t="shared" ref="L27:Q27" si="8">(L24*C$44)/2</f>
        <v>0.17568522500000003</v>
      </c>
      <c r="M27" s="33">
        <f t="shared" si="8"/>
        <v>1.3117650000000003</v>
      </c>
      <c r="N27" s="33">
        <f t="shared" si="8"/>
        <v>0.1668625</v>
      </c>
      <c r="O27" s="50">
        <f t="shared" si="8"/>
        <v>9.6847100000000005E-2</v>
      </c>
      <c r="P27" s="33">
        <f t="shared" si="8"/>
        <v>0.14879800000000001</v>
      </c>
      <c r="Q27" s="47">
        <f t="shared" si="8"/>
        <v>1.4875176000000001</v>
      </c>
    </row>
    <row r="28" spans="1:17" ht="15.75" x14ac:dyDescent="0.25">
      <c r="A28" s="3">
        <v>5</v>
      </c>
      <c r="B28" s="50">
        <v>7.1980000000000004</v>
      </c>
      <c r="C28" s="36">
        <v>20.100000000000001</v>
      </c>
      <c r="D28" s="10">
        <v>64.599999999999994</v>
      </c>
      <c r="E28" s="10">
        <v>9.6</v>
      </c>
      <c r="F28" s="36">
        <v>6.2560000000000002</v>
      </c>
      <c r="G28" s="36">
        <v>14.943</v>
      </c>
      <c r="H28" s="43">
        <v>93.484999999999999</v>
      </c>
      <c r="J28" s="3" t="s">
        <v>5</v>
      </c>
      <c r="K28" s="50">
        <f>SQRT((POWER(K27,2)+(POWER(K26,2))))</f>
        <v>0.1045056013737848</v>
      </c>
      <c r="L28" s="33">
        <f t="shared" ref="L28:Q28" si="9">SQRT((POWER(L27,2)+(POWER(L26,2))))</f>
        <v>0.21530284605676422</v>
      </c>
      <c r="M28" s="33">
        <f t="shared" si="9"/>
        <v>1.3941248129820978</v>
      </c>
      <c r="N28" s="33">
        <f t="shared" si="9"/>
        <v>0.16784920930449668</v>
      </c>
      <c r="O28" s="50">
        <f t="shared" si="9"/>
        <v>9.7151323849849938E-2</v>
      </c>
      <c r="P28" s="33">
        <f t="shared" si="9"/>
        <v>0.15156516946011603</v>
      </c>
      <c r="Q28" s="80">
        <f t="shared" si="9"/>
        <v>1.4951472665256871</v>
      </c>
    </row>
    <row r="29" spans="1:17" ht="16.5" thickBot="1" x14ac:dyDescent="0.3">
      <c r="A29" s="3">
        <v>6</v>
      </c>
      <c r="B29" s="50">
        <v>7.1989999999999998</v>
      </c>
      <c r="C29" s="36">
        <v>20.469000000000001</v>
      </c>
      <c r="D29" s="10">
        <v>63.4</v>
      </c>
      <c r="E29" s="10">
        <v>9.6</v>
      </c>
      <c r="F29" s="36">
        <v>6.28</v>
      </c>
      <c r="G29" s="36">
        <v>14.885</v>
      </c>
      <c r="H29" s="43">
        <v>93.486000000000004</v>
      </c>
      <c r="J29" s="4" t="s">
        <v>6</v>
      </c>
      <c r="K29" s="34">
        <f>2*K28</f>
        <v>0.2090112027475696</v>
      </c>
      <c r="L29" s="34">
        <f t="shared" ref="L29:Q29" si="10">2*L28</f>
        <v>0.43060569211352845</v>
      </c>
      <c r="M29" s="34">
        <f t="shared" si="10"/>
        <v>2.7882496259641956</v>
      </c>
      <c r="N29" s="34">
        <f t="shared" si="10"/>
        <v>0.33569841860899335</v>
      </c>
      <c r="O29" s="34">
        <f t="shared" si="10"/>
        <v>0.19430264769969988</v>
      </c>
      <c r="P29" s="51">
        <f t="shared" si="10"/>
        <v>0.30313033892023206</v>
      </c>
      <c r="Q29" s="46">
        <f t="shared" si="10"/>
        <v>2.9902945330513742</v>
      </c>
    </row>
    <row r="30" spans="1:17" ht="15.75" x14ac:dyDescent="0.25">
      <c r="A30" s="3">
        <v>7</v>
      </c>
      <c r="B30" s="50">
        <v>7.1980000000000004</v>
      </c>
      <c r="C30" s="36">
        <v>20.335999999999999</v>
      </c>
      <c r="D30" s="10">
        <v>63.8</v>
      </c>
      <c r="E30" s="10">
        <v>9.6</v>
      </c>
      <c r="F30" s="36">
        <v>6.2270000000000003</v>
      </c>
      <c r="G30" s="36">
        <v>15.002000000000001</v>
      </c>
      <c r="H30" s="43">
        <v>93.415000000000006</v>
      </c>
    </row>
    <row r="31" spans="1:17" ht="15.75" x14ac:dyDescent="0.25">
      <c r="A31" s="3">
        <v>8</v>
      </c>
      <c r="B31" s="50">
        <v>7.2</v>
      </c>
      <c r="C31" s="36">
        <v>19.728999999999999</v>
      </c>
      <c r="D31" s="10">
        <v>65.8</v>
      </c>
      <c r="E31" s="10">
        <v>9.6</v>
      </c>
      <c r="F31" s="36">
        <v>6.28</v>
      </c>
      <c r="G31" s="36">
        <v>14.884</v>
      </c>
      <c r="H31" s="43">
        <v>93.477000000000004</v>
      </c>
    </row>
    <row r="32" spans="1:17" ht="15.75" x14ac:dyDescent="0.25">
      <c r="A32" s="3">
        <v>9</v>
      </c>
      <c r="B32" s="50">
        <v>7.2</v>
      </c>
      <c r="C32" s="36">
        <v>19.507000000000001</v>
      </c>
      <c r="D32" s="10">
        <v>66.5</v>
      </c>
      <c r="E32" s="10">
        <v>9.6</v>
      </c>
      <c r="F32" s="36">
        <v>6.2359999999999998</v>
      </c>
      <c r="G32" s="36">
        <v>14.986000000000001</v>
      </c>
      <c r="H32" s="43">
        <v>93.459000000000003</v>
      </c>
    </row>
    <row r="33" spans="1:13" ht="16.5" thickBot="1" x14ac:dyDescent="0.3">
      <c r="A33" s="7">
        <v>10</v>
      </c>
      <c r="B33" s="62">
        <v>7.1980000000000004</v>
      </c>
      <c r="C33" s="57">
        <v>20.501999999999999</v>
      </c>
      <c r="D33" s="13">
        <v>63.4</v>
      </c>
      <c r="E33" s="13">
        <v>9.6</v>
      </c>
      <c r="F33" s="57">
        <v>6.2169999999999996</v>
      </c>
      <c r="G33" s="57">
        <v>15.05</v>
      </c>
      <c r="H33" s="58">
        <v>93.561999999999998</v>
      </c>
    </row>
    <row r="34" spans="1:13" ht="15.75" x14ac:dyDescent="0.25">
      <c r="A34" s="2" t="s">
        <v>1</v>
      </c>
      <c r="B34" s="38">
        <f>1/10*(SUM(B24:B33))</f>
        <v>7.1983000000000006</v>
      </c>
      <c r="C34" s="32">
        <f t="shared" ref="C34:H34" si="11">1/10*(SUM(C24:C33))</f>
        <v>20.190899999999999</v>
      </c>
      <c r="D34" s="32">
        <f t="shared" si="11"/>
        <v>64.350000000000009</v>
      </c>
      <c r="E34" s="38">
        <f t="shared" si="11"/>
        <v>9.6</v>
      </c>
      <c r="F34" s="32">
        <f t="shared" si="11"/>
        <v>6.2500999999999998</v>
      </c>
      <c r="G34" s="32">
        <f t="shared" si="11"/>
        <v>14.963700000000003</v>
      </c>
      <c r="H34" s="53">
        <f t="shared" si="11"/>
        <v>93.525099999999995</v>
      </c>
    </row>
    <row r="35" spans="1:13" ht="15.75" x14ac:dyDescent="0.25">
      <c r="A35" s="3" t="s">
        <v>2</v>
      </c>
      <c r="B35" s="22" cm="1">
        <f t="array" ref="B35">SQRT(SUM(POWER(B24:B33-B$34,2))/(10*(10-1)))</f>
        <v>3.958114029012764E-4</v>
      </c>
      <c r="C35" s="33" cm="1">
        <f t="array" ref="C35">SQRT(SUM(POWER(C24:C33-C$34,2))/(10*(10-1)))</f>
        <v>0.12098268471149076</v>
      </c>
      <c r="D35" s="33" cm="1">
        <f t="array" ref="D35">SQRT(SUM(POWER(D24:D33-D$34,2))/(10*(10-1)))</f>
        <v>0.37305048809332308</v>
      </c>
      <c r="E35" s="22" cm="1">
        <f t="array" ref="E35">SQRT(SUM(POWER(E24:E33-E$34,2))/(10*(10-1)))</f>
        <v>0</v>
      </c>
      <c r="F35" s="33" cm="1">
        <f t="array" ref="F35">SQRT(SUM(POWER(F24:F33-F$34,2))/(10*(10-1)))</f>
        <v>8.1150751348613628E-3</v>
      </c>
      <c r="G35" s="33" cm="1">
        <f t="array" ref="G35">SQRT(SUM(POWER(G24:G33-G$34,2))/(10*(10-1)))</f>
        <v>1.8216628545248342E-2</v>
      </c>
      <c r="H35" s="47" cm="1">
        <f t="array" ref="H35">SQRT(SUM(POWER(H24:H33-H$34,2))/(10*(10-1)))</f>
        <v>3.261780359115355E-2</v>
      </c>
      <c r="K35" s="25">
        <v>92.414600000000007</v>
      </c>
      <c r="L35" s="25">
        <v>93.525099999999995</v>
      </c>
      <c r="M35" s="25">
        <v>92.969850000000008</v>
      </c>
    </row>
    <row r="36" spans="1:13" ht="15.75" x14ac:dyDescent="0.25">
      <c r="A36" s="3" t="s">
        <v>3</v>
      </c>
      <c r="B36" s="22">
        <f>B35</f>
        <v>3.958114029012764E-4</v>
      </c>
      <c r="C36" s="33">
        <f t="shared" ref="C36:H36" si="12">C35</f>
        <v>0.12098268471149076</v>
      </c>
      <c r="D36" s="33">
        <f t="shared" si="12"/>
        <v>0.37305048809332308</v>
      </c>
      <c r="E36" s="22">
        <f t="shared" si="12"/>
        <v>0</v>
      </c>
      <c r="F36" s="33">
        <f t="shared" si="12"/>
        <v>8.1150751348613628E-3</v>
      </c>
      <c r="G36" s="33">
        <f t="shared" si="12"/>
        <v>1.8216628545248342E-2</v>
      </c>
      <c r="H36" s="47">
        <f t="shared" si="12"/>
        <v>3.261780359115355E-2</v>
      </c>
      <c r="K36" s="25">
        <v>92.414600000000007</v>
      </c>
      <c r="L36" s="25">
        <v>93.525099999999995</v>
      </c>
      <c r="M36" s="25">
        <v>92.969850000000008</v>
      </c>
    </row>
    <row r="37" spans="1:13" ht="15.75" x14ac:dyDescent="0.25">
      <c r="A37" s="3" t="s">
        <v>4</v>
      </c>
      <c r="B37" s="50">
        <f>(B$44*B34)/2</f>
        <v>0.10437535000000001</v>
      </c>
      <c r="C37" s="33">
        <f t="shared" ref="C37:H37" si="13">(C$44*C34)/2</f>
        <v>0.17162265000000002</v>
      </c>
      <c r="D37" s="33">
        <f t="shared" si="13"/>
        <v>1.3513500000000003</v>
      </c>
      <c r="E37" s="33">
        <f t="shared" si="13"/>
        <v>0.16800000000000001</v>
      </c>
      <c r="F37" s="50">
        <f t="shared" si="13"/>
        <v>9.6876549999999992E-2</v>
      </c>
      <c r="G37" s="33">
        <f t="shared" si="13"/>
        <v>0.14963700000000002</v>
      </c>
      <c r="H37" s="80">
        <f t="shared" si="13"/>
        <v>1.4964016</v>
      </c>
      <c r="K37" s="25">
        <v>92.414600000000007</v>
      </c>
      <c r="L37" s="25">
        <v>93.525099999999995</v>
      </c>
      <c r="M37" s="25">
        <v>92.969850000000008</v>
      </c>
    </row>
    <row r="38" spans="1:13" ht="15.75" x14ac:dyDescent="0.25">
      <c r="A38" s="3" t="s">
        <v>5</v>
      </c>
      <c r="B38" s="50">
        <f>SQRT((POWER(B37,2)+(POWER(B36,2))))</f>
        <v>0.10437610049378722</v>
      </c>
      <c r="C38" s="33">
        <f t="shared" ref="C38:H38" si="14">SQRT((POWER(C37,2)+(POWER(C36,2))))</f>
        <v>0.20997891321040427</v>
      </c>
      <c r="D38" s="50">
        <f t="shared" si="14"/>
        <v>1.4018963903108772</v>
      </c>
      <c r="E38" s="33">
        <f t="shared" si="14"/>
        <v>0.16800000000000001</v>
      </c>
      <c r="F38" s="50">
        <f t="shared" si="14"/>
        <v>9.7215844307123836E-2</v>
      </c>
      <c r="G38" s="33">
        <f t="shared" si="14"/>
        <v>0.1507417570700155</v>
      </c>
      <c r="H38" s="80">
        <f t="shared" si="14"/>
        <v>1.496757050958395</v>
      </c>
      <c r="K38" s="25">
        <v>92.414600000000007</v>
      </c>
      <c r="L38" s="25">
        <v>93.525099999999995</v>
      </c>
      <c r="M38" s="25">
        <v>92.969850000000008</v>
      </c>
    </row>
    <row r="39" spans="1:13" ht="16.5" thickBot="1" x14ac:dyDescent="0.3">
      <c r="A39" s="4" t="s">
        <v>6</v>
      </c>
      <c r="B39" s="34">
        <f>2*B38</f>
        <v>0.20875220098757444</v>
      </c>
      <c r="C39" s="34">
        <f t="shared" ref="C39:H39" si="15">2*C38</f>
        <v>0.41995782642080853</v>
      </c>
      <c r="D39" s="51">
        <f t="shared" si="15"/>
        <v>2.8037927806217544</v>
      </c>
      <c r="E39" s="34">
        <f t="shared" si="15"/>
        <v>0.33600000000000002</v>
      </c>
      <c r="F39" s="34">
        <f t="shared" si="15"/>
        <v>0.19443168861424767</v>
      </c>
      <c r="G39" s="51">
        <f t="shared" si="15"/>
        <v>0.30148351414003099</v>
      </c>
      <c r="H39" s="46">
        <f t="shared" si="15"/>
        <v>2.9935141019167899</v>
      </c>
      <c r="K39" s="25">
        <v>92.414600000000007</v>
      </c>
      <c r="L39" s="25">
        <v>93.525099999999995</v>
      </c>
      <c r="M39" s="25">
        <v>92.969850000000008</v>
      </c>
    </row>
    <row r="40" spans="1:13" x14ac:dyDescent="0.25">
      <c r="K40" s="25">
        <v>92.414600000000007</v>
      </c>
      <c r="L40" s="25">
        <v>93.525099999999995</v>
      </c>
      <c r="M40" s="25">
        <v>92.969850000000008</v>
      </c>
    </row>
    <row r="41" spans="1:13" x14ac:dyDescent="0.25">
      <c r="K41" s="25">
        <v>92.414600000000007</v>
      </c>
      <c r="L41" s="25">
        <v>93.525099999999995</v>
      </c>
      <c r="M41" s="25">
        <v>92.969850000000008</v>
      </c>
    </row>
    <row r="42" spans="1:13" ht="15.75" thickBot="1" x14ac:dyDescent="0.3">
      <c r="K42" s="25">
        <v>92.414600000000007</v>
      </c>
      <c r="L42" s="25">
        <v>93.525099999999995</v>
      </c>
      <c r="M42" s="25">
        <v>92.969850000000008</v>
      </c>
    </row>
    <row r="43" spans="1:13" ht="16.5" thickBot="1" x14ac:dyDescent="0.3">
      <c r="A43" s="1"/>
      <c r="B43" s="6" t="s">
        <v>8</v>
      </c>
      <c r="C43" s="6" t="s">
        <v>132</v>
      </c>
      <c r="D43" s="6" t="s">
        <v>9</v>
      </c>
      <c r="E43" s="6" t="s">
        <v>10</v>
      </c>
      <c r="F43" s="6" t="s">
        <v>12</v>
      </c>
      <c r="G43" s="6" t="s">
        <v>133</v>
      </c>
      <c r="H43" s="66" t="s">
        <v>11</v>
      </c>
      <c r="K43" s="25">
        <v>92.414600000000007</v>
      </c>
      <c r="L43" s="25">
        <v>93.525099999999995</v>
      </c>
      <c r="M43" s="25">
        <v>92.969850000000008</v>
      </c>
    </row>
    <row r="44" spans="1:13" ht="15.75" thickBot="1" x14ac:dyDescent="0.3">
      <c r="A44" s="84" t="s">
        <v>137</v>
      </c>
      <c r="B44" s="82">
        <v>2.8999999999999998E-2</v>
      </c>
      <c r="C44" s="82">
        <v>1.7000000000000001E-2</v>
      </c>
      <c r="D44" s="82">
        <v>4.2000000000000003E-2</v>
      </c>
      <c r="E44" s="82">
        <v>3.5000000000000003E-2</v>
      </c>
      <c r="F44" s="82">
        <v>3.1E-2</v>
      </c>
      <c r="G44" s="82">
        <v>0.02</v>
      </c>
      <c r="H44" s="83">
        <v>3.2000000000000001E-2</v>
      </c>
      <c r="K44" s="25">
        <v>92.414600000000007</v>
      </c>
      <c r="L44" s="25">
        <v>93.525099999999995</v>
      </c>
      <c r="M44" s="25">
        <v>92.969850000000008</v>
      </c>
    </row>
    <row r="45" spans="1:13" x14ac:dyDescent="0.25">
      <c r="K45" s="25">
        <v>92.414600000000007</v>
      </c>
      <c r="L45" s="25">
        <v>93.525099999999995</v>
      </c>
      <c r="M45" s="25">
        <v>92.969850000000008</v>
      </c>
    </row>
    <row r="46" spans="1:13" x14ac:dyDescent="0.25">
      <c r="K46" s="25">
        <v>92.414600000000007</v>
      </c>
      <c r="L46" s="25">
        <v>93.525099999999995</v>
      </c>
      <c r="M46" s="25">
        <v>92.969850000000008</v>
      </c>
    </row>
    <row r="47" spans="1:13" x14ac:dyDescent="0.25">
      <c r="K47" s="25">
        <v>92.414600000000007</v>
      </c>
      <c r="L47" s="25">
        <v>93.525099999999995</v>
      </c>
      <c r="M47" s="25">
        <v>92.969850000000008</v>
      </c>
    </row>
    <row r="48" spans="1:13" x14ac:dyDescent="0.25">
      <c r="K48" s="25">
        <v>92.414600000000007</v>
      </c>
      <c r="L48" s="25">
        <v>93.525099999999995</v>
      </c>
      <c r="M48" s="25">
        <v>92.969850000000008</v>
      </c>
    </row>
    <row r="49" spans="6:30" x14ac:dyDescent="0.25">
      <c r="K49" s="25">
        <v>92.414600000000007</v>
      </c>
      <c r="L49" s="25">
        <v>93.525099999999995</v>
      </c>
      <c r="M49" s="25">
        <v>92.969850000000008</v>
      </c>
    </row>
    <row r="50" spans="6:30" x14ac:dyDescent="0.25">
      <c r="K50" s="25">
        <v>92.414600000000007</v>
      </c>
      <c r="L50" s="25">
        <v>93.525099999999995</v>
      </c>
      <c r="M50" s="25">
        <v>92.969850000000008</v>
      </c>
    </row>
    <row r="51" spans="6:30" ht="15.75" x14ac:dyDescent="0.25">
      <c r="F51" s="31"/>
      <c r="G51" s="31"/>
      <c r="H51" s="31"/>
      <c r="I51" s="31"/>
      <c r="K51" s="25">
        <v>92.414600000000007</v>
      </c>
      <c r="L51" s="25">
        <v>93.525099999999995</v>
      </c>
      <c r="M51" s="25">
        <v>92.969850000000008</v>
      </c>
    </row>
    <row r="52" spans="6:30" x14ac:dyDescent="0.25">
      <c r="K52" s="25">
        <v>92.414600000000007</v>
      </c>
      <c r="L52" s="25">
        <v>93.525099999999995</v>
      </c>
      <c r="M52" s="25">
        <v>92.969850000000008</v>
      </c>
    </row>
    <row r="53" spans="6:30" x14ac:dyDescent="0.25">
      <c r="K53" s="25">
        <v>92.414600000000007</v>
      </c>
      <c r="L53" s="25">
        <v>93.525099999999995</v>
      </c>
      <c r="M53" s="25">
        <v>92.969850000000008</v>
      </c>
    </row>
    <row r="54" spans="6:30" x14ac:dyDescent="0.25">
      <c r="K54" s="25">
        <v>92.414600000000007</v>
      </c>
      <c r="L54" s="25">
        <v>93.525099999999995</v>
      </c>
      <c r="M54" s="25">
        <v>92.969850000000008</v>
      </c>
    </row>
    <row r="56" spans="6:30" x14ac:dyDescent="0.25">
      <c r="K56" s="39">
        <f>92.97+2.99</f>
        <v>95.96</v>
      </c>
      <c r="L56" s="39">
        <f t="shared" ref="L56:AD56" si="16">92.97+2.99</f>
        <v>95.96</v>
      </c>
      <c r="M56" s="39">
        <f t="shared" si="16"/>
        <v>95.96</v>
      </c>
      <c r="N56" s="39">
        <f t="shared" si="16"/>
        <v>95.96</v>
      </c>
      <c r="O56" s="39">
        <f t="shared" si="16"/>
        <v>95.96</v>
      </c>
      <c r="P56" s="39">
        <f t="shared" si="16"/>
        <v>95.96</v>
      </c>
      <c r="Q56" s="39">
        <f t="shared" si="16"/>
        <v>95.96</v>
      </c>
      <c r="R56" s="39">
        <f t="shared" si="16"/>
        <v>95.96</v>
      </c>
      <c r="S56" s="39">
        <f t="shared" si="16"/>
        <v>95.96</v>
      </c>
      <c r="T56" s="39">
        <f t="shared" si="16"/>
        <v>95.96</v>
      </c>
      <c r="U56" s="39">
        <f t="shared" si="16"/>
        <v>95.96</v>
      </c>
      <c r="V56" s="39">
        <f t="shared" si="16"/>
        <v>95.96</v>
      </c>
      <c r="W56" s="39">
        <f t="shared" si="16"/>
        <v>95.96</v>
      </c>
      <c r="X56" s="39">
        <f t="shared" si="16"/>
        <v>95.96</v>
      </c>
      <c r="Y56" s="39">
        <f t="shared" si="16"/>
        <v>95.96</v>
      </c>
      <c r="Z56" s="39">
        <f t="shared" si="16"/>
        <v>95.96</v>
      </c>
      <c r="AA56" s="39">
        <f t="shared" si="16"/>
        <v>95.96</v>
      </c>
      <c r="AB56" s="39">
        <f t="shared" si="16"/>
        <v>95.96</v>
      </c>
      <c r="AC56" s="39">
        <f t="shared" si="16"/>
        <v>95.96</v>
      </c>
      <c r="AD56" s="39">
        <f t="shared" si="16"/>
        <v>95.96</v>
      </c>
    </row>
    <row r="57" spans="6:30" x14ac:dyDescent="0.25">
      <c r="K57" s="39">
        <f>92.97-2.99</f>
        <v>89.98</v>
      </c>
      <c r="L57" s="39">
        <f t="shared" ref="L57:AD57" si="17">92.97-2.99</f>
        <v>89.98</v>
      </c>
      <c r="M57" s="39">
        <f t="shared" si="17"/>
        <v>89.98</v>
      </c>
      <c r="N57" s="39">
        <f t="shared" si="17"/>
        <v>89.98</v>
      </c>
      <c r="O57" s="39">
        <f t="shared" si="17"/>
        <v>89.98</v>
      </c>
      <c r="P57" s="39">
        <f t="shared" si="17"/>
        <v>89.98</v>
      </c>
      <c r="Q57" s="39">
        <f t="shared" si="17"/>
        <v>89.98</v>
      </c>
      <c r="R57" s="39">
        <f t="shared" si="17"/>
        <v>89.98</v>
      </c>
      <c r="S57" s="39">
        <f t="shared" si="17"/>
        <v>89.98</v>
      </c>
      <c r="T57" s="39">
        <f t="shared" si="17"/>
        <v>89.98</v>
      </c>
      <c r="U57" s="39">
        <f t="shared" si="17"/>
        <v>89.98</v>
      </c>
      <c r="V57" s="39">
        <f t="shared" si="17"/>
        <v>89.98</v>
      </c>
      <c r="W57" s="39">
        <f t="shared" si="17"/>
        <v>89.98</v>
      </c>
      <c r="X57" s="39">
        <f t="shared" si="17"/>
        <v>89.98</v>
      </c>
      <c r="Y57" s="39">
        <f t="shared" si="17"/>
        <v>89.98</v>
      </c>
      <c r="Z57" s="39">
        <f t="shared" si="17"/>
        <v>89.98</v>
      </c>
      <c r="AA57" s="39">
        <f t="shared" si="17"/>
        <v>89.98</v>
      </c>
      <c r="AB57" s="39">
        <f t="shared" si="17"/>
        <v>89.98</v>
      </c>
      <c r="AC57" s="39">
        <f t="shared" si="17"/>
        <v>89.98</v>
      </c>
      <c r="AD57" s="39">
        <f t="shared" si="17"/>
        <v>89.98</v>
      </c>
    </row>
    <row r="75" spans="20:26" x14ac:dyDescent="0.25">
      <c r="U75">
        <v>0</v>
      </c>
      <c r="V75">
        <v>5</v>
      </c>
      <c r="W75">
        <v>10</v>
      </c>
      <c r="X75">
        <v>15</v>
      </c>
      <c r="Y75">
        <v>20</v>
      </c>
      <c r="Z75">
        <v>25</v>
      </c>
    </row>
    <row r="76" spans="20:26" x14ac:dyDescent="0.25">
      <c r="T76" t="s">
        <v>121</v>
      </c>
      <c r="U76" s="54">
        <f>$K$24</f>
        <v>7.2061500000000001</v>
      </c>
      <c r="V76" s="54">
        <f t="shared" ref="V76:Z76" si="18">$K$24</f>
        <v>7.2061500000000001</v>
      </c>
      <c r="W76" s="54">
        <f t="shared" si="18"/>
        <v>7.2061500000000001</v>
      </c>
      <c r="X76" s="54">
        <f t="shared" si="18"/>
        <v>7.2061500000000001</v>
      </c>
      <c r="Y76" s="54">
        <f t="shared" si="18"/>
        <v>7.2061500000000001</v>
      </c>
      <c r="Z76" s="54">
        <f t="shared" si="18"/>
        <v>7.2061500000000001</v>
      </c>
    </row>
    <row r="77" spans="20:26" x14ac:dyDescent="0.25">
      <c r="U77" s="54">
        <f>$K$24+$K$29</f>
        <v>7.4151612027475693</v>
      </c>
      <c r="V77" s="54">
        <f t="shared" ref="V77:Z77" si="19">$K$24+$K$29</f>
        <v>7.4151612027475693</v>
      </c>
      <c r="W77" s="54">
        <f t="shared" si="19"/>
        <v>7.4151612027475693</v>
      </c>
      <c r="X77" s="54">
        <f t="shared" si="19"/>
        <v>7.4151612027475693</v>
      </c>
      <c r="Y77" s="54">
        <f t="shared" si="19"/>
        <v>7.4151612027475693</v>
      </c>
      <c r="Z77" s="54">
        <f t="shared" si="19"/>
        <v>7.4151612027475693</v>
      </c>
    </row>
    <row r="78" spans="20:26" x14ac:dyDescent="0.25">
      <c r="U78" s="54">
        <f>$K$24-$K$29</f>
        <v>6.9971387972524308</v>
      </c>
      <c r="V78" s="54">
        <f t="shared" ref="V78:Z78" si="20">$K$24-$K$29</f>
        <v>6.9971387972524308</v>
      </c>
      <c r="W78" s="54">
        <f t="shared" si="20"/>
        <v>6.9971387972524308</v>
      </c>
      <c r="X78" s="54">
        <f t="shared" si="20"/>
        <v>6.9971387972524308</v>
      </c>
      <c r="Y78" s="54">
        <f t="shared" si="20"/>
        <v>6.9971387972524308</v>
      </c>
      <c r="Z78" s="54">
        <f t="shared" si="20"/>
        <v>6.9971387972524308</v>
      </c>
    </row>
    <row r="79" spans="20:26" x14ac:dyDescent="0.25">
      <c r="T79" t="s">
        <v>120</v>
      </c>
      <c r="U79" s="54">
        <f>$L$24</f>
        <v>20.668850000000003</v>
      </c>
      <c r="V79" s="54">
        <f t="shared" ref="V79:Z79" si="21">$L$24</f>
        <v>20.668850000000003</v>
      </c>
      <c r="W79" s="54">
        <f t="shared" si="21"/>
        <v>20.668850000000003</v>
      </c>
      <c r="X79" s="54">
        <f t="shared" si="21"/>
        <v>20.668850000000003</v>
      </c>
      <c r="Y79" s="54">
        <f t="shared" si="21"/>
        <v>20.668850000000003</v>
      </c>
      <c r="Z79" s="54">
        <f t="shared" si="21"/>
        <v>20.668850000000003</v>
      </c>
    </row>
    <row r="80" spans="20:26" x14ac:dyDescent="0.25">
      <c r="U80" s="54">
        <f>$L$24+$L$29</f>
        <v>21.09945569211353</v>
      </c>
      <c r="V80" s="54">
        <f t="shared" ref="V80:Z80" si="22">$L$24+$L$29</f>
        <v>21.09945569211353</v>
      </c>
      <c r="W80" s="54">
        <f t="shared" si="22"/>
        <v>21.09945569211353</v>
      </c>
      <c r="X80" s="54">
        <f t="shared" si="22"/>
        <v>21.09945569211353</v>
      </c>
      <c r="Y80" s="54">
        <f t="shared" si="22"/>
        <v>21.09945569211353</v>
      </c>
      <c r="Z80" s="54">
        <f t="shared" si="22"/>
        <v>21.09945569211353</v>
      </c>
    </row>
    <row r="81" spans="15:26" x14ac:dyDescent="0.25">
      <c r="U81" s="54">
        <f>$L$24-$L$29</f>
        <v>20.238244307886475</v>
      </c>
      <c r="V81" s="54">
        <f t="shared" ref="V81:Z81" si="23">$L$24-$L$29</f>
        <v>20.238244307886475</v>
      </c>
      <c r="W81" s="54">
        <f t="shared" si="23"/>
        <v>20.238244307886475</v>
      </c>
      <c r="X81" s="54">
        <f t="shared" si="23"/>
        <v>20.238244307886475</v>
      </c>
      <c r="Y81" s="54">
        <f t="shared" si="23"/>
        <v>20.238244307886475</v>
      </c>
      <c r="Z81" s="54">
        <f t="shared" si="23"/>
        <v>20.238244307886475</v>
      </c>
    </row>
    <row r="82" spans="15:26" x14ac:dyDescent="0.25">
      <c r="T82" t="s">
        <v>122</v>
      </c>
      <c r="U82" s="54">
        <f>$Q$24</f>
        <v>92.969850000000008</v>
      </c>
      <c r="V82" s="54">
        <f t="shared" ref="V82:Z82" si="24">$Q$24</f>
        <v>92.969850000000008</v>
      </c>
      <c r="W82" s="54">
        <f t="shared" si="24"/>
        <v>92.969850000000008</v>
      </c>
      <c r="X82" s="54">
        <f t="shared" si="24"/>
        <v>92.969850000000008</v>
      </c>
      <c r="Y82" s="54">
        <f t="shared" si="24"/>
        <v>92.969850000000008</v>
      </c>
      <c r="Z82" s="54">
        <f t="shared" si="24"/>
        <v>92.969850000000008</v>
      </c>
    </row>
    <row r="83" spans="15:26" x14ac:dyDescent="0.25">
      <c r="U83" s="54">
        <f>$Q$24+$Q$29</f>
        <v>95.960144533051377</v>
      </c>
      <c r="V83" s="54">
        <f t="shared" ref="V83:Z83" si="25">$Q$24+$Q$29</f>
        <v>95.960144533051377</v>
      </c>
      <c r="W83" s="54">
        <f t="shared" si="25"/>
        <v>95.960144533051377</v>
      </c>
      <c r="X83" s="54">
        <f t="shared" si="25"/>
        <v>95.960144533051377</v>
      </c>
      <c r="Y83" s="54">
        <f t="shared" si="25"/>
        <v>95.960144533051377</v>
      </c>
      <c r="Z83" s="54">
        <f t="shared" si="25"/>
        <v>95.960144533051377</v>
      </c>
    </row>
    <row r="84" spans="15:26" x14ac:dyDescent="0.25">
      <c r="U84" s="54">
        <f>$Q$24-$Q$29</f>
        <v>89.979555466948639</v>
      </c>
      <c r="V84" s="54">
        <f t="shared" ref="V84:Z84" si="26">$Q$24-$Q$29</f>
        <v>89.979555466948639</v>
      </c>
      <c r="W84" s="54">
        <f t="shared" si="26"/>
        <v>89.979555466948639</v>
      </c>
      <c r="X84" s="54">
        <f t="shared" si="26"/>
        <v>89.979555466948639</v>
      </c>
      <c r="Y84" s="54">
        <f t="shared" si="26"/>
        <v>89.979555466948639</v>
      </c>
      <c r="Z84" s="54">
        <f t="shared" si="26"/>
        <v>89.979555466948639</v>
      </c>
    </row>
    <row r="89" spans="15:26" x14ac:dyDescent="0.25">
      <c r="O89" t="s">
        <v>33</v>
      </c>
      <c r="Q89" t="s">
        <v>34</v>
      </c>
      <c r="S89" t="s">
        <v>33</v>
      </c>
      <c r="T89" t="s">
        <v>34</v>
      </c>
    </row>
    <row r="90" spans="15:26" x14ac:dyDescent="0.25">
      <c r="O90" t="s">
        <v>117</v>
      </c>
      <c r="P90" t="s">
        <v>118</v>
      </c>
      <c r="Q90" t="s">
        <v>117</v>
      </c>
      <c r="R90" t="s">
        <v>118</v>
      </c>
      <c r="S90" t="s">
        <v>116</v>
      </c>
      <c r="T90" t="s">
        <v>116</v>
      </c>
    </row>
    <row r="91" spans="15:26" x14ac:dyDescent="0.25">
      <c r="O91" s="54">
        <v>-1.157</v>
      </c>
      <c r="P91" s="54">
        <v>7.2320000000000002</v>
      </c>
      <c r="Q91" s="54">
        <v>21.481999999999999</v>
      </c>
      <c r="R91" s="54">
        <v>-0.41099999999999998</v>
      </c>
      <c r="S91" s="54">
        <f>O91*P91</f>
        <v>-8.3674239999999998</v>
      </c>
      <c r="T91" s="54">
        <f>Q91*R91</f>
        <v>-8.8291019999999989</v>
      </c>
    </row>
    <row r="92" spans="15:26" x14ac:dyDescent="0.25">
      <c r="O92" s="54">
        <v>-1.171</v>
      </c>
      <c r="P92" s="54">
        <v>7.2320000000000002</v>
      </c>
      <c r="Q92" s="54">
        <v>21.481999999999999</v>
      </c>
      <c r="R92" s="54">
        <v>-0.41099999999999998</v>
      </c>
      <c r="S92" s="54">
        <f t="shared" ref="S92:S155" si="27">O92*P92</f>
        <v>-8.4686719999999998</v>
      </c>
      <c r="T92" s="54">
        <f t="shared" ref="T92:T155" si="28">Q92*R92</f>
        <v>-8.8291019999999989</v>
      </c>
    </row>
    <row r="93" spans="15:26" x14ac:dyDescent="0.25">
      <c r="O93" s="54">
        <v>-1.157</v>
      </c>
      <c r="P93" s="54">
        <v>7.2370000000000001</v>
      </c>
      <c r="Q93" s="54">
        <v>21.481999999999999</v>
      </c>
      <c r="R93" s="54">
        <v>-0.41099999999999998</v>
      </c>
      <c r="S93" s="54">
        <f t="shared" si="27"/>
        <v>-8.373209000000001</v>
      </c>
      <c r="T93" s="54">
        <f t="shared" si="28"/>
        <v>-8.8291019999999989</v>
      </c>
    </row>
    <row r="94" spans="15:26" x14ac:dyDescent="0.25">
      <c r="O94" s="54">
        <v>-1.157</v>
      </c>
      <c r="P94" s="54">
        <v>7.2320000000000002</v>
      </c>
      <c r="Q94" s="54">
        <v>21.481999999999999</v>
      </c>
      <c r="R94" s="54">
        <v>-0.41099999999999998</v>
      </c>
      <c r="S94" s="54">
        <f t="shared" si="27"/>
        <v>-8.3674239999999998</v>
      </c>
      <c r="T94" s="54">
        <f t="shared" si="28"/>
        <v>-8.8291019999999989</v>
      </c>
    </row>
    <row r="95" spans="15:26" x14ac:dyDescent="0.25">
      <c r="O95" s="54">
        <v>-1.1619999999999999</v>
      </c>
      <c r="P95" s="54">
        <v>7.24</v>
      </c>
      <c r="Q95" s="54">
        <v>21.497</v>
      </c>
      <c r="R95" s="54">
        <v>-0.41099999999999998</v>
      </c>
      <c r="S95" s="54">
        <f t="shared" si="27"/>
        <v>-8.4128799999999995</v>
      </c>
      <c r="T95" s="54">
        <f t="shared" si="28"/>
        <v>-8.835267</v>
      </c>
    </row>
    <row r="96" spans="15:26" x14ac:dyDescent="0.25">
      <c r="O96" s="54">
        <v>-1.133</v>
      </c>
      <c r="P96" s="54">
        <v>7.24</v>
      </c>
      <c r="Q96" s="54">
        <v>21.481999999999999</v>
      </c>
      <c r="R96" s="54">
        <v>-0.40899999999999997</v>
      </c>
      <c r="S96" s="54">
        <f t="shared" si="27"/>
        <v>-8.2029200000000007</v>
      </c>
      <c r="T96" s="54">
        <f t="shared" si="28"/>
        <v>-8.7861379999999993</v>
      </c>
    </row>
    <row r="97" spans="15:20" x14ac:dyDescent="0.25">
      <c r="O97" s="54">
        <v>-1.1180000000000001</v>
      </c>
      <c r="P97" s="54">
        <v>7.2439999999999998</v>
      </c>
      <c r="Q97" s="54">
        <v>21.495999999999999</v>
      </c>
      <c r="R97" s="54">
        <v>-0.40400000000000003</v>
      </c>
      <c r="S97" s="54">
        <f t="shared" si="27"/>
        <v>-8.0987920000000013</v>
      </c>
      <c r="T97" s="54">
        <f t="shared" si="28"/>
        <v>-8.6843839999999997</v>
      </c>
    </row>
    <row r="98" spans="15:20" x14ac:dyDescent="0.25">
      <c r="O98" s="54">
        <v>-1.0740000000000001</v>
      </c>
      <c r="P98" s="54">
        <v>7.2439999999999998</v>
      </c>
      <c r="Q98" s="54">
        <v>21.495999999999999</v>
      </c>
      <c r="R98" s="54">
        <v>-0.40899999999999997</v>
      </c>
      <c r="S98" s="54">
        <f t="shared" si="27"/>
        <v>-7.7800560000000001</v>
      </c>
      <c r="T98" s="54">
        <f t="shared" si="28"/>
        <v>-8.7918639999999986</v>
      </c>
    </row>
    <row r="99" spans="15:20" x14ac:dyDescent="0.25">
      <c r="O99" s="54">
        <v>-1.06</v>
      </c>
      <c r="P99" s="54">
        <v>7.24</v>
      </c>
      <c r="Q99" s="54">
        <v>21.495999999999999</v>
      </c>
      <c r="R99" s="54">
        <v>-0.40400000000000003</v>
      </c>
      <c r="S99" s="54">
        <f t="shared" si="27"/>
        <v>-7.6744000000000003</v>
      </c>
      <c r="T99" s="54">
        <f t="shared" si="28"/>
        <v>-8.6843839999999997</v>
      </c>
    </row>
    <row r="100" spans="15:20" x14ac:dyDescent="0.25">
      <c r="O100" s="54">
        <v>-0.996</v>
      </c>
      <c r="P100" s="54">
        <v>7.2320000000000002</v>
      </c>
      <c r="Q100" s="54">
        <v>21.495999999999999</v>
      </c>
      <c r="R100" s="54">
        <v>-0.40899999999999997</v>
      </c>
      <c r="S100" s="54">
        <f t="shared" si="27"/>
        <v>-7.2030720000000006</v>
      </c>
      <c r="T100" s="54">
        <f t="shared" si="28"/>
        <v>-8.7918639999999986</v>
      </c>
    </row>
    <row r="101" spans="15:20" x14ac:dyDescent="0.25">
      <c r="O101" s="54">
        <v>-0.96699999999999997</v>
      </c>
      <c r="P101" s="54">
        <v>7.2279999999999998</v>
      </c>
      <c r="Q101" s="54">
        <v>21.495999999999999</v>
      </c>
      <c r="R101" s="54">
        <v>-0.40899999999999997</v>
      </c>
      <c r="S101" s="54">
        <f t="shared" si="27"/>
        <v>-6.9894759999999998</v>
      </c>
      <c r="T101" s="54">
        <f t="shared" si="28"/>
        <v>-8.7918639999999986</v>
      </c>
    </row>
    <row r="102" spans="15:20" x14ac:dyDescent="0.25">
      <c r="O102" s="54">
        <v>-0.90800000000000003</v>
      </c>
      <c r="P102" s="54">
        <v>7.2320000000000002</v>
      </c>
      <c r="Q102" s="54">
        <v>21.497</v>
      </c>
      <c r="R102" s="54">
        <v>-0.41099999999999998</v>
      </c>
      <c r="S102" s="54">
        <f t="shared" si="27"/>
        <v>-6.566656</v>
      </c>
      <c r="T102" s="54">
        <f t="shared" si="28"/>
        <v>-8.835267</v>
      </c>
    </row>
    <row r="103" spans="15:20" x14ac:dyDescent="0.25">
      <c r="O103" s="54">
        <v>-0.86499999999999999</v>
      </c>
      <c r="P103" s="54">
        <v>7.2320000000000002</v>
      </c>
      <c r="Q103" s="54">
        <v>21.497</v>
      </c>
      <c r="R103" s="54">
        <v>-0.41099999999999998</v>
      </c>
      <c r="S103" s="54">
        <f t="shared" si="27"/>
        <v>-6.2556799999999999</v>
      </c>
      <c r="T103" s="54">
        <f t="shared" si="28"/>
        <v>-8.835267</v>
      </c>
    </row>
    <row r="104" spans="15:20" x14ac:dyDescent="0.25">
      <c r="O104" s="54">
        <v>-0.82099999999999995</v>
      </c>
      <c r="P104" s="54">
        <v>7.2370000000000001</v>
      </c>
      <c r="Q104" s="54">
        <v>21.497</v>
      </c>
      <c r="R104" s="54">
        <v>-0.41599999999999998</v>
      </c>
      <c r="S104" s="54">
        <f t="shared" si="27"/>
        <v>-5.9415769999999997</v>
      </c>
      <c r="T104" s="54">
        <f t="shared" si="28"/>
        <v>-8.9427519999999987</v>
      </c>
    </row>
    <row r="105" spans="15:20" x14ac:dyDescent="0.25">
      <c r="O105" s="54">
        <v>-0.77700000000000002</v>
      </c>
      <c r="P105" s="54">
        <v>7.2320000000000002</v>
      </c>
      <c r="Q105" s="54">
        <v>21.497</v>
      </c>
      <c r="R105" s="54">
        <v>-0.41099999999999998</v>
      </c>
      <c r="S105" s="54">
        <f t="shared" si="27"/>
        <v>-5.6192640000000003</v>
      </c>
      <c r="T105" s="54">
        <f t="shared" si="28"/>
        <v>-8.835267</v>
      </c>
    </row>
    <row r="106" spans="15:20" x14ac:dyDescent="0.25">
      <c r="O106" s="54">
        <v>-0.71799999999999997</v>
      </c>
      <c r="P106" s="54">
        <v>7.2320000000000002</v>
      </c>
      <c r="Q106" s="54">
        <v>21.497</v>
      </c>
      <c r="R106" s="54">
        <v>-0.41799999999999998</v>
      </c>
      <c r="S106" s="54">
        <f t="shared" si="27"/>
        <v>-5.1925759999999999</v>
      </c>
      <c r="T106" s="54">
        <f t="shared" si="28"/>
        <v>-8.9857459999999989</v>
      </c>
    </row>
    <row r="107" spans="15:20" x14ac:dyDescent="0.25">
      <c r="O107" s="54">
        <v>-0.66900000000000004</v>
      </c>
      <c r="P107" s="54">
        <v>7.2249999999999996</v>
      </c>
      <c r="Q107" s="54">
        <v>21.497</v>
      </c>
      <c r="R107" s="54">
        <v>-0.41799999999999998</v>
      </c>
      <c r="S107" s="54">
        <f t="shared" si="27"/>
        <v>-4.8335249999999998</v>
      </c>
      <c r="T107" s="54">
        <f t="shared" si="28"/>
        <v>-8.9857459999999989</v>
      </c>
    </row>
    <row r="108" spans="15:20" x14ac:dyDescent="0.25">
      <c r="O108" s="54">
        <v>-0.626</v>
      </c>
      <c r="P108" s="54">
        <v>7.2249999999999996</v>
      </c>
      <c r="Q108" s="54">
        <v>21.497</v>
      </c>
      <c r="R108" s="54">
        <v>-0.41799999999999998</v>
      </c>
      <c r="S108" s="54">
        <f t="shared" si="27"/>
        <v>-4.52285</v>
      </c>
      <c r="T108" s="54">
        <f t="shared" si="28"/>
        <v>-8.9857459999999989</v>
      </c>
    </row>
    <row r="109" spans="15:20" x14ac:dyDescent="0.25">
      <c r="O109" s="54">
        <v>-0.56699999999999995</v>
      </c>
      <c r="P109" s="54">
        <v>7.2249999999999996</v>
      </c>
      <c r="Q109" s="54">
        <v>21.497</v>
      </c>
      <c r="R109" s="54">
        <v>-0.41799999999999998</v>
      </c>
      <c r="S109" s="54">
        <f t="shared" si="27"/>
        <v>-4.0965749999999996</v>
      </c>
      <c r="T109" s="54">
        <f t="shared" si="28"/>
        <v>-8.9857459999999989</v>
      </c>
    </row>
    <row r="110" spans="15:20" x14ac:dyDescent="0.25">
      <c r="O110" s="54">
        <v>-0.50900000000000001</v>
      </c>
      <c r="P110" s="54">
        <v>7.2210000000000001</v>
      </c>
      <c r="Q110" s="54">
        <v>21.497</v>
      </c>
      <c r="R110" s="54">
        <v>-0.41799999999999998</v>
      </c>
      <c r="S110" s="54">
        <f t="shared" si="27"/>
        <v>-3.6754890000000002</v>
      </c>
      <c r="T110" s="54">
        <f t="shared" si="28"/>
        <v>-8.9857459999999989</v>
      </c>
    </row>
    <row r="111" spans="15:20" x14ac:dyDescent="0.25">
      <c r="O111" s="54">
        <v>-0.46500000000000002</v>
      </c>
      <c r="P111" s="54">
        <v>7.2249999999999996</v>
      </c>
      <c r="Q111" s="54">
        <v>21.497</v>
      </c>
      <c r="R111" s="54">
        <v>-0.41799999999999998</v>
      </c>
      <c r="S111" s="54">
        <f t="shared" si="27"/>
        <v>-3.3596249999999999</v>
      </c>
      <c r="T111" s="54">
        <f t="shared" si="28"/>
        <v>-8.9857459999999989</v>
      </c>
    </row>
    <row r="112" spans="15:20" x14ac:dyDescent="0.25">
      <c r="O112" s="54">
        <v>-0.40600000000000003</v>
      </c>
      <c r="P112" s="54">
        <v>7.2249999999999996</v>
      </c>
      <c r="Q112" s="54">
        <v>21.497</v>
      </c>
      <c r="R112" s="54">
        <v>-0.42499999999999999</v>
      </c>
      <c r="S112" s="54">
        <f t="shared" si="27"/>
        <v>-2.9333499999999999</v>
      </c>
      <c r="T112" s="54">
        <f t="shared" si="28"/>
        <v>-9.1362249999999996</v>
      </c>
    </row>
    <row r="113" spans="15:20" x14ac:dyDescent="0.25">
      <c r="O113" s="54">
        <v>-0.36299999999999999</v>
      </c>
      <c r="P113" s="54">
        <v>7.2249999999999996</v>
      </c>
      <c r="Q113" s="54">
        <v>21.481999999999999</v>
      </c>
      <c r="R113" s="54">
        <v>-0.41799999999999998</v>
      </c>
      <c r="S113" s="54">
        <f t="shared" si="27"/>
        <v>-2.6226749999999996</v>
      </c>
      <c r="T113" s="54">
        <f t="shared" si="28"/>
        <v>-8.979476</v>
      </c>
    </row>
    <row r="114" spans="15:20" x14ac:dyDescent="0.25">
      <c r="O114" s="54">
        <v>-0.31900000000000001</v>
      </c>
      <c r="P114" s="54">
        <v>7.2210000000000001</v>
      </c>
      <c r="Q114" s="54">
        <v>21.510999999999999</v>
      </c>
      <c r="R114" s="54">
        <v>-0.42499999999999999</v>
      </c>
      <c r="S114" s="54">
        <f t="shared" si="27"/>
        <v>-2.303499</v>
      </c>
      <c r="T114" s="54">
        <f t="shared" si="28"/>
        <v>-9.1421749999999999</v>
      </c>
    </row>
    <row r="115" spans="15:20" x14ac:dyDescent="0.25">
      <c r="O115" s="54">
        <v>-0.27500000000000002</v>
      </c>
      <c r="P115" s="54">
        <v>7.2210000000000001</v>
      </c>
      <c r="Q115" s="54">
        <v>21.481999999999999</v>
      </c>
      <c r="R115" s="54">
        <v>-0.43</v>
      </c>
      <c r="S115" s="54">
        <f t="shared" si="27"/>
        <v>-1.9857750000000003</v>
      </c>
      <c r="T115" s="54">
        <f t="shared" si="28"/>
        <v>-9.2372599999999991</v>
      </c>
    </row>
    <row r="116" spans="15:20" x14ac:dyDescent="0.25">
      <c r="O116" s="54">
        <v>-0.216</v>
      </c>
      <c r="P116" s="54">
        <v>7.2210000000000001</v>
      </c>
      <c r="Q116" s="54">
        <v>21.481999999999999</v>
      </c>
      <c r="R116" s="54">
        <v>-0.42499999999999999</v>
      </c>
      <c r="S116" s="54">
        <f t="shared" si="27"/>
        <v>-1.559736</v>
      </c>
      <c r="T116" s="54">
        <f t="shared" si="28"/>
        <v>-9.1298499999999994</v>
      </c>
    </row>
    <row r="117" spans="15:20" x14ac:dyDescent="0.25">
      <c r="O117" s="54">
        <v>-0.158</v>
      </c>
      <c r="P117" s="54">
        <v>7.2210000000000001</v>
      </c>
      <c r="Q117" s="54">
        <v>21.481999999999999</v>
      </c>
      <c r="R117" s="54">
        <v>-0.41799999999999998</v>
      </c>
      <c r="S117" s="54">
        <f t="shared" si="27"/>
        <v>-1.1409180000000001</v>
      </c>
      <c r="T117" s="54">
        <f t="shared" si="28"/>
        <v>-8.979476</v>
      </c>
    </row>
    <row r="118" spans="15:20" x14ac:dyDescent="0.25">
      <c r="O118" s="54">
        <v>-0.114</v>
      </c>
      <c r="P118" s="54">
        <v>7.2210000000000001</v>
      </c>
      <c r="Q118" s="54">
        <v>21.497</v>
      </c>
      <c r="R118" s="54">
        <v>-0.42</v>
      </c>
      <c r="S118" s="54">
        <f t="shared" si="27"/>
        <v>-0.82319400000000009</v>
      </c>
      <c r="T118" s="54">
        <f t="shared" si="28"/>
        <v>-9.0287399999999991</v>
      </c>
    </row>
    <row r="119" spans="15:20" x14ac:dyDescent="0.25">
      <c r="O119" s="54">
        <v>-7.0000000000000007E-2</v>
      </c>
      <c r="P119" s="54">
        <v>7.2210000000000001</v>
      </c>
      <c r="Q119" s="54">
        <v>21.481999999999999</v>
      </c>
      <c r="R119" s="54">
        <v>-0.42299999999999999</v>
      </c>
      <c r="S119" s="54">
        <f t="shared" si="27"/>
        <v>-0.50547000000000009</v>
      </c>
      <c r="T119" s="54">
        <f t="shared" si="28"/>
        <v>-9.0868859999999998</v>
      </c>
    </row>
    <row r="120" spans="15:20" x14ac:dyDescent="0.25">
      <c r="O120" s="54">
        <v>-1.2E-2</v>
      </c>
      <c r="P120" s="54">
        <v>7.2210000000000001</v>
      </c>
      <c r="Q120" s="54">
        <v>21.497</v>
      </c>
      <c r="R120" s="54">
        <v>-0.41299999999999998</v>
      </c>
      <c r="S120" s="54">
        <f t="shared" si="27"/>
        <v>-8.6652000000000007E-2</v>
      </c>
      <c r="T120" s="54">
        <f t="shared" si="28"/>
        <v>-8.8782610000000002</v>
      </c>
    </row>
    <row r="121" spans="15:20" x14ac:dyDescent="0.25">
      <c r="O121" s="54">
        <v>3.2000000000000001E-2</v>
      </c>
      <c r="P121" s="54">
        <v>7.2210000000000001</v>
      </c>
      <c r="Q121" s="54">
        <v>21.497</v>
      </c>
      <c r="R121" s="54">
        <v>-0.41299999999999998</v>
      </c>
      <c r="S121" s="54">
        <f t="shared" si="27"/>
        <v>0.231072</v>
      </c>
      <c r="T121" s="54">
        <f t="shared" si="28"/>
        <v>-8.8782610000000002</v>
      </c>
    </row>
    <row r="122" spans="15:20" x14ac:dyDescent="0.25">
      <c r="O122" s="54">
        <v>0.09</v>
      </c>
      <c r="P122" s="54">
        <v>7.2210000000000001</v>
      </c>
      <c r="Q122" s="54">
        <v>21.497</v>
      </c>
      <c r="R122" s="54">
        <v>-0.41299999999999998</v>
      </c>
      <c r="S122" s="54">
        <f t="shared" si="27"/>
        <v>0.64988999999999997</v>
      </c>
      <c r="T122" s="54">
        <f t="shared" si="28"/>
        <v>-8.8782610000000002</v>
      </c>
    </row>
    <row r="123" spans="15:20" x14ac:dyDescent="0.25">
      <c r="O123" s="54">
        <v>0.13400000000000001</v>
      </c>
      <c r="P123" s="54">
        <v>7.2160000000000002</v>
      </c>
      <c r="Q123" s="54">
        <v>21.497</v>
      </c>
      <c r="R123" s="54">
        <v>-0.41799999999999998</v>
      </c>
      <c r="S123" s="54">
        <f t="shared" si="27"/>
        <v>0.96694400000000014</v>
      </c>
      <c r="T123" s="54">
        <f t="shared" si="28"/>
        <v>-8.9857459999999989</v>
      </c>
    </row>
    <row r="124" spans="15:20" x14ac:dyDescent="0.25">
      <c r="O124" s="54">
        <v>0.193</v>
      </c>
      <c r="P124" s="54">
        <v>7.2160000000000002</v>
      </c>
      <c r="Q124" s="54">
        <v>21.497</v>
      </c>
      <c r="R124" s="54">
        <v>-0.41299999999999998</v>
      </c>
      <c r="S124" s="54">
        <f t="shared" si="27"/>
        <v>1.3926880000000001</v>
      </c>
      <c r="T124" s="54">
        <f t="shared" si="28"/>
        <v>-8.8782610000000002</v>
      </c>
    </row>
    <row r="125" spans="15:20" x14ac:dyDescent="0.25">
      <c r="O125" s="54">
        <v>0.251</v>
      </c>
      <c r="P125" s="54">
        <v>7.2160000000000002</v>
      </c>
      <c r="Q125" s="54">
        <v>21.497</v>
      </c>
      <c r="R125" s="54">
        <v>-0.41299999999999998</v>
      </c>
      <c r="S125" s="54">
        <f t="shared" si="27"/>
        <v>1.8112160000000002</v>
      </c>
      <c r="T125" s="54">
        <f t="shared" si="28"/>
        <v>-8.8782610000000002</v>
      </c>
    </row>
    <row r="126" spans="15:20" x14ac:dyDescent="0.25">
      <c r="O126" s="54">
        <v>0.29499999999999998</v>
      </c>
      <c r="P126" s="54">
        <v>7.2160000000000002</v>
      </c>
      <c r="Q126" s="54">
        <v>21.497</v>
      </c>
      <c r="R126" s="54">
        <v>-0.41299999999999998</v>
      </c>
      <c r="S126" s="54">
        <f t="shared" si="27"/>
        <v>2.1287199999999999</v>
      </c>
      <c r="T126" s="54">
        <f t="shared" si="28"/>
        <v>-8.8782610000000002</v>
      </c>
    </row>
    <row r="127" spans="15:20" x14ac:dyDescent="0.25">
      <c r="O127" s="54">
        <v>0.35299999999999998</v>
      </c>
      <c r="P127" s="54">
        <v>7.2160000000000002</v>
      </c>
      <c r="Q127" s="54">
        <v>21.497</v>
      </c>
      <c r="R127" s="54">
        <v>-0.42499999999999999</v>
      </c>
      <c r="S127" s="54">
        <f t="shared" si="27"/>
        <v>2.5472479999999997</v>
      </c>
      <c r="T127" s="54">
        <f t="shared" si="28"/>
        <v>-9.1362249999999996</v>
      </c>
    </row>
    <row r="128" spans="15:20" x14ac:dyDescent="0.25">
      <c r="O128" s="54">
        <v>0.41199999999999998</v>
      </c>
      <c r="P128" s="54">
        <v>7.2110000000000003</v>
      </c>
      <c r="Q128" s="54">
        <v>21.481999999999999</v>
      </c>
      <c r="R128" s="54">
        <v>-0.42499999999999999</v>
      </c>
      <c r="S128" s="54">
        <f t="shared" si="27"/>
        <v>2.9709319999999999</v>
      </c>
      <c r="T128" s="54">
        <f t="shared" si="28"/>
        <v>-9.1298499999999994</v>
      </c>
    </row>
    <row r="129" spans="15:20" x14ac:dyDescent="0.25">
      <c r="O129" s="54">
        <v>0.46100000000000002</v>
      </c>
      <c r="P129" s="54">
        <v>7.2039999999999997</v>
      </c>
      <c r="Q129" s="54">
        <v>21.481999999999999</v>
      </c>
      <c r="R129" s="54">
        <v>-0.43</v>
      </c>
      <c r="S129" s="54">
        <f t="shared" si="27"/>
        <v>3.3210440000000001</v>
      </c>
      <c r="T129" s="54">
        <f t="shared" si="28"/>
        <v>-9.2372599999999991</v>
      </c>
    </row>
    <row r="130" spans="15:20" x14ac:dyDescent="0.25">
      <c r="O130" s="54">
        <v>0.505</v>
      </c>
      <c r="P130" s="54">
        <v>7.2039999999999997</v>
      </c>
      <c r="Q130" s="54">
        <v>21.481999999999999</v>
      </c>
      <c r="R130" s="54">
        <v>-0.42499999999999999</v>
      </c>
      <c r="S130" s="54">
        <f t="shared" si="27"/>
        <v>3.63802</v>
      </c>
      <c r="T130" s="54">
        <f t="shared" si="28"/>
        <v>-9.1298499999999994</v>
      </c>
    </row>
    <row r="131" spans="15:20" x14ac:dyDescent="0.25">
      <c r="O131" s="54">
        <v>0.54900000000000004</v>
      </c>
      <c r="P131" s="54">
        <v>7.1989999999999998</v>
      </c>
      <c r="Q131" s="54">
        <v>21.481999999999999</v>
      </c>
      <c r="R131" s="54">
        <v>-0.42499999999999999</v>
      </c>
      <c r="S131" s="54">
        <f t="shared" si="27"/>
        <v>3.9522510000000004</v>
      </c>
      <c r="T131" s="54">
        <f t="shared" si="28"/>
        <v>-9.1298499999999994</v>
      </c>
    </row>
    <row r="132" spans="15:20" x14ac:dyDescent="0.25">
      <c r="O132" s="54">
        <v>0.59199999999999997</v>
      </c>
      <c r="P132" s="54">
        <v>7.1989999999999998</v>
      </c>
      <c r="Q132" s="54">
        <v>21.481999999999999</v>
      </c>
      <c r="R132" s="54">
        <v>-0.42499999999999999</v>
      </c>
      <c r="S132" s="54">
        <f t="shared" si="27"/>
        <v>4.2618079999999994</v>
      </c>
      <c r="T132" s="54">
        <f t="shared" si="28"/>
        <v>-9.1298499999999994</v>
      </c>
    </row>
    <row r="133" spans="15:20" x14ac:dyDescent="0.25">
      <c r="O133" s="54">
        <v>0.65100000000000002</v>
      </c>
      <c r="P133" s="54">
        <v>7.1989999999999998</v>
      </c>
      <c r="Q133" s="54">
        <v>21.481999999999999</v>
      </c>
      <c r="R133" s="54">
        <v>-0.42499999999999999</v>
      </c>
      <c r="S133" s="54">
        <f t="shared" si="27"/>
        <v>4.6865490000000003</v>
      </c>
      <c r="T133" s="54">
        <f t="shared" si="28"/>
        <v>-9.1298499999999994</v>
      </c>
    </row>
    <row r="134" spans="15:20" x14ac:dyDescent="0.25">
      <c r="O134" s="54">
        <v>0.69499999999999995</v>
      </c>
      <c r="P134" s="54">
        <v>7.194</v>
      </c>
      <c r="Q134" s="54">
        <v>21.481999999999999</v>
      </c>
      <c r="R134" s="54">
        <v>-0.42499999999999999</v>
      </c>
      <c r="S134" s="54">
        <f t="shared" si="27"/>
        <v>4.9998299999999993</v>
      </c>
      <c r="T134" s="54">
        <f t="shared" si="28"/>
        <v>-9.1298499999999994</v>
      </c>
    </row>
    <row r="135" spans="15:20" x14ac:dyDescent="0.25">
      <c r="O135" s="54">
        <v>0.753</v>
      </c>
      <c r="P135" s="54">
        <v>7.194</v>
      </c>
      <c r="Q135" s="54">
        <v>21.481999999999999</v>
      </c>
      <c r="R135" s="54">
        <v>-0.42499999999999999</v>
      </c>
      <c r="S135" s="54">
        <f t="shared" si="27"/>
        <v>5.4170819999999997</v>
      </c>
      <c r="T135" s="54">
        <f t="shared" si="28"/>
        <v>-9.1298499999999994</v>
      </c>
    </row>
    <row r="136" spans="15:20" x14ac:dyDescent="0.25">
      <c r="O136" s="54">
        <v>0.78200000000000003</v>
      </c>
      <c r="P136" s="54">
        <v>7.1890000000000001</v>
      </c>
      <c r="Q136" s="54">
        <v>21.481999999999999</v>
      </c>
      <c r="R136" s="54">
        <v>-0.42499999999999999</v>
      </c>
      <c r="S136" s="54">
        <f t="shared" si="27"/>
        <v>5.6217980000000001</v>
      </c>
      <c r="T136" s="54">
        <f t="shared" si="28"/>
        <v>-9.1298499999999994</v>
      </c>
    </row>
    <row r="137" spans="15:20" x14ac:dyDescent="0.25">
      <c r="O137" s="54">
        <v>0.84099999999999997</v>
      </c>
      <c r="P137" s="54">
        <v>7.1890000000000001</v>
      </c>
      <c r="Q137" s="54">
        <v>21.481999999999999</v>
      </c>
      <c r="R137" s="54">
        <v>-0.43</v>
      </c>
      <c r="S137" s="54">
        <f t="shared" si="27"/>
        <v>6.0459490000000002</v>
      </c>
      <c r="T137" s="54">
        <f t="shared" si="28"/>
        <v>-9.2372599999999991</v>
      </c>
    </row>
    <row r="138" spans="15:20" x14ac:dyDescent="0.25">
      <c r="O138" s="54">
        <v>0.88500000000000001</v>
      </c>
      <c r="P138" s="54">
        <v>7.1890000000000001</v>
      </c>
      <c r="Q138" s="54">
        <v>21.481999999999999</v>
      </c>
      <c r="R138" s="54">
        <v>-0.432</v>
      </c>
      <c r="S138" s="54">
        <f t="shared" si="27"/>
        <v>6.3622649999999998</v>
      </c>
      <c r="T138" s="54">
        <f t="shared" si="28"/>
        <v>-9.2802240000000005</v>
      </c>
    </row>
    <row r="139" spans="15:20" x14ac:dyDescent="0.25">
      <c r="O139" s="54">
        <v>0.94299999999999995</v>
      </c>
      <c r="P139" s="54">
        <v>7.1890000000000001</v>
      </c>
      <c r="Q139" s="54">
        <v>21.481999999999999</v>
      </c>
      <c r="R139" s="54">
        <v>-0.43</v>
      </c>
      <c r="S139" s="54">
        <f t="shared" si="27"/>
        <v>6.7792269999999997</v>
      </c>
      <c r="T139" s="54">
        <f t="shared" si="28"/>
        <v>-9.2372599999999991</v>
      </c>
    </row>
    <row r="140" spans="15:20" x14ac:dyDescent="0.25">
      <c r="O140" s="54">
        <v>0.98699999999999999</v>
      </c>
      <c r="P140" s="54">
        <v>7.1890000000000001</v>
      </c>
      <c r="Q140" s="54">
        <v>21.481999999999999</v>
      </c>
      <c r="R140" s="54">
        <v>-0.42499999999999999</v>
      </c>
      <c r="S140" s="54">
        <f t="shared" si="27"/>
        <v>7.0955430000000002</v>
      </c>
      <c r="T140" s="54">
        <f t="shared" si="28"/>
        <v>-9.1298499999999994</v>
      </c>
    </row>
    <row r="141" spans="15:20" x14ac:dyDescent="0.25">
      <c r="O141" s="54">
        <v>1.0309999999999999</v>
      </c>
      <c r="P141" s="54">
        <v>7.1890000000000001</v>
      </c>
      <c r="Q141" s="54">
        <v>21.481999999999999</v>
      </c>
      <c r="R141" s="54">
        <v>-0.42499999999999999</v>
      </c>
      <c r="S141" s="54">
        <f t="shared" si="27"/>
        <v>7.4118589999999998</v>
      </c>
      <c r="T141" s="54">
        <f t="shared" si="28"/>
        <v>-9.1298499999999994</v>
      </c>
    </row>
    <row r="142" spans="15:20" x14ac:dyDescent="0.25">
      <c r="O142" s="54">
        <v>1.089</v>
      </c>
      <c r="P142" s="54">
        <v>7.1840000000000002</v>
      </c>
      <c r="Q142" s="54">
        <v>21.481999999999999</v>
      </c>
      <c r="R142" s="54">
        <v>-0.42499999999999999</v>
      </c>
      <c r="S142" s="54">
        <f t="shared" si="27"/>
        <v>7.8233759999999997</v>
      </c>
      <c r="T142" s="54">
        <f t="shared" si="28"/>
        <v>-9.1298499999999994</v>
      </c>
    </row>
    <row r="143" spans="15:20" x14ac:dyDescent="0.25">
      <c r="O143" s="54">
        <v>1.133</v>
      </c>
      <c r="P143" s="54">
        <v>7.1790000000000003</v>
      </c>
      <c r="Q143" s="54">
        <v>21.481999999999999</v>
      </c>
      <c r="R143" s="54">
        <v>-0.42499999999999999</v>
      </c>
      <c r="S143" s="54">
        <f t="shared" si="27"/>
        <v>8.1338070000000009</v>
      </c>
      <c r="T143" s="54">
        <f t="shared" si="28"/>
        <v>-9.1298499999999994</v>
      </c>
    </row>
    <row r="144" spans="15:20" x14ac:dyDescent="0.25">
      <c r="O144" s="54">
        <v>1.1910000000000001</v>
      </c>
      <c r="P144" s="54">
        <v>7.1840000000000002</v>
      </c>
      <c r="Q144" s="54">
        <v>21.481999999999999</v>
      </c>
      <c r="R144" s="54">
        <v>-0.42499999999999999</v>
      </c>
      <c r="S144" s="54">
        <f t="shared" si="27"/>
        <v>8.5561439999999997</v>
      </c>
      <c r="T144" s="54">
        <f t="shared" si="28"/>
        <v>-9.1298499999999994</v>
      </c>
    </row>
    <row r="145" spans="15:20" x14ac:dyDescent="0.25">
      <c r="O145" s="54">
        <v>1.2350000000000001</v>
      </c>
      <c r="P145" s="54">
        <v>7.1840000000000002</v>
      </c>
      <c r="Q145" s="54">
        <v>21.481999999999999</v>
      </c>
      <c r="R145" s="54">
        <v>-0.42499999999999999</v>
      </c>
      <c r="S145" s="54">
        <f t="shared" si="27"/>
        <v>8.8722400000000015</v>
      </c>
      <c r="T145" s="54">
        <f t="shared" si="28"/>
        <v>-9.1298499999999994</v>
      </c>
    </row>
    <row r="146" spans="15:20" x14ac:dyDescent="0.25">
      <c r="O146" s="54">
        <v>1.2789999999999999</v>
      </c>
      <c r="P146" s="54">
        <v>7.1840000000000002</v>
      </c>
      <c r="Q146" s="54">
        <v>21.481999999999999</v>
      </c>
      <c r="R146" s="54">
        <v>-0.42499999999999999</v>
      </c>
      <c r="S146" s="54">
        <f t="shared" si="27"/>
        <v>9.1883359999999996</v>
      </c>
      <c r="T146" s="54">
        <f t="shared" si="28"/>
        <v>-9.1298499999999994</v>
      </c>
    </row>
    <row r="147" spans="15:20" x14ac:dyDescent="0.25">
      <c r="O147" s="54">
        <v>1.3380000000000001</v>
      </c>
      <c r="P147" s="54">
        <v>7.1790000000000003</v>
      </c>
      <c r="Q147" s="54">
        <v>21.481999999999999</v>
      </c>
      <c r="R147" s="54">
        <v>-0.42499999999999999</v>
      </c>
      <c r="S147" s="54">
        <f t="shared" si="27"/>
        <v>9.6055020000000013</v>
      </c>
      <c r="T147" s="54">
        <f t="shared" si="28"/>
        <v>-9.1298499999999994</v>
      </c>
    </row>
    <row r="148" spans="15:20" x14ac:dyDescent="0.25">
      <c r="O148" s="54">
        <v>1.381</v>
      </c>
      <c r="P148" s="54">
        <v>7.1790000000000003</v>
      </c>
      <c r="Q148" s="54">
        <v>21.481999999999999</v>
      </c>
      <c r="R148" s="54">
        <v>-0.42499999999999999</v>
      </c>
      <c r="S148" s="54">
        <f t="shared" si="27"/>
        <v>9.914199</v>
      </c>
      <c r="T148" s="54">
        <f t="shared" si="28"/>
        <v>-9.1298499999999994</v>
      </c>
    </row>
    <row r="149" spans="15:20" x14ac:dyDescent="0.25">
      <c r="O149" s="54">
        <v>1.44</v>
      </c>
      <c r="P149" s="54">
        <v>7.1790000000000003</v>
      </c>
      <c r="Q149" s="54">
        <v>21.481999999999999</v>
      </c>
      <c r="R149" s="54">
        <v>-0.42499999999999999</v>
      </c>
      <c r="S149" s="54">
        <f t="shared" si="27"/>
        <v>10.337759999999999</v>
      </c>
      <c r="T149" s="54">
        <f t="shared" si="28"/>
        <v>-9.1298499999999994</v>
      </c>
    </row>
    <row r="150" spans="15:20" x14ac:dyDescent="0.25">
      <c r="O150" s="54">
        <v>1.484</v>
      </c>
      <c r="P150" s="54">
        <v>7.1790000000000003</v>
      </c>
      <c r="Q150" s="54">
        <v>21.481999999999999</v>
      </c>
      <c r="R150" s="54">
        <v>-0.42499999999999999</v>
      </c>
      <c r="S150" s="54">
        <f t="shared" si="27"/>
        <v>10.653636000000001</v>
      </c>
      <c r="T150" s="54">
        <f t="shared" si="28"/>
        <v>-9.1298499999999994</v>
      </c>
    </row>
    <row r="151" spans="15:20" x14ac:dyDescent="0.25">
      <c r="O151" s="54">
        <v>1.542</v>
      </c>
      <c r="P151" s="54">
        <v>7.1790000000000003</v>
      </c>
      <c r="Q151" s="54">
        <v>21.481999999999999</v>
      </c>
      <c r="R151" s="54">
        <v>-0.42499999999999999</v>
      </c>
      <c r="S151" s="54">
        <f t="shared" si="27"/>
        <v>11.070018000000001</v>
      </c>
      <c r="T151" s="54">
        <f t="shared" si="28"/>
        <v>-9.1298499999999994</v>
      </c>
    </row>
    <row r="152" spans="15:20" x14ac:dyDescent="0.25">
      <c r="O152" s="54">
        <v>1.5860000000000001</v>
      </c>
      <c r="P152" s="54">
        <v>7.1740000000000004</v>
      </c>
      <c r="Q152" s="54">
        <v>21.481999999999999</v>
      </c>
      <c r="R152" s="54">
        <v>-0.42499999999999999</v>
      </c>
      <c r="S152" s="54">
        <f t="shared" si="27"/>
        <v>11.377964</v>
      </c>
      <c r="T152" s="54">
        <f t="shared" si="28"/>
        <v>-9.1298499999999994</v>
      </c>
    </row>
    <row r="153" spans="15:20" x14ac:dyDescent="0.25">
      <c r="O153" s="54">
        <v>1.63</v>
      </c>
      <c r="P153" s="54">
        <v>7.1740000000000004</v>
      </c>
      <c r="Q153" s="54">
        <v>21.481999999999999</v>
      </c>
      <c r="R153" s="54">
        <v>-0.42499999999999999</v>
      </c>
      <c r="S153" s="54">
        <f t="shared" si="27"/>
        <v>11.693619999999999</v>
      </c>
      <c r="T153" s="54">
        <f t="shared" si="28"/>
        <v>-9.1298499999999994</v>
      </c>
    </row>
    <row r="154" spans="15:20" x14ac:dyDescent="0.25">
      <c r="O154" s="54">
        <v>1.6739999999999999</v>
      </c>
      <c r="P154" s="54">
        <v>7.1740000000000004</v>
      </c>
      <c r="Q154" s="54">
        <v>21.481999999999999</v>
      </c>
      <c r="R154" s="54">
        <v>-0.43</v>
      </c>
      <c r="S154" s="54">
        <f t="shared" si="27"/>
        <v>12.009276</v>
      </c>
      <c r="T154" s="54">
        <f t="shared" si="28"/>
        <v>-9.2372599999999991</v>
      </c>
    </row>
    <row r="155" spans="15:20" x14ac:dyDescent="0.25">
      <c r="O155" s="54">
        <v>1.732</v>
      </c>
      <c r="P155" s="54">
        <v>7.1740000000000004</v>
      </c>
      <c r="Q155" s="54">
        <v>21.481999999999999</v>
      </c>
      <c r="R155" s="54">
        <v>-0.43</v>
      </c>
      <c r="S155" s="54">
        <f t="shared" si="27"/>
        <v>12.425368000000001</v>
      </c>
      <c r="T155" s="54">
        <f t="shared" si="28"/>
        <v>-9.2372599999999991</v>
      </c>
    </row>
    <row r="156" spans="15:20" x14ac:dyDescent="0.25">
      <c r="O156" s="54">
        <v>1.7909999999999999</v>
      </c>
      <c r="P156" s="54">
        <v>7.17</v>
      </c>
      <c r="Q156" s="54">
        <v>21.481999999999999</v>
      </c>
      <c r="R156" s="54">
        <v>-0.432</v>
      </c>
      <c r="S156" s="54">
        <f t="shared" ref="S156:S219" si="29">O156*P156</f>
        <v>12.841469999999999</v>
      </c>
      <c r="T156" s="54">
        <f t="shared" ref="T156:T219" si="30">Q156*R156</f>
        <v>-9.2802240000000005</v>
      </c>
    </row>
    <row r="157" spans="15:20" x14ac:dyDescent="0.25">
      <c r="O157" s="54">
        <v>1.8340000000000001</v>
      </c>
      <c r="P157" s="54">
        <v>7.1740000000000004</v>
      </c>
      <c r="Q157" s="54">
        <v>21.481999999999999</v>
      </c>
      <c r="R157" s="54">
        <v>-0.42499999999999999</v>
      </c>
      <c r="S157" s="54">
        <f t="shared" si="29"/>
        <v>13.157116000000002</v>
      </c>
      <c r="T157" s="54">
        <f t="shared" si="30"/>
        <v>-9.1298499999999994</v>
      </c>
    </row>
    <row r="158" spans="15:20" x14ac:dyDescent="0.25">
      <c r="O158" s="54">
        <v>1.8779999999999999</v>
      </c>
      <c r="P158" s="54">
        <v>7.1740000000000004</v>
      </c>
      <c r="Q158" s="54">
        <v>21.481999999999999</v>
      </c>
      <c r="R158" s="54">
        <v>-0.42499999999999999</v>
      </c>
      <c r="S158" s="54">
        <f t="shared" si="29"/>
        <v>13.472771999999999</v>
      </c>
      <c r="T158" s="54">
        <f t="shared" si="30"/>
        <v>-9.1298499999999994</v>
      </c>
    </row>
    <row r="159" spans="15:20" x14ac:dyDescent="0.25">
      <c r="O159" s="54">
        <v>1.9370000000000001</v>
      </c>
      <c r="P159" s="54">
        <v>7.1740000000000004</v>
      </c>
      <c r="Q159" s="54">
        <v>21.481999999999999</v>
      </c>
      <c r="R159" s="54">
        <v>-0.42499999999999999</v>
      </c>
      <c r="S159" s="54">
        <f t="shared" si="29"/>
        <v>13.896038000000001</v>
      </c>
      <c r="T159" s="54">
        <f t="shared" si="30"/>
        <v>-9.1298499999999994</v>
      </c>
    </row>
    <row r="160" spans="15:20" x14ac:dyDescent="0.25">
      <c r="O160" s="54">
        <v>1.98</v>
      </c>
      <c r="P160" s="54">
        <v>7.17</v>
      </c>
      <c r="Q160" s="54">
        <v>21.481999999999999</v>
      </c>
      <c r="R160" s="54">
        <v>-0.43</v>
      </c>
      <c r="S160" s="54">
        <f t="shared" si="29"/>
        <v>14.1966</v>
      </c>
      <c r="T160" s="54">
        <f t="shared" si="30"/>
        <v>-9.2372599999999991</v>
      </c>
    </row>
    <row r="161" spans="15:20" x14ac:dyDescent="0.25">
      <c r="O161" s="54">
        <v>2.0390000000000001</v>
      </c>
      <c r="P161" s="54">
        <v>7.17</v>
      </c>
      <c r="Q161" s="54">
        <v>21.481999999999999</v>
      </c>
      <c r="R161" s="54">
        <v>-0.437</v>
      </c>
      <c r="S161" s="54">
        <f t="shared" si="29"/>
        <v>14.619630000000001</v>
      </c>
      <c r="T161" s="54">
        <f t="shared" si="30"/>
        <v>-9.3876340000000003</v>
      </c>
    </row>
    <row r="162" spans="15:20" x14ac:dyDescent="0.25">
      <c r="O162" s="54">
        <v>2.0830000000000002</v>
      </c>
      <c r="P162" s="54">
        <v>7.17</v>
      </c>
      <c r="Q162" s="54">
        <v>21.481999999999999</v>
      </c>
      <c r="R162" s="54">
        <v>-0.437</v>
      </c>
      <c r="S162" s="54">
        <f t="shared" si="29"/>
        <v>14.935110000000002</v>
      </c>
      <c r="T162" s="54">
        <f t="shared" si="30"/>
        <v>-9.3876340000000003</v>
      </c>
    </row>
    <row r="163" spans="15:20" x14ac:dyDescent="0.25">
      <c r="O163" s="54">
        <v>2.141</v>
      </c>
      <c r="P163" s="54">
        <v>7.17</v>
      </c>
      <c r="Q163" s="54">
        <v>21.466999999999999</v>
      </c>
      <c r="R163" s="54">
        <v>-0.42499999999999999</v>
      </c>
      <c r="S163" s="54">
        <f t="shared" si="29"/>
        <v>15.35097</v>
      </c>
      <c r="T163" s="54">
        <f t="shared" si="30"/>
        <v>-9.1234749999999991</v>
      </c>
    </row>
    <row r="164" spans="15:20" x14ac:dyDescent="0.25">
      <c r="O164" s="54">
        <v>2.1850000000000001</v>
      </c>
      <c r="P164" s="54">
        <v>7.17</v>
      </c>
      <c r="Q164" s="54">
        <v>21.481999999999999</v>
      </c>
      <c r="R164" s="54">
        <v>-0.43</v>
      </c>
      <c r="S164" s="54">
        <f t="shared" si="29"/>
        <v>15.666450000000001</v>
      </c>
      <c r="T164" s="54">
        <f t="shared" si="30"/>
        <v>-9.2372599999999991</v>
      </c>
    </row>
    <row r="165" spans="15:20" x14ac:dyDescent="0.25">
      <c r="O165" s="54">
        <v>2.2290000000000001</v>
      </c>
      <c r="P165" s="54">
        <v>7.17</v>
      </c>
      <c r="Q165" s="54">
        <v>21.481999999999999</v>
      </c>
      <c r="R165" s="54">
        <v>-0.43</v>
      </c>
      <c r="S165" s="54">
        <f t="shared" si="29"/>
        <v>15.98193</v>
      </c>
      <c r="T165" s="54">
        <f t="shared" si="30"/>
        <v>-9.2372599999999991</v>
      </c>
    </row>
    <row r="166" spans="15:20" x14ac:dyDescent="0.25">
      <c r="O166" s="54">
        <v>2.2869999999999999</v>
      </c>
      <c r="P166" s="54">
        <v>7.17</v>
      </c>
      <c r="Q166" s="54">
        <v>21.481999999999999</v>
      </c>
      <c r="R166" s="54">
        <v>-0.42499999999999999</v>
      </c>
      <c r="S166" s="54">
        <f t="shared" si="29"/>
        <v>16.397790000000001</v>
      </c>
      <c r="T166" s="54">
        <f t="shared" si="30"/>
        <v>-9.1298499999999994</v>
      </c>
    </row>
    <row r="167" spans="15:20" x14ac:dyDescent="0.25">
      <c r="O167" s="54">
        <v>2.3460000000000001</v>
      </c>
      <c r="P167" s="54">
        <v>7.165</v>
      </c>
      <c r="Q167" s="54">
        <v>21.481999999999999</v>
      </c>
      <c r="R167" s="54">
        <v>-0.42499999999999999</v>
      </c>
      <c r="S167" s="54">
        <f t="shared" si="29"/>
        <v>16.809090000000001</v>
      </c>
      <c r="T167" s="54">
        <f t="shared" si="30"/>
        <v>-9.1298499999999994</v>
      </c>
    </row>
    <row r="168" spans="15:20" x14ac:dyDescent="0.25">
      <c r="O168" s="54">
        <v>2.39</v>
      </c>
      <c r="P168" s="54">
        <v>7.165</v>
      </c>
      <c r="Q168" s="54">
        <v>21.466999999999999</v>
      </c>
      <c r="R168" s="54">
        <v>-0.42499999999999999</v>
      </c>
      <c r="S168" s="54">
        <f t="shared" si="29"/>
        <v>17.12435</v>
      </c>
      <c r="T168" s="54">
        <f t="shared" si="30"/>
        <v>-9.1234749999999991</v>
      </c>
    </row>
    <row r="169" spans="15:20" x14ac:dyDescent="0.25">
      <c r="O169" s="54">
        <v>2.4329999999999998</v>
      </c>
      <c r="P169" s="54">
        <v>7.165</v>
      </c>
      <c r="Q169" s="54">
        <v>21.481999999999999</v>
      </c>
      <c r="R169" s="54">
        <v>-0.43</v>
      </c>
      <c r="S169" s="54">
        <f t="shared" si="29"/>
        <v>17.432444999999998</v>
      </c>
      <c r="T169" s="54">
        <f t="shared" si="30"/>
        <v>-9.2372599999999991</v>
      </c>
    </row>
    <row r="170" spans="15:20" x14ac:dyDescent="0.25">
      <c r="O170" s="54">
        <v>2.492</v>
      </c>
      <c r="P170" s="54">
        <v>7.165</v>
      </c>
      <c r="Q170" s="54">
        <v>21.481999999999999</v>
      </c>
      <c r="R170" s="54">
        <v>-0.43</v>
      </c>
      <c r="S170" s="54">
        <f t="shared" si="29"/>
        <v>17.855180000000001</v>
      </c>
      <c r="T170" s="54">
        <f t="shared" si="30"/>
        <v>-9.2372599999999991</v>
      </c>
    </row>
    <row r="171" spans="15:20" x14ac:dyDescent="0.25">
      <c r="O171" s="54">
        <v>2.536</v>
      </c>
      <c r="P171" s="54">
        <v>7.165</v>
      </c>
      <c r="Q171" s="54">
        <v>21.481999999999999</v>
      </c>
      <c r="R171" s="54">
        <v>-0.43</v>
      </c>
      <c r="S171" s="54">
        <f t="shared" si="29"/>
        <v>18.170439999999999</v>
      </c>
      <c r="T171" s="54">
        <f t="shared" si="30"/>
        <v>-9.2372599999999991</v>
      </c>
    </row>
    <row r="172" spans="15:20" x14ac:dyDescent="0.25">
      <c r="O172" s="54">
        <v>2.5939999999999999</v>
      </c>
      <c r="P172" s="54">
        <v>7.16</v>
      </c>
      <c r="Q172" s="54">
        <v>21.481999999999999</v>
      </c>
      <c r="R172" s="54">
        <v>-0.42499999999999999</v>
      </c>
      <c r="S172" s="54">
        <f t="shared" si="29"/>
        <v>18.573039999999999</v>
      </c>
      <c r="T172" s="54">
        <f t="shared" si="30"/>
        <v>-9.1298499999999994</v>
      </c>
    </row>
    <row r="173" spans="15:20" x14ac:dyDescent="0.25">
      <c r="O173" s="54">
        <v>2.6379999999999999</v>
      </c>
      <c r="P173" s="54">
        <v>7.165</v>
      </c>
      <c r="Q173" s="54">
        <v>21.481999999999999</v>
      </c>
      <c r="R173" s="54">
        <v>-0.42499999999999999</v>
      </c>
      <c r="S173" s="54">
        <f t="shared" si="29"/>
        <v>18.90127</v>
      </c>
      <c r="T173" s="54">
        <f t="shared" si="30"/>
        <v>-9.1298499999999994</v>
      </c>
    </row>
    <row r="174" spans="15:20" x14ac:dyDescent="0.25">
      <c r="O174" s="54">
        <v>2.6960000000000002</v>
      </c>
      <c r="P174" s="54">
        <v>7.16</v>
      </c>
      <c r="Q174" s="54">
        <v>21.481999999999999</v>
      </c>
      <c r="R174" s="54">
        <v>-0.43</v>
      </c>
      <c r="S174" s="54">
        <f t="shared" si="29"/>
        <v>19.303360000000001</v>
      </c>
      <c r="T174" s="54">
        <f t="shared" si="30"/>
        <v>-9.2372599999999991</v>
      </c>
    </row>
    <row r="175" spans="15:20" x14ac:dyDescent="0.25">
      <c r="O175" s="54">
        <v>2.74</v>
      </c>
      <c r="P175" s="54">
        <v>7.16</v>
      </c>
      <c r="Q175" s="54">
        <v>21.466999999999999</v>
      </c>
      <c r="R175" s="54">
        <v>-0.42499999999999999</v>
      </c>
      <c r="S175" s="54">
        <f t="shared" si="29"/>
        <v>19.618400000000001</v>
      </c>
      <c r="T175" s="54">
        <f t="shared" si="30"/>
        <v>-9.1234749999999991</v>
      </c>
    </row>
    <row r="176" spans="15:20" x14ac:dyDescent="0.25">
      <c r="O176" s="54">
        <v>2.7989999999999999</v>
      </c>
      <c r="P176" s="54">
        <v>7.16</v>
      </c>
      <c r="Q176" s="54">
        <v>21.481999999999999</v>
      </c>
      <c r="R176" s="54">
        <v>-0.42499999999999999</v>
      </c>
      <c r="S176" s="54">
        <f t="shared" si="29"/>
        <v>20.040839999999999</v>
      </c>
      <c r="T176" s="54">
        <f t="shared" si="30"/>
        <v>-9.1298499999999994</v>
      </c>
    </row>
    <row r="177" spans="15:20" x14ac:dyDescent="0.25">
      <c r="O177" s="54">
        <v>2.8420000000000001</v>
      </c>
      <c r="P177" s="54">
        <v>7.16</v>
      </c>
      <c r="Q177" s="54">
        <v>21.481999999999999</v>
      </c>
      <c r="R177" s="54">
        <v>-0.42499999999999999</v>
      </c>
      <c r="S177" s="54">
        <f t="shared" si="29"/>
        <v>20.34872</v>
      </c>
      <c r="T177" s="54">
        <f t="shared" si="30"/>
        <v>-9.1298499999999994</v>
      </c>
    </row>
    <row r="178" spans="15:20" x14ac:dyDescent="0.25">
      <c r="O178" s="54">
        <v>2.8860000000000001</v>
      </c>
      <c r="P178" s="54">
        <v>7.1550000000000002</v>
      </c>
      <c r="Q178" s="54">
        <v>21.481999999999999</v>
      </c>
      <c r="R178" s="54">
        <v>-0.432</v>
      </c>
      <c r="S178" s="54">
        <f t="shared" si="29"/>
        <v>20.649330000000003</v>
      </c>
      <c r="T178" s="54">
        <f t="shared" si="30"/>
        <v>-9.2802240000000005</v>
      </c>
    </row>
    <row r="179" spans="15:20" x14ac:dyDescent="0.25">
      <c r="O179" s="54">
        <v>2.93</v>
      </c>
      <c r="P179" s="54">
        <v>7.1550000000000002</v>
      </c>
      <c r="Q179" s="54">
        <v>21.466999999999999</v>
      </c>
      <c r="R179" s="54">
        <v>-0.432</v>
      </c>
      <c r="S179" s="54">
        <f t="shared" si="29"/>
        <v>20.964150000000004</v>
      </c>
      <c r="T179" s="54">
        <f t="shared" si="30"/>
        <v>-9.2737439999999989</v>
      </c>
    </row>
    <row r="180" spans="15:20" x14ac:dyDescent="0.25">
      <c r="O180" s="54">
        <v>2.9940000000000002</v>
      </c>
      <c r="P180" s="54">
        <v>7.1479999999999997</v>
      </c>
      <c r="Q180" s="54">
        <v>21.481999999999999</v>
      </c>
      <c r="R180" s="54">
        <v>-0.432</v>
      </c>
      <c r="S180" s="54">
        <f t="shared" si="29"/>
        <v>21.401112000000001</v>
      </c>
      <c r="T180" s="54">
        <f t="shared" si="30"/>
        <v>-9.2802240000000005</v>
      </c>
    </row>
    <row r="181" spans="15:20" x14ac:dyDescent="0.25">
      <c r="O181" s="54">
        <v>3.0470000000000002</v>
      </c>
      <c r="P181" s="54">
        <v>7.15</v>
      </c>
      <c r="Q181" s="54">
        <v>21.466999999999999</v>
      </c>
      <c r="R181" s="54">
        <v>-0.42699999999999999</v>
      </c>
      <c r="S181" s="54">
        <f t="shared" si="29"/>
        <v>21.786050000000003</v>
      </c>
      <c r="T181" s="54">
        <f t="shared" si="30"/>
        <v>-9.1664089999999998</v>
      </c>
    </row>
    <row r="182" spans="15:20" x14ac:dyDescent="0.25">
      <c r="O182" s="54">
        <v>3.0910000000000002</v>
      </c>
      <c r="P182" s="54">
        <v>7.1550000000000002</v>
      </c>
      <c r="Q182" s="54">
        <v>21.481999999999999</v>
      </c>
      <c r="R182" s="54">
        <v>-0.42699999999999999</v>
      </c>
      <c r="S182" s="54">
        <f t="shared" si="29"/>
        <v>22.116105000000001</v>
      </c>
      <c r="T182" s="54">
        <f t="shared" si="30"/>
        <v>-9.1728139999999989</v>
      </c>
    </row>
    <row r="183" spans="15:20" x14ac:dyDescent="0.25">
      <c r="O183" s="54">
        <v>3.1349999999999998</v>
      </c>
      <c r="P183" s="54">
        <v>7.1550000000000002</v>
      </c>
      <c r="Q183" s="54">
        <v>21.466999999999999</v>
      </c>
      <c r="R183" s="54">
        <v>-0.42699999999999999</v>
      </c>
      <c r="S183" s="54">
        <f t="shared" si="29"/>
        <v>22.430924999999998</v>
      </c>
      <c r="T183" s="54">
        <f t="shared" si="30"/>
        <v>-9.1664089999999998</v>
      </c>
    </row>
    <row r="184" spans="15:20" x14ac:dyDescent="0.25">
      <c r="O184" s="54">
        <v>3.1930000000000001</v>
      </c>
      <c r="P184" s="54">
        <v>7.1550000000000002</v>
      </c>
      <c r="Q184" s="54">
        <v>21.466999999999999</v>
      </c>
      <c r="R184" s="54">
        <v>-0.42199999999999999</v>
      </c>
      <c r="S184" s="54">
        <f t="shared" si="29"/>
        <v>22.845915000000002</v>
      </c>
      <c r="T184" s="54">
        <f t="shared" si="30"/>
        <v>-9.059073999999999</v>
      </c>
    </row>
    <row r="185" spans="15:20" x14ac:dyDescent="0.25">
      <c r="O185" s="54">
        <v>3.2370000000000001</v>
      </c>
      <c r="P185" s="54">
        <v>7.15</v>
      </c>
      <c r="Q185" s="54">
        <v>21.466999999999999</v>
      </c>
      <c r="R185" s="54">
        <v>-0.41099999999999998</v>
      </c>
      <c r="S185" s="54">
        <f t="shared" si="29"/>
        <v>23.144550000000002</v>
      </c>
      <c r="T185" s="54">
        <f t="shared" si="30"/>
        <v>-8.8229369999999996</v>
      </c>
    </row>
    <row r="186" spans="15:20" x14ac:dyDescent="0.25">
      <c r="O186" s="54">
        <v>3.2810000000000001</v>
      </c>
      <c r="P186" s="54">
        <v>7.15</v>
      </c>
      <c r="Q186" s="54">
        <v>21.466999999999999</v>
      </c>
      <c r="R186" s="54">
        <v>-0.40600000000000003</v>
      </c>
      <c r="S186" s="54">
        <f t="shared" si="29"/>
        <v>23.459150000000001</v>
      </c>
      <c r="T186" s="54">
        <f t="shared" si="30"/>
        <v>-8.7156020000000005</v>
      </c>
    </row>
    <row r="187" spans="15:20" x14ac:dyDescent="0.25">
      <c r="O187" s="54">
        <v>3.339</v>
      </c>
      <c r="P187" s="54">
        <v>7.15</v>
      </c>
      <c r="Q187" s="54">
        <v>21.452999999999999</v>
      </c>
      <c r="R187" s="54">
        <v>-0.40100000000000002</v>
      </c>
      <c r="S187" s="54">
        <f t="shared" si="29"/>
        <v>23.873850000000001</v>
      </c>
      <c r="T187" s="54">
        <f t="shared" si="30"/>
        <v>-8.6026530000000001</v>
      </c>
    </row>
    <row r="188" spans="15:20" x14ac:dyDescent="0.25">
      <c r="O188" s="54">
        <v>3.383</v>
      </c>
      <c r="P188" s="54">
        <v>7.1449999999999996</v>
      </c>
      <c r="Q188" s="54">
        <v>21.422999999999998</v>
      </c>
      <c r="R188" s="54">
        <v>-0.38100000000000001</v>
      </c>
      <c r="S188" s="54">
        <f t="shared" si="29"/>
        <v>24.171534999999999</v>
      </c>
      <c r="T188" s="54">
        <f t="shared" si="30"/>
        <v>-8.1621629999999996</v>
      </c>
    </row>
    <row r="189" spans="15:20" x14ac:dyDescent="0.25">
      <c r="O189" s="54">
        <v>3.427</v>
      </c>
      <c r="P189" s="54">
        <v>7.15</v>
      </c>
      <c r="Q189" s="54">
        <v>20.100000000000001</v>
      </c>
      <c r="R189" s="54">
        <v>0.747</v>
      </c>
      <c r="S189" s="54">
        <f t="shared" si="29"/>
        <v>24.503050000000002</v>
      </c>
      <c r="T189" s="54">
        <f t="shared" si="30"/>
        <v>15.014700000000001</v>
      </c>
    </row>
    <row r="190" spans="15:20" x14ac:dyDescent="0.25">
      <c r="O190" s="54">
        <v>3.4849999999999999</v>
      </c>
      <c r="P190" s="54">
        <v>7.15</v>
      </c>
      <c r="Q190" s="54">
        <v>18.968</v>
      </c>
      <c r="R190" s="54">
        <v>3.4620000000000002</v>
      </c>
      <c r="S190" s="54">
        <f t="shared" si="29"/>
        <v>24.917750000000002</v>
      </c>
      <c r="T190" s="54">
        <f t="shared" si="30"/>
        <v>65.66721600000001</v>
      </c>
    </row>
    <row r="191" spans="15:20" x14ac:dyDescent="0.25">
      <c r="O191" s="54">
        <v>3.5339999999999998</v>
      </c>
      <c r="P191" s="54">
        <v>7.1429999999999998</v>
      </c>
      <c r="Q191" s="54">
        <v>18.922000000000001</v>
      </c>
      <c r="R191" s="54">
        <v>3.6869999999999998</v>
      </c>
      <c r="S191" s="54">
        <f t="shared" si="29"/>
        <v>25.243361999999998</v>
      </c>
      <c r="T191" s="54">
        <f t="shared" si="30"/>
        <v>69.765413999999993</v>
      </c>
    </row>
    <row r="192" spans="15:20" x14ac:dyDescent="0.25">
      <c r="O192" s="54">
        <v>3.5880000000000001</v>
      </c>
      <c r="P192" s="54">
        <v>7.1449999999999996</v>
      </c>
      <c r="Q192" s="54">
        <v>18.82</v>
      </c>
      <c r="R192" s="54">
        <v>3.7309999999999999</v>
      </c>
      <c r="S192" s="54">
        <f t="shared" si="29"/>
        <v>25.63626</v>
      </c>
      <c r="T192" s="54">
        <f t="shared" si="30"/>
        <v>70.217420000000004</v>
      </c>
    </row>
    <row r="193" spans="15:20" x14ac:dyDescent="0.25">
      <c r="O193" s="54">
        <v>3.6309999999999998</v>
      </c>
      <c r="P193" s="54">
        <v>7.1449999999999996</v>
      </c>
      <c r="Q193" s="54">
        <v>18.760999999999999</v>
      </c>
      <c r="R193" s="54">
        <v>3.7109999999999999</v>
      </c>
      <c r="S193" s="54">
        <f t="shared" si="29"/>
        <v>25.943494999999999</v>
      </c>
      <c r="T193" s="54">
        <f t="shared" si="30"/>
        <v>69.622070999999991</v>
      </c>
    </row>
    <row r="194" spans="15:20" x14ac:dyDescent="0.25">
      <c r="O194" s="54">
        <v>3.69</v>
      </c>
      <c r="P194" s="54">
        <v>7.14</v>
      </c>
      <c r="Q194" s="54">
        <v>18.718</v>
      </c>
      <c r="R194" s="54">
        <v>3.6869999999999998</v>
      </c>
      <c r="S194" s="54">
        <f t="shared" si="29"/>
        <v>26.346599999999999</v>
      </c>
      <c r="T194" s="54">
        <f t="shared" si="30"/>
        <v>69.013266000000002</v>
      </c>
    </row>
    <row r="195" spans="15:20" x14ac:dyDescent="0.25">
      <c r="O195" s="54">
        <v>3.734</v>
      </c>
      <c r="P195" s="54">
        <v>7.1449999999999996</v>
      </c>
      <c r="Q195" s="54">
        <v>18.658999999999999</v>
      </c>
      <c r="R195" s="54">
        <v>3.677</v>
      </c>
      <c r="S195" s="54">
        <f t="shared" si="29"/>
        <v>26.67943</v>
      </c>
      <c r="T195" s="54">
        <f t="shared" si="30"/>
        <v>68.609143000000003</v>
      </c>
    </row>
    <row r="196" spans="15:20" x14ac:dyDescent="0.25">
      <c r="O196" s="54">
        <v>3.778</v>
      </c>
      <c r="P196" s="54">
        <v>7.1449999999999996</v>
      </c>
      <c r="Q196" s="54">
        <v>18.616</v>
      </c>
      <c r="R196" s="54">
        <v>3.677</v>
      </c>
      <c r="S196" s="54">
        <f t="shared" si="29"/>
        <v>26.99381</v>
      </c>
      <c r="T196" s="54">
        <f t="shared" si="30"/>
        <v>68.451031999999998</v>
      </c>
    </row>
    <row r="197" spans="15:20" x14ac:dyDescent="0.25">
      <c r="O197" s="54">
        <v>3.851</v>
      </c>
      <c r="P197" s="54">
        <v>7.1449999999999996</v>
      </c>
      <c r="Q197" s="54">
        <v>18.556999999999999</v>
      </c>
      <c r="R197" s="54">
        <v>3.6819999999999999</v>
      </c>
      <c r="S197" s="54">
        <f t="shared" si="29"/>
        <v>27.515394999999998</v>
      </c>
      <c r="T197" s="54">
        <f t="shared" si="30"/>
        <v>68.326873999999989</v>
      </c>
    </row>
    <row r="198" spans="15:20" x14ac:dyDescent="0.25">
      <c r="O198" s="54">
        <v>3.8940000000000001</v>
      </c>
      <c r="P198" s="54">
        <v>7.14</v>
      </c>
      <c r="Q198" s="54">
        <v>18.513000000000002</v>
      </c>
      <c r="R198" s="54">
        <v>3.6920000000000002</v>
      </c>
      <c r="S198" s="54">
        <f t="shared" si="29"/>
        <v>27.803159999999998</v>
      </c>
      <c r="T198" s="54">
        <f t="shared" si="30"/>
        <v>68.349996000000004</v>
      </c>
    </row>
    <row r="199" spans="15:20" x14ac:dyDescent="0.25">
      <c r="O199" s="54">
        <v>3.9380000000000002</v>
      </c>
      <c r="P199" s="54">
        <v>7.1349999999999998</v>
      </c>
      <c r="Q199" s="54">
        <v>18.469000000000001</v>
      </c>
      <c r="R199" s="54">
        <v>3.7040000000000002</v>
      </c>
      <c r="S199" s="54">
        <f t="shared" si="29"/>
        <v>28.097629999999999</v>
      </c>
      <c r="T199" s="54">
        <f t="shared" si="30"/>
        <v>68.409176000000002</v>
      </c>
    </row>
    <row r="200" spans="15:20" x14ac:dyDescent="0.25">
      <c r="O200" s="54">
        <v>3.9820000000000002</v>
      </c>
      <c r="P200" s="54">
        <v>7.1349999999999998</v>
      </c>
      <c r="Q200" s="54">
        <v>18.425000000000001</v>
      </c>
      <c r="R200" s="54">
        <v>3.7290000000000001</v>
      </c>
      <c r="S200" s="54">
        <f t="shared" si="29"/>
        <v>28.411570000000001</v>
      </c>
      <c r="T200" s="54">
        <f t="shared" si="30"/>
        <v>68.706825000000009</v>
      </c>
    </row>
    <row r="201" spans="15:20" x14ac:dyDescent="0.25">
      <c r="O201" s="54">
        <v>4.0410000000000004</v>
      </c>
      <c r="P201" s="54">
        <v>7.14</v>
      </c>
      <c r="Q201" s="54">
        <v>18.367000000000001</v>
      </c>
      <c r="R201" s="54">
        <v>3.7530000000000001</v>
      </c>
      <c r="S201" s="54">
        <f t="shared" si="29"/>
        <v>28.852740000000001</v>
      </c>
      <c r="T201" s="54">
        <f t="shared" si="30"/>
        <v>68.931351000000006</v>
      </c>
    </row>
    <row r="202" spans="15:20" x14ac:dyDescent="0.25">
      <c r="O202" s="54">
        <v>4.0990000000000002</v>
      </c>
      <c r="P202" s="54">
        <v>7.14</v>
      </c>
      <c r="Q202" s="54">
        <v>18.321999999999999</v>
      </c>
      <c r="R202" s="54">
        <v>3.7869999999999999</v>
      </c>
      <c r="S202" s="54">
        <f t="shared" si="29"/>
        <v>29.266860000000001</v>
      </c>
      <c r="T202" s="54">
        <f t="shared" si="30"/>
        <v>69.385413999999997</v>
      </c>
    </row>
    <row r="203" spans="15:20" x14ac:dyDescent="0.25">
      <c r="O203" s="54">
        <v>4.1479999999999997</v>
      </c>
      <c r="P203" s="54">
        <v>7.1280000000000001</v>
      </c>
      <c r="Q203" s="54">
        <v>18.263999999999999</v>
      </c>
      <c r="R203" s="54">
        <v>3.8119999999999998</v>
      </c>
      <c r="S203" s="54">
        <f t="shared" si="29"/>
        <v>29.566943999999999</v>
      </c>
      <c r="T203" s="54">
        <f t="shared" si="30"/>
        <v>69.622367999999994</v>
      </c>
    </row>
    <row r="204" spans="15:20" x14ac:dyDescent="0.25">
      <c r="O204" s="54">
        <v>4.2009999999999996</v>
      </c>
      <c r="P204" s="54">
        <v>7.13</v>
      </c>
      <c r="Q204" s="54">
        <v>18.234000000000002</v>
      </c>
      <c r="R204" s="54">
        <v>3.851</v>
      </c>
      <c r="S204" s="54">
        <f t="shared" si="29"/>
        <v>29.953129999999998</v>
      </c>
      <c r="T204" s="54">
        <f t="shared" si="30"/>
        <v>70.219134000000011</v>
      </c>
    </row>
    <row r="205" spans="15:20" x14ac:dyDescent="0.25">
      <c r="O205" s="54">
        <v>4.2450000000000001</v>
      </c>
      <c r="P205" s="54">
        <v>7.1349999999999998</v>
      </c>
      <c r="Q205" s="54">
        <v>18.175999999999998</v>
      </c>
      <c r="R205" s="54">
        <v>3.8849999999999998</v>
      </c>
      <c r="S205" s="54">
        <f t="shared" si="29"/>
        <v>30.288074999999999</v>
      </c>
      <c r="T205" s="54">
        <f t="shared" si="30"/>
        <v>70.613759999999985</v>
      </c>
    </row>
    <row r="206" spans="15:20" x14ac:dyDescent="0.25">
      <c r="O206" s="54">
        <v>4.3040000000000003</v>
      </c>
      <c r="P206" s="54">
        <v>7.13</v>
      </c>
      <c r="Q206" s="54">
        <v>18.146000000000001</v>
      </c>
      <c r="R206" s="54">
        <v>3.9239999999999999</v>
      </c>
      <c r="S206" s="54">
        <f t="shared" si="29"/>
        <v>30.687520000000003</v>
      </c>
      <c r="T206" s="54">
        <f t="shared" si="30"/>
        <v>71.204903999999999</v>
      </c>
    </row>
    <row r="207" spans="15:20" x14ac:dyDescent="0.25">
      <c r="O207" s="54">
        <v>4.3470000000000004</v>
      </c>
      <c r="P207" s="54">
        <v>7.13</v>
      </c>
      <c r="Q207" s="54">
        <v>18.087</v>
      </c>
      <c r="R207" s="54">
        <v>3.97</v>
      </c>
      <c r="S207" s="54">
        <f t="shared" si="29"/>
        <v>30.994110000000003</v>
      </c>
      <c r="T207" s="54">
        <f t="shared" si="30"/>
        <v>71.805390000000003</v>
      </c>
    </row>
    <row r="208" spans="15:20" x14ac:dyDescent="0.25">
      <c r="O208" s="54">
        <v>4.4109999999999996</v>
      </c>
      <c r="P208" s="54">
        <v>7.1230000000000002</v>
      </c>
      <c r="Q208" s="54">
        <v>18.042999999999999</v>
      </c>
      <c r="R208" s="54">
        <v>4.0140000000000002</v>
      </c>
      <c r="S208" s="54">
        <f t="shared" si="29"/>
        <v>31.419552999999997</v>
      </c>
      <c r="T208" s="54">
        <f t="shared" si="30"/>
        <v>72.424602000000007</v>
      </c>
    </row>
    <row r="209" spans="15:20" x14ac:dyDescent="0.25">
      <c r="O209" s="54">
        <v>4.45</v>
      </c>
      <c r="P209" s="54">
        <v>7.13</v>
      </c>
      <c r="Q209" s="54">
        <v>17.998999999999999</v>
      </c>
      <c r="R209" s="54">
        <v>4.0579999999999998</v>
      </c>
      <c r="S209" s="54">
        <f t="shared" si="29"/>
        <v>31.7285</v>
      </c>
      <c r="T209" s="54">
        <f t="shared" si="30"/>
        <v>73.039941999999996</v>
      </c>
    </row>
    <row r="210" spans="15:20" x14ac:dyDescent="0.25">
      <c r="O210" s="54">
        <v>4.4930000000000003</v>
      </c>
      <c r="P210" s="54">
        <v>7.13</v>
      </c>
      <c r="Q210" s="54">
        <v>17.954999999999998</v>
      </c>
      <c r="R210" s="54">
        <v>4.0970000000000004</v>
      </c>
      <c r="S210" s="54">
        <f t="shared" si="29"/>
        <v>32.035090000000004</v>
      </c>
      <c r="T210" s="54">
        <f t="shared" si="30"/>
        <v>73.561634999999995</v>
      </c>
    </row>
    <row r="211" spans="15:20" x14ac:dyDescent="0.25">
      <c r="O211" s="54">
        <v>4.5369999999999999</v>
      </c>
      <c r="P211" s="54">
        <v>7.1260000000000003</v>
      </c>
      <c r="Q211" s="54">
        <v>17.896000000000001</v>
      </c>
      <c r="R211" s="54">
        <v>4.1289999999999996</v>
      </c>
      <c r="S211" s="54">
        <f t="shared" si="29"/>
        <v>32.330662000000004</v>
      </c>
      <c r="T211" s="54">
        <f t="shared" si="30"/>
        <v>73.892583999999999</v>
      </c>
    </row>
    <row r="212" spans="15:20" x14ac:dyDescent="0.25">
      <c r="O212" s="54">
        <v>4.5960000000000001</v>
      </c>
      <c r="P212" s="54">
        <v>7.1260000000000003</v>
      </c>
      <c r="Q212" s="54">
        <v>17.867000000000001</v>
      </c>
      <c r="R212" s="54">
        <v>4.173</v>
      </c>
      <c r="S212" s="54">
        <f t="shared" si="29"/>
        <v>32.751096000000004</v>
      </c>
      <c r="T212" s="54">
        <f t="shared" si="30"/>
        <v>74.558991000000006</v>
      </c>
    </row>
    <row r="213" spans="15:20" x14ac:dyDescent="0.25">
      <c r="O213" s="54">
        <v>4.6399999999999997</v>
      </c>
      <c r="P213" s="54">
        <v>7.1260000000000003</v>
      </c>
      <c r="Q213" s="54">
        <v>17.821999999999999</v>
      </c>
      <c r="R213" s="54">
        <v>4.2220000000000004</v>
      </c>
      <c r="S213" s="54">
        <f t="shared" si="29"/>
        <v>33.064639999999997</v>
      </c>
      <c r="T213" s="54">
        <f t="shared" si="30"/>
        <v>75.244484</v>
      </c>
    </row>
    <row r="214" spans="15:20" x14ac:dyDescent="0.25">
      <c r="O214" s="54">
        <v>4.6980000000000004</v>
      </c>
      <c r="P214" s="54">
        <v>7.1260000000000003</v>
      </c>
      <c r="Q214" s="54">
        <v>17.763999999999999</v>
      </c>
      <c r="R214" s="54">
        <v>4.2729999999999997</v>
      </c>
      <c r="S214" s="54">
        <f t="shared" si="29"/>
        <v>33.477948000000005</v>
      </c>
      <c r="T214" s="54">
        <f t="shared" si="30"/>
        <v>75.905571999999992</v>
      </c>
    </row>
    <row r="215" spans="15:20" x14ac:dyDescent="0.25">
      <c r="O215" s="54">
        <v>4.7469999999999999</v>
      </c>
      <c r="P215" s="54">
        <v>7.1189999999999998</v>
      </c>
      <c r="Q215" s="54">
        <v>17.719000000000001</v>
      </c>
      <c r="R215" s="54">
        <v>4.3120000000000003</v>
      </c>
      <c r="S215" s="54">
        <f t="shared" si="29"/>
        <v>33.793892999999997</v>
      </c>
      <c r="T215" s="54">
        <f t="shared" si="30"/>
        <v>76.404328000000007</v>
      </c>
    </row>
    <row r="216" spans="15:20" x14ac:dyDescent="0.25">
      <c r="O216" s="54">
        <v>4.8</v>
      </c>
      <c r="P216" s="54">
        <v>7.1260000000000003</v>
      </c>
      <c r="Q216" s="54">
        <v>17.675000000000001</v>
      </c>
      <c r="R216" s="54">
        <v>4.3559999999999999</v>
      </c>
      <c r="S216" s="54">
        <f t="shared" si="29"/>
        <v>34.204799999999999</v>
      </c>
      <c r="T216" s="54">
        <f t="shared" si="30"/>
        <v>76.9923</v>
      </c>
    </row>
    <row r="217" spans="15:20" x14ac:dyDescent="0.25">
      <c r="O217" s="54">
        <v>4.8440000000000003</v>
      </c>
      <c r="P217" s="54">
        <v>7.1260000000000003</v>
      </c>
      <c r="Q217" s="54">
        <v>17.631</v>
      </c>
      <c r="R217" s="54">
        <v>4.4000000000000004</v>
      </c>
      <c r="S217" s="54">
        <f t="shared" si="29"/>
        <v>34.518344000000006</v>
      </c>
      <c r="T217" s="54">
        <f t="shared" si="30"/>
        <v>77.576400000000007</v>
      </c>
    </row>
    <row r="218" spans="15:20" x14ac:dyDescent="0.25">
      <c r="O218" s="54">
        <v>4.9029999999999996</v>
      </c>
      <c r="P218" s="54">
        <v>7.1210000000000004</v>
      </c>
      <c r="Q218" s="54">
        <v>17.571999999999999</v>
      </c>
      <c r="R218" s="54">
        <v>4.444</v>
      </c>
      <c r="S218" s="54">
        <f t="shared" si="29"/>
        <v>34.914262999999998</v>
      </c>
      <c r="T218" s="54">
        <f t="shared" si="30"/>
        <v>78.089967999999999</v>
      </c>
    </row>
    <row r="219" spans="15:20" x14ac:dyDescent="0.25">
      <c r="O219" s="54">
        <v>4.9459999999999997</v>
      </c>
      <c r="P219" s="54">
        <v>7.1210000000000004</v>
      </c>
      <c r="Q219" s="54">
        <v>17.527999999999999</v>
      </c>
      <c r="R219" s="54">
        <v>4.4829999999999997</v>
      </c>
      <c r="S219" s="54">
        <f t="shared" si="29"/>
        <v>35.220466000000002</v>
      </c>
      <c r="T219" s="54">
        <f t="shared" si="30"/>
        <v>78.578023999999985</v>
      </c>
    </row>
    <row r="220" spans="15:20" x14ac:dyDescent="0.25">
      <c r="O220" s="54">
        <v>4.99</v>
      </c>
      <c r="P220" s="54">
        <v>7.1210000000000004</v>
      </c>
      <c r="Q220" s="54">
        <v>17.484000000000002</v>
      </c>
      <c r="R220" s="54">
        <v>4.5270000000000001</v>
      </c>
      <c r="S220" s="54">
        <f t="shared" ref="S220:S283" si="31">O220*P220</f>
        <v>35.533790000000003</v>
      </c>
      <c r="T220" s="54">
        <f t="shared" ref="T220:T283" si="32">Q220*R220</f>
        <v>79.150068000000005</v>
      </c>
    </row>
    <row r="221" spans="15:20" x14ac:dyDescent="0.25">
      <c r="O221" s="54">
        <v>5.0490000000000004</v>
      </c>
      <c r="P221" s="54">
        <v>7.1210000000000004</v>
      </c>
      <c r="Q221" s="54">
        <v>17.440000000000001</v>
      </c>
      <c r="R221" s="54">
        <v>4.5659999999999998</v>
      </c>
      <c r="S221" s="54">
        <f t="shared" si="31"/>
        <v>35.953929000000002</v>
      </c>
      <c r="T221" s="54">
        <f t="shared" si="32"/>
        <v>79.631039999999999</v>
      </c>
    </row>
    <row r="222" spans="15:20" x14ac:dyDescent="0.25">
      <c r="O222" s="54">
        <v>5.0919999999999996</v>
      </c>
      <c r="P222" s="54">
        <v>7.1210000000000004</v>
      </c>
      <c r="Q222" s="54">
        <v>17.396000000000001</v>
      </c>
      <c r="R222" s="54">
        <v>4.6100000000000003</v>
      </c>
      <c r="S222" s="54">
        <f t="shared" si="31"/>
        <v>36.260131999999999</v>
      </c>
      <c r="T222" s="54">
        <f t="shared" si="32"/>
        <v>80.195560000000015</v>
      </c>
    </row>
    <row r="223" spans="15:20" x14ac:dyDescent="0.25">
      <c r="O223" s="54">
        <v>5.1509999999999998</v>
      </c>
      <c r="P223" s="54">
        <v>7.1159999999999997</v>
      </c>
      <c r="Q223" s="54">
        <v>17.352</v>
      </c>
      <c r="R223" s="54">
        <v>4.649</v>
      </c>
      <c r="S223" s="54">
        <f t="shared" si="31"/>
        <v>36.654515999999994</v>
      </c>
      <c r="T223" s="54">
        <f t="shared" si="32"/>
        <v>80.669448000000003</v>
      </c>
    </row>
    <row r="224" spans="15:20" x14ac:dyDescent="0.25">
      <c r="O224" s="54">
        <v>5.1950000000000003</v>
      </c>
      <c r="P224" s="54">
        <v>7.1210000000000004</v>
      </c>
      <c r="Q224" s="54">
        <v>17.306999999999999</v>
      </c>
      <c r="R224" s="54">
        <v>4.6879999999999997</v>
      </c>
      <c r="S224" s="54">
        <f t="shared" si="31"/>
        <v>36.993595000000006</v>
      </c>
      <c r="T224" s="54">
        <f t="shared" si="32"/>
        <v>81.135215999999986</v>
      </c>
    </row>
    <row r="225" spans="15:20" x14ac:dyDescent="0.25">
      <c r="O225" s="54">
        <v>5.2530000000000001</v>
      </c>
      <c r="P225" s="54">
        <v>7.1159999999999997</v>
      </c>
      <c r="Q225" s="54">
        <v>17.263000000000002</v>
      </c>
      <c r="R225" s="54">
        <v>4.7220000000000004</v>
      </c>
      <c r="S225" s="54">
        <f t="shared" si="31"/>
        <v>37.380347999999998</v>
      </c>
      <c r="T225" s="54">
        <f t="shared" si="32"/>
        <v>81.515886000000009</v>
      </c>
    </row>
    <row r="226" spans="15:20" x14ac:dyDescent="0.25">
      <c r="O226" s="54">
        <v>5.3019999999999996</v>
      </c>
      <c r="P226" s="54">
        <v>7.109</v>
      </c>
      <c r="Q226" s="54">
        <v>17.219000000000001</v>
      </c>
      <c r="R226" s="54">
        <v>4.7619999999999996</v>
      </c>
      <c r="S226" s="54">
        <f t="shared" si="31"/>
        <v>37.691917999999994</v>
      </c>
      <c r="T226" s="54">
        <f t="shared" si="32"/>
        <v>81.996877999999995</v>
      </c>
    </row>
    <row r="227" spans="15:20" x14ac:dyDescent="0.25">
      <c r="O227" s="54">
        <v>5.3550000000000004</v>
      </c>
      <c r="P227" s="54">
        <v>7.1159999999999997</v>
      </c>
      <c r="Q227" s="54">
        <v>17.175000000000001</v>
      </c>
      <c r="R227" s="54">
        <v>4.8049999999999997</v>
      </c>
      <c r="S227" s="54">
        <f t="shared" si="31"/>
        <v>38.106180000000002</v>
      </c>
      <c r="T227" s="54">
        <f t="shared" si="32"/>
        <v>82.525874999999999</v>
      </c>
    </row>
    <row r="228" spans="15:20" x14ac:dyDescent="0.25">
      <c r="O228" s="54">
        <v>5.399</v>
      </c>
      <c r="P228" s="54">
        <v>7.1159999999999997</v>
      </c>
      <c r="Q228" s="54">
        <v>17.116</v>
      </c>
      <c r="R228" s="54">
        <v>4.8490000000000002</v>
      </c>
      <c r="S228" s="54">
        <f t="shared" si="31"/>
        <v>38.419283999999998</v>
      </c>
      <c r="T228" s="54">
        <f t="shared" si="32"/>
        <v>82.995484000000005</v>
      </c>
    </row>
    <row r="229" spans="15:20" x14ac:dyDescent="0.25">
      <c r="O229" s="54">
        <v>5.4480000000000004</v>
      </c>
      <c r="P229" s="54">
        <v>7.1040000000000001</v>
      </c>
      <c r="Q229" s="54">
        <v>17.071999999999999</v>
      </c>
      <c r="R229" s="54">
        <v>4.8879999999999999</v>
      </c>
      <c r="S229" s="54">
        <f t="shared" si="31"/>
        <v>38.702592000000003</v>
      </c>
      <c r="T229" s="54">
        <f t="shared" si="32"/>
        <v>83.447935999999999</v>
      </c>
    </row>
    <row r="230" spans="15:20" x14ac:dyDescent="0.25">
      <c r="O230" s="54">
        <v>5.4870000000000001</v>
      </c>
      <c r="P230" s="54">
        <v>7.1109999999999998</v>
      </c>
      <c r="Q230" s="54">
        <v>17.027999999999999</v>
      </c>
      <c r="R230" s="54">
        <v>4.9210000000000003</v>
      </c>
      <c r="S230" s="54">
        <f t="shared" si="31"/>
        <v>39.018056999999999</v>
      </c>
      <c r="T230" s="54">
        <f t="shared" si="32"/>
        <v>83.794787999999997</v>
      </c>
    </row>
    <row r="231" spans="15:20" x14ac:dyDescent="0.25">
      <c r="O231" s="54">
        <v>5.5449999999999999</v>
      </c>
      <c r="P231" s="54">
        <v>7.1109999999999998</v>
      </c>
      <c r="Q231" s="54">
        <v>16.984000000000002</v>
      </c>
      <c r="R231" s="54">
        <v>4.9619999999999997</v>
      </c>
      <c r="S231" s="54">
        <f t="shared" si="31"/>
        <v>39.430495000000001</v>
      </c>
      <c r="T231" s="54">
        <f t="shared" si="32"/>
        <v>84.274608000000001</v>
      </c>
    </row>
    <row r="232" spans="15:20" x14ac:dyDescent="0.25">
      <c r="O232" s="54">
        <v>5.6040000000000001</v>
      </c>
      <c r="P232" s="54">
        <v>7.1109999999999998</v>
      </c>
      <c r="Q232" s="54">
        <v>16.940000000000001</v>
      </c>
      <c r="R232" s="54">
        <v>5.0010000000000003</v>
      </c>
      <c r="S232" s="54">
        <f t="shared" si="31"/>
        <v>39.850043999999997</v>
      </c>
      <c r="T232" s="54">
        <f t="shared" si="32"/>
        <v>84.716940000000008</v>
      </c>
    </row>
    <row r="233" spans="15:20" x14ac:dyDescent="0.25">
      <c r="O233" s="54">
        <v>5.6479999999999997</v>
      </c>
      <c r="P233" s="54">
        <v>7.1059999999999999</v>
      </c>
      <c r="Q233" s="54">
        <v>16.881</v>
      </c>
      <c r="R233" s="54">
        <v>5.04</v>
      </c>
      <c r="S233" s="54">
        <f t="shared" si="31"/>
        <v>40.134687999999997</v>
      </c>
      <c r="T233" s="54">
        <f t="shared" si="32"/>
        <v>85.080240000000003</v>
      </c>
    </row>
    <row r="234" spans="15:20" x14ac:dyDescent="0.25">
      <c r="O234" s="54">
        <v>5.7110000000000003</v>
      </c>
      <c r="P234" s="54">
        <v>7.1040000000000001</v>
      </c>
      <c r="Q234" s="54">
        <v>16.837</v>
      </c>
      <c r="R234" s="54">
        <v>5.0739999999999998</v>
      </c>
      <c r="S234" s="54">
        <f t="shared" si="31"/>
        <v>40.570944000000004</v>
      </c>
      <c r="T234" s="54">
        <f t="shared" si="32"/>
        <v>85.430937999999998</v>
      </c>
    </row>
    <row r="235" spans="15:20" x14ac:dyDescent="0.25">
      <c r="O235" s="54">
        <v>5.75</v>
      </c>
      <c r="P235" s="54">
        <v>7.1059999999999999</v>
      </c>
      <c r="Q235" s="54">
        <v>16.792999999999999</v>
      </c>
      <c r="R235" s="54">
        <v>5.1079999999999997</v>
      </c>
      <c r="S235" s="54">
        <f t="shared" si="31"/>
        <v>40.859499999999997</v>
      </c>
      <c r="T235" s="54">
        <f t="shared" si="32"/>
        <v>85.778643999999986</v>
      </c>
    </row>
    <row r="236" spans="15:20" x14ac:dyDescent="0.25">
      <c r="O236" s="54">
        <v>5.8079999999999998</v>
      </c>
      <c r="P236" s="54">
        <v>7.1059999999999999</v>
      </c>
      <c r="Q236" s="54">
        <v>16.748999999999999</v>
      </c>
      <c r="R236" s="54">
        <v>5.1470000000000002</v>
      </c>
      <c r="S236" s="54">
        <f t="shared" si="31"/>
        <v>41.271647999999999</v>
      </c>
      <c r="T236" s="54">
        <f t="shared" si="32"/>
        <v>86.207103000000004</v>
      </c>
    </row>
    <row r="237" spans="15:20" x14ac:dyDescent="0.25">
      <c r="O237" s="54">
        <v>5.8520000000000003</v>
      </c>
      <c r="P237" s="54">
        <v>7.1059999999999999</v>
      </c>
      <c r="Q237" s="54">
        <v>16.704999999999998</v>
      </c>
      <c r="R237" s="54">
        <v>5.1859999999999999</v>
      </c>
      <c r="S237" s="54">
        <f t="shared" si="31"/>
        <v>41.584312000000004</v>
      </c>
      <c r="T237" s="54">
        <f t="shared" si="32"/>
        <v>86.632129999999989</v>
      </c>
    </row>
    <row r="238" spans="15:20" x14ac:dyDescent="0.25">
      <c r="O238" s="54">
        <v>5.8959999999999999</v>
      </c>
      <c r="P238" s="54">
        <v>7.101</v>
      </c>
      <c r="Q238" s="54">
        <v>16.646000000000001</v>
      </c>
      <c r="R238" s="54">
        <v>5.2249999999999996</v>
      </c>
      <c r="S238" s="54">
        <f t="shared" si="31"/>
        <v>41.867496000000003</v>
      </c>
      <c r="T238" s="54">
        <f t="shared" si="32"/>
        <v>86.975349999999992</v>
      </c>
    </row>
    <row r="239" spans="15:20" x14ac:dyDescent="0.25">
      <c r="O239" s="54">
        <v>5.9550000000000001</v>
      </c>
      <c r="P239" s="54">
        <v>7.101</v>
      </c>
      <c r="Q239" s="54">
        <v>16.602</v>
      </c>
      <c r="R239" s="54">
        <v>5.2649999999999997</v>
      </c>
      <c r="S239" s="54">
        <f t="shared" si="31"/>
        <v>42.286455000000004</v>
      </c>
      <c r="T239" s="54">
        <f t="shared" si="32"/>
        <v>87.40952999999999</v>
      </c>
    </row>
    <row r="240" spans="15:20" x14ac:dyDescent="0.25">
      <c r="O240" s="54">
        <v>6.0129999999999999</v>
      </c>
      <c r="P240" s="54">
        <v>7.101</v>
      </c>
      <c r="Q240" s="54">
        <v>16.558</v>
      </c>
      <c r="R240" s="54">
        <v>5.2990000000000004</v>
      </c>
      <c r="S240" s="54">
        <f t="shared" si="31"/>
        <v>42.698312999999999</v>
      </c>
      <c r="T240" s="54">
        <f t="shared" si="32"/>
        <v>87.740842000000001</v>
      </c>
    </row>
    <row r="241" spans="15:20" x14ac:dyDescent="0.25">
      <c r="O241" s="54">
        <v>6.0570000000000004</v>
      </c>
      <c r="P241" s="54">
        <v>7.101</v>
      </c>
      <c r="Q241" s="54">
        <v>16.513000000000002</v>
      </c>
      <c r="R241" s="54">
        <v>5.3380000000000001</v>
      </c>
      <c r="S241" s="54">
        <f t="shared" si="31"/>
        <v>43.010757000000005</v>
      </c>
      <c r="T241" s="54">
        <f t="shared" si="32"/>
        <v>88.146394000000015</v>
      </c>
    </row>
    <row r="242" spans="15:20" x14ac:dyDescent="0.25">
      <c r="O242" s="54">
        <v>6.1150000000000002</v>
      </c>
      <c r="P242" s="54">
        <v>7.0960000000000001</v>
      </c>
      <c r="Q242" s="54">
        <v>16.469000000000001</v>
      </c>
      <c r="R242" s="54">
        <v>5.3620000000000001</v>
      </c>
      <c r="S242" s="54">
        <f t="shared" si="31"/>
        <v>43.392040000000001</v>
      </c>
      <c r="T242" s="54">
        <f t="shared" si="32"/>
        <v>88.306778000000008</v>
      </c>
    </row>
    <row r="243" spans="15:20" x14ac:dyDescent="0.25">
      <c r="O243" s="54">
        <v>6.1589999999999998</v>
      </c>
      <c r="P243" s="54">
        <v>7.0960000000000001</v>
      </c>
      <c r="Q243" s="54">
        <v>16.425000000000001</v>
      </c>
      <c r="R243" s="54">
        <v>5.3959999999999999</v>
      </c>
      <c r="S243" s="54">
        <f t="shared" si="31"/>
        <v>43.704264000000002</v>
      </c>
      <c r="T243" s="54">
        <f t="shared" si="32"/>
        <v>88.629300000000001</v>
      </c>
    </row>
    <row r="244" spans="15:20" x14ac:dyDescent="0.25">
      <c r="O244" s="54">
        <v>6.2030000000000003</v>
      </c>
      <c r="P244" s="54">
        <v>7.0960000000000001</v>
      </c>
      <c r="Q244" s="54">
        <v>16.381</v>
      </c>
      <c r="R244" s="54">
        <v>5.4260000000000002</v>
      </c>
      <c r="S244" s="54">
        <f t="shared" si="31"/>
        <v>44.016488000000003</v>
      </c>
      <c r="T244" s="54">
        <f t="shared" si="32"/>
        <v>88.883306000000005</v>
      </c>
    </row>
    <row r="245" spans="15:20" x14ac:dyDescent="0.25">
      <c r="O245" s="54">
        <v>6.2610000000000001</v>
      </c>
      <c r="P245" s="54">
        <v>7.0960000000000001</v>
      </c>
      <c r="Q245" s="54">
        <v>16.337</v>
      </c>
      <c r="R245" s="54">
        <v>5.4649999999999999</v>
      </c>
      <c r="S245" s="54">
        <f t="shared" si="31"/>
        <v>44.428055999999998</v>
      </c>
      <c r="T245" s="54">
        <f t="shared" si="32"/>
        <v>89.281705000000002</v>
      </c>
    </row>
    <row r="246" spans="15:20" x14ac:dyDescent="0.25">
      <c r="O246" s="54">
        <v>6.31</v>
      </c>
      <c r="P246" s="54">
        <v>7.0890000000000004</v>
      </c>
      <c r="Q246" s="54">
        <v>16.277999999999999</v>
      </c>
      <c r="R246" s="54">
        <v>5.5039999999999996</v>
      </c>
      <c r="S246" s="54">
        <f t="shared" si="31"/>
        <v>44.731589999999997</v>
      </c>
      <c r="T246" s="54">
        <f t="shared" si="32"/>
        <v>89.594111999999981</v>
      </c>
    </row>
    <row r="247" spans="15:20" x14ac:dyDescent="0.25">
      <c r="O247" s="54">
        <v>6.3639999999999999</v>
      </c>
      <c r="P247" s="54">
        <v>7.0960000000000001</v>
      </c>
      <c r="Q247" s="54">
        <v>16.234000000000002</v>
      </c>
      <c r="R247" s="54">
        <v>5.5380000000000003</v>
      </c>
      <c r="S247" s="54">
        <f t="shared" si="31"/>
        <v>45.158943999999998</v>
      </c>
      <c r="T247" s="54">
        <f t="shared" si="32"/>
        <v>89.903892000000013</v>
      </c>
    </row>
    <row r="248" spans="15:20" x14ac:dyDescent="0.25">
      <c r="O248" s="54">
        <v>6.4080000000000004</v>
      </c>
      <c r="P248" s="54">
        <v>7.0910000000000002</v>
      </c>
      <c r="Q248" s="54">
        <v>16.190000000000001</v>
      </c>
      <c r="R248" s="54">
        <v>5.577</v>
      </c>
      <c r="S248" s="54">
        <f t="shared" si="31"/>
        <v>45.439128000000004</v>
      </c>
      <c r="T248" s="54">
        <f t="shared" si="32"/>
        <v>90.291630000000012</v>
      </c>
    </row>
    <row r="249" spans="15:20" x14ac:dyDescent="0.25">
      <c r="O249" s="54">
        <v>6.4509999999999996</v>
      </c>
      <c r="P249" s="54">
        <v>7.0960000000000001</v>
      </c>
      <c r="Q249" s="54">
        <v>16.132000000000001</v>
      </c>
      <c r="R249" s="54">
        <v>5.6059999999999999</v>
      </c>
      <c r="S249" s="54">
        <f t="shared" si="31"/>
        <v>45.776295999999995</v>
      </c>
      <c r="T249" s="54">
        <f t="shared" si="32"/>
        <v>90.435992000000013</v>
      </c>
    </row>
    <row r="250" spans="15:20" x14ac:dyDescent="0.25">
      <c r="O250" s="54">
        <v>6.51</v>
      </c>
      <c r="P250" s="54">
        <v>7.0910000000000002</v>
      </c>
      <c r="Q250" s="54">
        <v>16.087</v>
      </c>
      <c r="R250" s="54">
        <v>5.641</v>
      </c>
      <c r="S250" s="54">
        <f t="shared" si="31"/>
        <v>46.162410000000001</v>
      </c>
      <c r="T250" s="54">
        <f t="shared" si="32"/>
        <v>90.746767000000006</v>
      </c>
    </row>
    <row r="251" spans="15:20" x14ac:dyDescent="0.25">
      <c r="O251" s="54">
        <v>6.5540000000000003</v>
      </c>
      <c r="P251" s="54">
        <v>7.0910000000000002</v>
      </c>
      <c r="Q251" s="54">
        <v>16.042999999999999</v>
      </c>
      <c r="R251" s="54">
        <v>5.67</v>
      </c>
      <c r="S251" s="54">
        <f t="shared" si="31"/>
        <v>46.474414000000003</v>
      </c>
      <c r="T251" s="54">
        <f t="shared" si="32"/>
        <v>90.963809999999995</v>
      </c>
    </row>
    <row r="252" spans="15:20" x14ac:dyDescent="0.25">
      <c r="O252" s="54">
        <v>6.6120000000000001</v>
      </c>
      <c r="P252" s="54">
        <v>7.0910000000000002</v>
      </c>
      <c r="Q252" s="54">
        <v>16.013999999999999</v>
      </c>
      <c r="R252" s="54">
        <v>5.694</v>
      </c>
      <c r="S252" s="54">
        <f t="shared" si="31"/>
        <v>46.885691999999999</v>
      </c>
      <c r="T252" s="54">
        <f t="shared" si="32"/>
        <v>91.18371599999999</v>
      </c>
    </row>
    <row r="253" spans="15:20" x14ac:dyDescent="0.25">
      <c r="O253" s="54">
        <v>6.6609999999999996</v>
      </c>
      <c r="P253" s="54">
        <v>7.0789999999999997</v>
      </c>
      <c r="Q253" s="54">
        <v>15.955</v>
      </c>
      <c r="R253" s="54">
        <v>5.7290000000000001</v>
      </c>
      <c r="S253" s="54">
        <f t="shared" si="31"/>
        <v>47.153218999999993</v>
      </c>
      <c r="T253" s="54">
        <f t="shared" si="32"/>
        <v>91.406194999999997</v>
      </c>
    </row>
    <row r="254" spans="15:20" x14ac:dyDescent="0.25">
      <c r="O254" s="54">
        <v>6.7140000000000004</v>
      </c>
      <c r="P254" s="54">
        <v>7.0860000000000003</v>
      </c>
      <c r="Q254" s="54">
        <v>15.897</v>
      </c>
      <c r="R254" s="54">
        <v>5.758</v>
      </c>
      <c r="S254" s="54">
        <f t="shared" si="31"/>
        <v>47.575404000000006</v>
      </c>
      <c r="T254" s="54">
        <f t="shared" si="32"/>
        <v>91.534925999999999</v>
      </c>
    </row>
    <row r="255" spans="15:20" x14ac:dyDescent="0.25">
      <c r="O255" s="54">
        <v>6.758</v>
      </c>
      <c r="P255" s="54">
        <v>7.0860000000000003</v>
      </c>
      <c r="Q255" s="54">
        <v>15.867000000000001</v>
      </c>
      <c r="R255" s="54">
        <v>5.7869999999999999</v>
      </c>
      <c r="S255" s="54">
        <f t="shared" si="31"/>
        <v>47.887188000000002</v>
      </c>
      <c r="T255" s="54">
        <f t="shared" si="32"/>
        <v>91.822329000000011</v>
      </c>
    </row>
    <row r="256" spans="15:20" x14ac:dyDescent="0.25">
      <c r="O256" s="54">
        <v>6.8220000000000001</v>
      </c>
      <c r="P256" s="54">
        <v>7.0789999999999997</v>
      </c>
      <c r="Q256" s="54">
        <v>15.808999999999999</v>
      </c>
      <c r="R256" s="54">
        <v>5.8120000000000003</v>
      </c>
      <c r="S256" s="54">
        <f t="shared" si="31"/>
        <v>48.292937999999999</v>
      </c>
      <c r="T256" s="54">
        <f t="shared" si="32"/>
        <v>91.881907999999996</v>
      </c>
    </row>
    <row r="257" spans="15:20" x14ac:dyDescent="0.25">
      <c r="O257" s="54">
        <v>6.8659999999999997</v>
      </c>
      <c r="P257" s="54">
        <v>7.0789999999999997</v>
      </c>
      <c r="Q257" s="54">
        <v>15.75</v>
      </c>
      <c r="R257" s="54">
        <v>5.8410000000000002</v>
      </c>
      <c r="S257" s="54">
        <f t="shared" si="31"/>
        <v>48.604413999999998</v>
      </c>
      <c r="T257" s="54">
        <f t="shared" si="32"/>
        <v>91.995750000000001</v>
      </c>
    </row>
    <row r="258" spans="15:20" x14ac:dyDescent="0.25">
      <c r="O258" s="54">
        <v>6.9039999999999999</v>
      </c>
      <c r="P258" s="54">
        <v>7.0860000000000003</v>
      </c>
      <c r="Q258" s="54">
        <v>15.721</v>
      </c>
      <c r="R258" s="54">
        <v>5.8630000000000004</v>
      </c>
      <c r="S258" s="54">
        <f t="shared" si="31"/>
        <v>48.921744000000004</v>
      </c>
      <c r="T258" s="54">
        <f t="shared" si="32"/>
        <v>92.172223000000002</v>
      </c>
    </row>
    <row r="259" spans="15:20" x14ac:dyDescent="0.25">
      <c r="O259" s="54">
        <v>6.9630000000000001</v>
      </c>
      <c r="P259" s="54">
        <v>7.0819999999999999</v>
      </c>
      <c r="Q259" s="54">
        <v>15.676</v>
      </c>
      <c r="R259" s="54">
        <v>5.899</v>
      </c>
      <c r="S259" s="54">
        <f t="shared" si="31"/>
        <v>49.311965999999998</v>
      </c>
      <c r="T259" s="54">
        <f t="shared" si="32"/>
        <v>92.472723999999999</v>
      </c>
    </row>
    <row r="260" spans="15:20" x14ac:dyDescent="0.25">
      <c r="O260" s="54">
        <v>7.0069999999999997</v>
      </c>
      <c r="P260" s="54">
        <v>7.0819999999999999</v>
      </c>
      <c r="Q260" s="54">
        <v>15.618</v>
      </c>
      <c r="R260" s="54">
        <v>5.9290000000000003</v>
      </c>
      <c r="S260" s="54">
        <f t="shared" si="31"/>
        <v>49.623573999999998</v>
      </c>
      <c r="T260" s="54">
        <f t="shared" si="32"/>
        <v>92.599122000000008</v>
      </c>
    </row>
    <row r="261" spans="15:20" x14ac:dyDescent="0.25">
      <c r="O261" s="54">
        <v>7.056</v>
      </c>
      <c r="P261" s="54">
        <v>7.0750000000000002</v>
      </c>
      <c r="Q261" s="54">
        <v>15.574</v>
      </c>
      <c r="R261" s="54">
        <v>5.9530000000000003</v>
      </c>
      <c r="S261" s="54">
        <f t="shared" si="31"/>
        <v>49.921199999999999</v>
      </c>
      <c r="T261" s="54">
        <f t="shared" si="32"/>
        <v>92.712022000000005</v>
      </c>
    </row>
    <row r="262" spans="15:20" x14ac:dyDescent="0.25">
      <c r="O262" s="54">
        <v>7.109</v>
      </c>
      <c r="P262" s="54">
        <v>7.0819999999999999</v>
      </c>
      <c r="Q262" s="54">
        <v>15.53</v>
      </c>
      <c r="R262" s="54">
        <v>5.9779999999999998</v>
      </c>
      <c r="S262" s="54">
        <f t="shared" si="31"/>
        <v>50.345937999999997</v>
      </c>
      <c r="T262" s="54">
        <f t="shared" si="32"/>
        <v>92.838339999999988</v>
      </c>
    </row>
    <row r="263" spans="15:20" x14ac:dyDescent="0.25">
      <c r="O263" s="54">
        <v>7.1529999999999996</v>
      </c>
      <c r="P263" s="54">
        <v>7.0819999999999999</v>
      </c>
      <c r="Q263" s="54">
        <v>15.471</v>
      </c>
      <c r="R263" s="54">
        <v>6</v>
      </c>
      <c r="S263" s="54">
        <f t="shared" si="31"/>
        <v>50.657545999999996</v>
      </c>
      <c r="T263" s="54">
        <f t="shared" si="32"/>
        <v>92.825999999999993</v>
      </c>
    </row>
    <row r="264" spans="15:20" x14ac:dyDescent="0.25">
      <c r="O264" s="54">
        <v>7.2110000000000003</v>
      </c>
      <c r="P264" s="54">
        <v>7.077</v>
      </c>
      <c r="Q264" s="54">
        <v>15.427</v>
      </c>
      <c r="R264" s="54">
        <v>6.0359999999999996</v>
      </c>
      <c r="S264" s="54">
        <f t="shared" si="31"/>
        <v>51.032247000000005</v>
      </c>
      <c r="T264" s="54">
        <f t="shared" si="32"/>
        <v>93.117371999999989</v>
      </c>
    </row>
    <row r="265" spans="15:20" x14ac:dyDescent="0.25">
      <c r="O265" s="54">
        <v>7.2549999999999999</v>
      </c>
      <c r="P265" s="54">
        <v>7.077</v>
      </c>
      <c r="Q265" s="54">
        <v>15.382999999999999</v>
      </c>
      <c r="R265" s="54">
        <v>6.056</v>
      </c>
      <c r="S265" s="54">
        <f t="shared" si="31"/>
        <v>51.343634999999999</v>
      </c>
      <c r="T265" s="54">
        <f t="shared" si="32"/>
        <v>93.159447999999998</v>
      </c>
    </row>
    <row r="266" spans="15:20" x14ac:dyDescent="0.25">
      <c r="O266" s="54">
        <v>7.319</v>
      </c>
      <c r="P266" s="54">
        <v>7.07</v>
      </c>
      <c r="Q266" s="54">
        <v>15.339</v>
      </c>
      <c r="R266" s="54">
        <v>6.085</v>
      </c>
      <c r="S266" s="54">
        <f t="shared" si="31"/>
        <v>51.745330000000003</v>
      </c>
      <c r="T266" s="54">
        <f t="shared" si="32"/>
        <v>93.337815000000006</v>
      </c>
    </row>
    <row r="267" spans="15:20" x14ac:dyDescent="0.25">
      <c r="O267" s="54">
        <v>7.3570000000000002</v>
      </c>
      <c r="P267" s="54">
        <v>7.077</v>
      </c>
      <c r="Q267" s="54">
        <v>15.28</v>
      </c>
      <c r="R267" s="54">
        <v>6.109</v>
      </c>
      <c r="S267" s="54">
        <f t="shared" si="31"/>
        <v>52.065488999999999</v>
      </c>
      <c r="T267" s="54">
        <f t="shared" si="32"/>
        <v>93.345519999999993</v>
      </c>
    </row>
    <row r="268" spans="15:20" x14ac:dyDescent="0.25">
      <c r="O268" s="54">
        <v>7.4009999999999998</v>
      </c>
      <c r="P268" s="54">
        <v>7.0720000000000001</v>
      </c>
      <c r="Q268" s="54">
        <v>15.236000000000001</v>
      </c>
      <c r="R268" s="54">
        <v>6.1289999999999996</v>
      </c>
      <c r="S268" s="54">
        <f t="shared" si="31"/>
        <v>52.339872</v>
      </c>
      <c r="T268" s="54">
        <f t="shared" si="32"/>
        <v>93.381444000000002</v>
      </c>
    </row>
    <row r="269" spans="15:20" x14ac:dyDescent="0.25">
      <c r="O269" s="54">
        <v>7.4649999999999999</v>
      </c>
      <c r="P269" s="54">
        <v>7.07</v>
      </c>
      <c r="Q269" s="54">
        <v>15.178000000000001</v>
      </c>
      <c r="R269" s="54">
        <v>6.1529999999999996</v>
      </c>
      <c r="S269" s="54">
        <f t="shared" si="31"/>
        <v>52.777549999999998</v>
      </c>
      <c r="T269" s="54">
        <f t="shared" si="32"/>
        <v>93.390233999999992</v>
      </c>
    </row>
    <row r="270" spans="15:20" x14ac:dyDescent="0.25">
      <c r="O270" s="54">
        <v>7.5179999999999998</v>
      </c>
      <c r="P270" s="54">
        <v>7.0720000000000001</v>
      </c>
      <c r="Q270" s="54">
        <v>15.134</v>
      </c>
      <c r="R270" s="54">
        <v>6.1680000000000001</v>
      </c>
      <c r="S270" s="54">
        <f t="shared" si="31"/>
        <v>53.167296</v>
      </c>
      <c r="T270" s="54">
        <f t="shared" si="32"/>
        <v>93.346512000000004</v>
      </c>
    </row>
    <row r="271" spans="15:20" x14ac:dyDescent="0.25">
      <c r="O271" s="54">
        <v>7.5620000000000003</v>
      </c>
      <c r="P271" s="54">
        <v>7.0720000000000001</v>
      </c>
      <c r="Q271" s="54">
        <v>15.09</v>
      </c>
      <c r="R271" s="54">
        <v>6.1920000000000002</v>
      </c>
      <c r="S271" s="54">
        <f t="shared" si="31"/>
        <v>53.478464000000002</v>
      </c>
      <c r="T271" s="54">
        <f t="shared" si="32"/>
        <v>93.437280000000001</v>
      </c>
    </row>
    <row r="272" spans="15:20" x14ac:dyDescent="0.25">
      <c r="O272" s="54">
        <v>7.62</v>
      </c>
      <c r="P272" s="54">
        <v>7.0720000000000001</v>
      </c>
      <c r="Q272" s="54">
        <v>15.045999999999999</v>
      </c>
      <c r="R272" s="54">
        <v>6.2119999999999997</v>
      </c>
      <c r="S272" s="54">
        <f t="shared" si="31"/>
        <v>53.888640000000002</v>
      </c>
      <c r="T272" s="54">
        <f t="shared" si="32"/>
        <v>93.465751999999995</v>
      </c>
    </row>
    <row r="273" spans="15:20" x14ac:dyDescent="0.25">
      <c r="O273" s="54">
        <v>7.6639999999999997</v>
      </c>
      <c r="P273" s="54">
        <v>7.0670000000000002</v>
      </c>
      <c r="Q273" s="54">
        <v>14.987</v>
      </c>
      <c r="R273" s="54">
        <v>6.2320000000000002</v>
      </c>
      <c r="S273" s="54">
        <f t="shared" si="31"/>
        <v>54.161487999999999</v>
      </c>
      <c r="T273" s="54">
        <f t="shared" si="32"/>
        <v>93.398983999999999</v>
      </c>
    </row>
    <row r="274" spans="15:20" x14ac:dyDescent="0.25">
      <c r="O274" s="54">
        <v>7.7130000000000001</v>
      </c>
      <c r="P274" s="54">
        <v>7.06</v>
      </c>
      <c r="Q274" s="54">
        <v>14.943</v>
      </c>
      <c r="R274" s="54">
        <v>6.2560000000000002</v>
      </c>
      <c r="S274" s="54">
        <f t="shared" si="31"/>
        <v>54.453779999999995</v>
      </c>
      <c r="T274" s="54">
        <f t="shared" si="32"/>
        <v>93.483407999999997</v>
      </c>
    </row>
    <row r="275" spans="15:20" x14ac:dyDescent="0.25">
      <c r="O275" s="54">
        <v>7.766</v>
      </c>
      <c r="P275" s="54">
        <v>7.0620000000000003</v>
      </c>
      <c r="Q275" s="54">
        <v>14.898999999999999</v>
      </c>
      <c r="R275" s="54">
        <v>6.2709999999999999</v>
      </c>
      <c r="S275" s="54">
        <f t="shared" si="31"/>
        <v>54.843492000000005</v>
      </c>
      <c r="T275" s="54">
        <f t="shared" si="32"/>
        <v>93.431628999999987</v>
      </c>
    </row>
    <row r="276" spans="15:20" x14ac:dyDescent="0.25">
      <c r="O276" s="54">
        <v>7.8250000000000002</v>
      </c>
      <c r="P276" s="54">
        <v>7.0620000000000003</v>
      </c>
      <c r="Q276" s="54">
        <v>14.840999999999999</v>
      </c>
      <c r="R276" s="54">
        <v>6.29</v>
      </c>
      <c r="S276" s="54">
        <f t="shared" si="31"/>
        <v>55.260150000000003</v>
      </c>
      <c r="T276" s="54">
        <f t="shared" si="32"/>
        <v>93.349890000000002</v>
      </c>
    </row>
    <row r="277" spans="15:20" x14ac:dyDescent="0.25">
      <c r="O277" s="54">
        <v>7.8739999999999997</v>
      </c>
      <c r="P277" s="54">
        <v>7.0549999999999997</v>
      </c>
      <c r="Q277" s="54">
        <v>14.797000000000001</v>
      </c>
      <c r="R277" s="54">
        <v>6.31</v>
      </c>
      <c r="S277" s="54">
        <f t="shared" si="31"/>
        <v>55.551069999999996</v>
      </c>
      <c r="T277" s="54">
        <f t="shared" si="32"/>
        <v>93.369069999999994</v>
      </c>
    </row>
    <row r="278" spans="15:20" x14ac:dyDescent="0.25">
      <c r="O278" s="54">
        <v>7.9320000000000004</v>
      </c>
      <c r="P278" s="54">
        <v>7.0549999999999997</v>
      </c>
      <c r="Q278" s="54">
        <v>14.738</v>
      </c>
      <c r="R278" s="54">
        <v>6.3289999999999997</v>
      </c>
      <c r="S278" s="54">
        <f t="shared" si="31"/>
        <v>55.960259999999998</v>
      </c>
      <c r="T278" s="54">
        <f t="shared" si="32"/>
        <v>93.276801999999989</v>
      </c>
    </row>
    <row r="279" spans="15:20" x14ac:dyDescent="0.25">
      <c r="O279" s="54">
        <v>7.976</v>
      </c>
      <c r="P279" s="54">
        <v>7.05</v>
      </c>
      <c r="Q279" s="54">
        <v>14.694000000000001</v>
      </c>
      <c r="R279" s="54">
        <v>6.3369999999999997</v>
      </c>
      <c r="S279" s="54">
        <f t="shared" si="31"/>
        <v>56.230799999999995</v>
      </c>
      <c r="T279" s="54">
        <f t="shared" si="32"/>
        <v>93.115877999999995</v>
      </c>
    </row>
    <row r="280" spans="15:20" x14ac:dyDescent="0.25">
      <c r="O280" s="54">
        <v>8.0289999999999999</v>
      </c>
      <c r="P280" s="54">
        <v>7.0570000000000004</v>
      </c>
      <c r="Q280" s="54">
        <v>14.65</v>
      </c>
      <c r="R280" s="54">
        <v>6.3559999999999999</v>
      </c>
      <c r="S280" s="54">
        <f t="shared" si="31"/>
        <v>56.660653000000003</v>
      </c>
      <c r="T280" s="54">
        <f t="shared" si="32"/>
        <v>93.115399999999994</v>
      </c>
    </row>
    <row r="281" spans="15:20" x14ac:dyDescent="0.25">
      <c r="O281" s="54">
        <v>8.0779999999999994</v>
      </c>
      <c r="P281" s="54">
        <v>7.0449999999999999</v>
      </c>
      <c r="Q281" s="54">
        <v>14.606</v>
      </c>
      <c r="R281" s="54">
        <v>6.3730000000000002</v>
      </c>
      <c r="S281" s="54">
        <f t="shared" si="31"/>
        <v>56.909509999999997</v>
      </c>
      <c r="T281" s="54">
        <f t="shared" si="32"/>
        <v>93.084038000000007</v>
      </c>
    </row>
    <row r="282" spans="15:20" x14ac:dyDescent="0.25">
      <c r="O282" s="54">
        <v>8.1370000000000005</v>
      </c>
      <c r="P282" s="54">
        <v>7.0449999999999999</v>
      </c>
      <c r="Q282" s="54">
        <v>14.561999999999999</v>
      </c>
      <c r="R282" s="54">
        <v>6.3929999999999998</v>
      </c>
      <c r="S282" s="54">
        <f t="shared" si="31"/>
        <v>57.325165000000005</v>
      </c>
      <c r="T282" s="54">
        <f t="shared" si="32"/>
        <v>93.094865999999996</v>
      </c>
    </row>
    <row r="283" spans="15:20" x14ac:dyDescent="0.25">
      <c r="O283" s="54">
        <v>8.1809999999999992</v>
      </c>
      <c r="P283" s="54">
        <v>7.0449999999999999</v>
      </c>
      <c r="Q283" s="54">
        <v>14.504</v>
      </c>
      <c r="R283" s="54">
        <v>6.407</v>
      </c>
      <c r="S283" s="54">
        <f t="shared" si="31"/>
        <v>57.635144999999994</v>
      </c>
      <c r="T283" s="54">
        <f t="shared" si="32"/>
        <v>92.927127999999996</v>
      </c>
    </row>
    <row r="284" spans="15:20" x14ac:dyDescent="0.25">
      <c r="O284" s="54">
        <v>8.2189999999999994</v>
      </c>
      <c r="P284" s="54">
        <v>7.0519999999999996</v>
      </c>
      <c r="Q284" s="54">
        <v>14.445</v>
      </c>
      <c r="R284" s="54">
        <v>6.4219999999999997</v>
      </c>
      <c r="S284" s="54">
        <f t="shared" ref="S284:S347" si="33">O284*P284</f>
        <v>57.960387999999995</v>
      </c>
      <c r="T284" s="54">
        <f t="shared" ref="T284:T347" si="34">Q284*R284</f>
        <v>92.765789999999996</v>
      </c>
    </row>
    <row r="285" spans="15:20" x14ac:dyDescent="0.25">
      <c r="O285" s="54">
        <v>8.2680000000000007</v>
      </c>
      <c r="P285" s="54">
        <v>7.0449999999999999</v>
      </c>
      <c r="Q285" s="54">
        <v>14.401</v>
      </c>
      <c r="R285" s="54">
        <v>6.4420000000000002</v>
      </c>
      <c r="S285" s="54">
        <f t="shared" si="33"/>
        <v>58.248060000000002</v>
      </c>
      <c r="T285" s="54">
        <f t="shared" si="34"/>
        <v>92.771242000000001</v>
      </c>
    </row>
    <row r="286" spans="15:20" x14ac:dyDescent="0.25">
      <c r="O286" s="54">
        <v>8.3219999999999992</v>
      </c>
      <c r="P286" s="54">
        <v>7.0469999999999997</v>
      </c>
      <c r="Q286" s="54">
        <v>14.343</v>
      </c>
      <c r="R286" s="54">
        <v>6.4509999999999996</v>
      </c>
      <c r="S286" s="54">
        <f t="shared" si="33"/>
        <v>58.645133999999992</v>
      </c>
      <c r="T286" s="54">
        <f t="shared" si="34"/>
        <v>92.526692999999995</v>
      </c>
    </row>
    <row r="287" spans="15:20" x14ac:dyDescent="0.25">
      <c r="O287" s="54">
        <v>8.3710000000000004</v>
      </c>
      <c r="P287" s="54">
        <v>7.04</v>
      </c>
      <c r="Q287" s="54">
        <v>14.298999999999999</v>
      </c>
      <c r="R287" s="54">
        <v>6.4710000000000001</v>
      </c>
      <c r="S287" s="54">
        <f t="shared" si="33"/>
        <v>58.931840000000001</v>
      </c>
      <c r="T287" s="54">
        <f t="shared" si="34"/>
        <v>92.528829000000002</v>
      </c>
    </row>
    <row r="288" spans="15:20" x14ac:dyDescent="0.25">
      <c r="O288" s="54">
        <v>8.4290000000000003</v>
      </c>
      <c r="P288" s="54">
        <v>7.04</v>
      </c>
      <c r="Q288" s="54">
        <v>14.255000000000001</v>
      </c>
      <c r="R288" s="54">
        <v>6.4859999999999998</v>
      </c>
      <c r="S288" s="54">
        <f t="shared" si="33"/>
        <v>59.340160000000004</v>
      </c>
      <c r="T288" s="54">
        <f t="shared" si="34"/>
        <v>92.457930000000005</v>
      </c>
    </row>
    <row r="289" spans="15:20" x14ac:dyDescent="0.25">
      <c r="O289" s="54">
        <v>8.4730000000000008</v>
      </c>
      <c r="P289" s="54">
        <v>7.04</v>
      </c>
      <c r="Q289" s="54">
        <v>14.211</v>
      </c>
      <c r="R289" s="54">
        <v>6.4880000000000004</v>
      </c>
      <c r="S289" s="54">
        <f t="shared" si="33"/>
        <v>59.649920000000009</v>
      </c>
      <c r="T289" s="54">
        <f t="shared" si="34"/>
        <v>92.200968000000003</v>
      </c>
    </row>
    <row r="290" spans="15:20" x14ac:dyDescent="0.25">
      <c r="O290" s="54">
        <v>8.5259999999999998</v>
      </c>
      <c r="P290" s="54">
        <v>7.0430000000000001</v>
      </c>
      <c r="Q290" s="54">
        <v>14.151999999999999</v>
      </c>
      <c r="R290" s="54">
        <v>6.51</v>
      </c>
      <c r="S290" s="54">
        <f t="shared" si="33"/>
        <v>60.048617999999998</v>
      </c>
      <c r="T290" s="54">
        <f t="shared" si="34"/>
        <v>92.129519999999985</v>
      </c>
    </row>
    <row r="291" spans="15:20" x14ac:dyDescent="0.25">
      <c r="O291" s="54">
        <v>8.5749999999999993</v>
      </c>
      <c r="P291" s="54">
        <v>7.0359999999999996</v>
      </c>
      <c r="Q291" s="54">
        <v>14.109</v>
      </c>
      <c r="R291" s="54">
        <v>6.52</v>
      </c>
      <c r="S291" s="54">
        <f t="shared" si="33"/>
        <v>60.333699999999993</v>
      </c>
      <c r="T291" s="54">
        <f t="shared" si="34"/>
        <v>91.990679999999998</v>
      </c>
    </row>
    <row r="292" spans="15:20" x14ac:dyDescent="0.25">
      <c r="O292" s="54">
        <v>8.6340000000000003</v>
      </c>
      <c r="P292" s="54">
        <v>7.0309999999999997</v>
      </c>
      <c r="Q292" s="54">
        <v>14.065</v>
      </c>
      <c r="R292" s="54">
        <v>6.5270000000000001</v>
      </c>
      <c r="S292" s="54">
        <f t="shared" si="33"/>
        <v>60.705654000000003</v>
      </c>
      <c r="T292" s="54">
        <f t="shared" si="34"/>
        <v>91.802255000000002</v>
      </c>
    </row>
    <row r="293" spans="15:20" x14ac:dyDescent="0.25">
      <c r="O293" s="54">
        <v>8.6780000000000008</v>
      </c>
      <c r="P293" s="54">
        <v>7.0309999999999997</v>
      </c>
      <c r="Q293" s="54">
        <v>14.006</v>
      </c>
      <c r="R293" s="54">
        <v>6.5369999999999999</v>
      </c>
      <c r="S293" s="54">
        <f t="shared" si="33"/>
        <v>61.015018000000005</v>
      </c>
      <c r="T293" s="54">
        <f t="shared" si="34"/>
        <v>91.557221999999996</v>
      </c>
    </row>
    <row r="294" spans="15:20" x14ac:dyDescent="0.25">
      <c r="O294" s="54">
        <v>8.7360000000000007</v>
      </c>
      <c r="P294" s="54">
        <v>7.0309999999999997</v>
      </c>
      <c r="Q294" s="54">
        <v>13.962</v>
      </c>
      <c r="R294" s="54">
        <v>6.5590000000000002</v>
      </c>
      <c r="S294" s="54">
        <f t="shared" si="33"/>
        <v>61.422816000000005</v>
      </c>
      <c r="T294" s="54">
        <f t="shared" si="34"/>
        <v>91.576757999999998</v>
      </c>
    </row>
    <row r="295" spans="15:20" x14ac:dyDescent="0.25">
      <c r="O295" s="54">
        <v>8.7650000000000006</v>
      </c>
      <c r="P295" s="54">
        <v>7.0259999999999998</v>
      </c>
      <c r="Q295" s="54">
        <v>13.904</v>
      </c>
      <c r="R295" s="54">
        <v>6.5570000000000004</v>
      </c>
      <c r="S295" s="54">
        <f t="shared" si="33"/>
        <v>61.582889999999999</v>
      </c>
      <c r="T295" s="54">
        <f t="shared" si="34"/>
        <v>91.168528000000009</v>
      </c>
    </row>
    <row r="296" spans="15:20" x14ac:dyDescent="0.25">
      <c r="O296" s="54">
        <v>8.8239999999999998</v>
      </c>
      <c r="P296" s="54">
        <v>7.0259999999999998</v>
      </c>
      <c r="Q296" s="54">
        <v>13.874000000000001</v>
      </c>
      <c r="R296" s="54">
        <v>6.5780000000000003</v>
      </c>
      <c r="S296" s="54">
        <f t="shared" si="33"/>
        <v>61.997423999999995</v>
      </c>
      <c r="T296" s="54">
        <f t="shared" si="34"/>
        <v>91.263172000000012</v>
      </c>
    </row>
    <row r="297" spans="15:20" x14ac:dyDescent="0.25">
      <c r="O297" s="54">
        <v>8.8770000000000007</v>
      </c>
      <c r="P297" s="54">
        <v>7.0330000000000004</v>
      </c>
      <c r="Q297" s="54">
        <v>13.816000000000001</v>
      </c>
      <c r="R297" s="54">
        <v>6.5860000000000003</v>
      </c>
      <c r="S297" s="54">
        <f t="shared" si="33"/>
        <v>62.431941000000009</v>
      </c>
      <c r="T297" s="54">
        <f t="shared" si="34"/>
        <v>90.992176000000015</v>
      </c>
    </row>
    <row r="298" spans="15:20" x14ac:dyDescent="0.25">
      <c r="O298" s="54">
        <v>8.9260000000000002</v>
      </c>
      <c r="P298" s="54">
        <v>7.0209999999999999</v>
      </c>
      <c r="Q298" s="54">
        <v>13.772</v>
      </c>
      <c r="R298" s="54">
        <v>6.5910000000000002</v>
      </c>
      <c r="S298" s="54">
        <f t="shared" si="33"/>
        <v>62.669446000000001</v>
      </c>
      <c r="T298" s="54">
        <f t="shared" si="34"/>
        <v>90.771252000000004</v>
      </c>
    </row>
    <row r="299" spans="15:20" x14ac:dyDescent="0.25">
      <c r="O299" s="54">
        <v>8.984</v>
      </c>
      <c r="P299" s="54">
        <v>7.0209999999999999</v>
      </c>
      <c r="Q299" s="54">
        <v>13.712999999999999</v>
      </c>
      <c r="R299" s="54">
        <v>6.6079999999999997</v>
      </c>
      <c r="S299" s="54">
        <f t="shared" si="33"/>
        <v>63.076664000000001</v>
      </c>
      <c r="T299" s="54">
        <f t="shared" si="34"/>
        <v>90.615503999999987</v>
      </c>
    </row>
    <row r="300" spans="15:20" x14ac:dyDescent="0.25">
      <c r="O300" s="54">
        <v>9.0280000000000005</v>
      </c>
      <c r="P300" s="54">
        <v>7.0209999999999999</v>
      </c>
      <c r="Q300" s="54">
        <v>13.67</v>
      </c>
      <c r="R300" s="54">
        <v>6.617</v>
      </c>
      <c r="S300" s="54">
        <f t="shared" si="33"/>
        <v>63.385588000000006</v>
      </c>
      <c r="T300" s="54">
        <f t="shared" si="34"/>
        <v>90.454390000000004</v>
      </c>
    </row>
    <row r="301" spans="15:20" x14ac:dyDescent="0.25">
      <c r="O301" s="54">
        <v>9.0869999999999997</v>
      </c>
      <c r="P301" s="54">
        <v>7.016</v>
      </c>
      <c r="Q301" s="54">
        <v>13.611000000000001</v>
      </c>
      <c r="R301" s="54">
        <v>6.6369999999999996</v>
      </c>
      <c r="S301" s="54">
        <f t="shared" si="33"/>
        <v>63.754391999999996</v>
      </c>
      <c r="T301" s="54">
        <f t="shared" si="34"/>
        <v>90.336207000000002</v>
      </c>
    </row>
    <row r="302" spans="15:20" x14ac:dyDescent="0.25">
      <c r="O302" s="54">
        <v>9.125</v>
      </c>
      <c r="P302" s="54">
        <v>7.0229999999999997</v>
      </c>
      <c r="Q302" s="54">
        <v>13.567</v>
      </c>
      <c r="R302" s="54">
        <v>6.6349999999999998</v>
      </c>
      <c r="S302" s="54">
        <f t="shared" si="33"/>
        <v>64.084874999999997</v>
      </c>
      <c r="T302" s="54">
        <f t="shared" si="34"/>
        <v>90.017044999999996</v>
      </c>
    </row>
    <row r="303" spans="15:20" x14ac:dyDescent="0.25">
      <c r="O303" s="54">
        <v>9.1739999999999995</v>
      </c>
      <c r="P303" s="54">
        <v>7.016</v>
      </c>
      <c r="Q303" s="54">
        <v>13.523</v>
      </c>
      <c r="R303" s="54">
        <v>6.649</v>
      </c>
      <c r="S303" s="54">
        <f t="shared" si="33"/>
        <v>64.364784</v>
      </c>
      <c r="T303" s="54">
        <f t="shared" si="34"/>
        <v>89.914427000000003</v>
      </c>
    </row>
    <row r="304" spans="15:20" x14ac:dyDescent="0.25">
      <c r="O304" s="54">
        <v>9.2279999999999998</v>
      </c>
      <c r="P304" s="54">
        <v>7.0179999999999998</v>
      </c>
      <c r="Q304" s="54">
        <v>13.465</v>
      </c>
      <c r="R304" s="54">
        <v>6.6609999999999996</v>
      </c>
      <c r="S304" s="54">
        <f t="shared" si="33"/>
        <v>64.762103999999994</v>
      </c>
      <c r="T304" s="54">
        <f t="shared" si="34"/>
        <v>89.690365</v>
      </c>
    </row>
    <row r="305" spans="15:20" x14ac:dyDescent="0.25">
      <c r="O305" s="54">
        <v>9.2769999999999992</v>
      </c>
      <c r="P305" s="54">
        <v>7.0110000000000001</v>
      </c>
      <c r="Q305" s="54">
        <v>13.406000000000001</v>
      </c>
      <c r="R305" s="54">
        <v>6.6710000000000003</v>
      </c>
      <c r="S305" s="54">
        <f t="shared" si="33"/>
        <v>65.041046999999992</v>
      </c>
      <c r="T305" s="54">
        <f t="shared" si="34"/>
        <v>89.431426000000002</v>
      </c>
    </row>
    <row r="306" spans="15:20" x14ac:dyDescent="0.25">
      <c r="O306" s="54">
        <v>9.33</v>
      </c>
      <c r="P306" s="54">
        <v>7.0179999999999998</v>
      </c>
      <c r="Q306" s="54">
        <v>13.362</v>
      </c>
      <c r="R306" s="54">
        <v>6.681</v>
      </c>
      <c r="S306" s="54">
        <f t="shared" si="33"/>
        <v>65.477940000000004</v>
      </c>
      <c r="T306" s="54">
        <f t="shared" si="34"/>
        <v>89.271522000000004</v>
      </c>
    </row>
    <row r="307" spans="15:20" x14ac:dyDescent="0.25">
      <c r="O307" s="54">
        <v>9.359</v>
      </c>
      <c r="P307" s="54">
        <v>7.0129999999999999</v>
      </c>
      <c r="Q307" s="54">
        <v>13.304</v>
      </c>
      <c r="R307" s="54">
        <v>6.6909999999999998</v>
      </c>
      <c r="S307" s="54">
        <f t="shared" si="33"/>
        <v>65.634666999999993</v>
      </c>
      <c r="T307" s="54">
        <f t="shared" si="34"/>
        <v>89.017064000000005</v>
      </c>
    </row>
    <row r="308" spans="15:20" x14ac:dyDescent="0.25">
      <c r="O308" s="54">
        <v>9.423</v>
      </c>
      <c r="P308" s="54">
        <v>7.0060000000000002</v>
      </c>
      <c r="Q308" s="54">
        <v>13.26</v>
      </c>
      <c r="R308" s="54">
        <v>6.6959999999999997</v>
      </c>
      <c r="S308" s="54">
        <f t="shared" si="33"/>
        <v>66.017538000000002</v>
      </c>
      <c r="T308" s="54">
        <f t="shared" si="34"/>
        <v>88.788959999999989</v>
      </c>
    </row>
    <row r="309" spans="15:20" x14ac:dyDescent="0.25">
      <c r="O309" s="54">
        <v>9.4760000000000009</v>
      </c>
      <c r="P309" s="54">
        <v>7.008</v>
      </c>
      <c r="Q309" s="54">
        <v>13.215999999999999</v>
      </c>
      <c r="R309" s="54">
        <v>6.7</v>
      </c>
      <c r="S309" s="54">
        <f t="shared" si="33"/>
        <v>66.407808000000003</v>
      </c>
      <c r="T309" s="54">
        <f t="shared" si="34"/>
        <v>88.547200000000004</v>
      </c>
    </row>
    <row r="310" spans="15:20" x14ac:dyDescent="0.25">
      <c r="O310" s="54">
        <v>9.52</v>
      </c>
      <c r="P310" s="54">
        <v>7.008</v>
      </c>
      <c r="Q310" s="54">
        <v>13.157999999999999</v>
      </c>
      <c r="R310" s="54">
        <v>6.7080000000000002</v>
      </c>
      <c r="S310" s="54">
        <f t="shared" si="33"/>
        <v>66.716160000000002</v>
      </c>
      <c r="T310" s="54">
        <f t="shared" si="34"/>
        <v>88.263863999999998</v>
      </c>
    </row>
    <row r="311" spans="15:20" x14ac:dyDescent="0.25">
      <c r="O311" s="54">
        <v>9.5839999999999996</v>
      </c>
      <c r="P311" s="54">
        <v>7.0010000000000003</v>
      </c>
      <c r="Q311" s="54">
        <v>13.114000000000001</v>
      </c>
      <c r="R311" s="54">
        <v>6.7249999999999996</v>
      </c>
      <c r="S311" s="54">
        <f t="shared" si="33"/>
        <v>67.097583999999998</v>
      </c>
      <c r="T311" s="54">
        <f t="shared" si="34"/>
        <v>88.191649999999996</v>
      </c>
    </row>
    <row r="312" spans="15:20" x14ac:dyDescent="0.25">
      <c r="O312" s="54">
        <v>9.6270000000000007</v>
      </c>
      <c r="P312" s="54">
        <v>6.9960000000000004</v>
      </c>
      <c r="Q312" s="54">
        <v>13.07</v>
      </c>
      <c r="R312" s="54">
        <v>6.7350000000000003</v>
      </c>
      <c r="S312" s="54">
        <f t="shared" si="33"/>
        <v>67.350492000000003</v>
      </c>
      <c r="T312" s="54">
        <f t="shared" si="34"/>
        <v>88.026450000000011</v>
      </c>
    </row>
    <row r="313" spans="15:20" x14ac:dyDescent="0.25">
      <c r="O313" s="54">
        <v>9.6859999999999999</v>
      </c>
      <c r="P313" s="54">
        <v>6.9960000000000004</v>
      </c>
      <c r="Q313" s="54">
        <v>13.010999999999999</v>
      </c>
      <c r="R313" s="54">
        <v>6.7389999999999999</v>
      </c>
      <c r="S313" s="54">
        <f t="shared" si="33"/>
        <v>67.763255999999998</v>
      </c>
      <c r="T313" s="54">
        <f t="shared" si="34"/>
        <v>87.681128999999999</v>
      </c>
    </row>
    <row r="314" spans="15:20" x14ac:dyDescent="0.25">
      <c r="O314" s="54">
        <v>9.7240000000000002</v>
      </c>
      <c r="P314" s="54">
        <v>6.9989999999999997</v>
      </c>
      <c r="Q314" s="54">
        <v>12.967000000000001</v>
      </c>
      <c r="R314" s="54">
        <v>6.7439999999999998</v>
      </c>
      <c r="S314" s="54">
        <f t="shared" si="33"/>
        <v>68.058275999999992</v>
      </c>
      <c r="T314" s="54">
        <f t="shared" si="34"/>
        <v>87.449448000000004</v>
      </c>
    </row>
    <row r="315" spans="15:20" x14ac:dyDescent="0.25">
      <c r="O315" s="54">
        <v>9.7880000000000003</v>
      </c>
      <c r="P315" s="54">
        <v>6.992</v>
      </c>
      <c r="Q315" s="54">
        <v>12.909000000000001</v>
      </c>
      <c r="R315" s="54">
        <v>6.7539999999999996</v>
      </c>
      <c r="S315" s="54">
        <f t="shared" si="33"/>
        <v>68.437696000000003</v>
      </c>
      <c r="T315" s="54">
        <f t="shared" si="34"/>
        <v>87.187386000000004</v>
      </c>
    </row>
    <row r="316" spans="15:20" x14ac:dyDescent="0.25">
      <c r="O316" s="54">
        <v>9.8320000000000007</v>
      </c>
      <c r="P316" s="54">
        <v>6.992</v>
      </c>
      <c r="Q316" s="54">
        <v>12.865</v>
      </c>
      <c r="R316" s="54">
        <v>6.7590000000000003</v>
      </c>
      <c r="S316" s="54">
        <f t="shared" si="33"/>
        <v>68.745344000000003</v>
      </c>
      <c r="T316" s="54">
        <f t="shared" si="34"/>
        <v>86.954535000000007</v>
      </c>
    </row>
    <row r="317" spans="15:20" x14ac:dyDescent="0.25">
      <c r="O317" s="54">
        <v>9.8759999999999994</v>
      </c>
      <c r="P317" s="54">
        <v>6.992</v>
      </c>
      <c r="Q317" s="54">
        <v>12.821</v>
      </c>
      <c r="R317" s="54">
        <v>6.7690000000000001</v>
      </c>
      <c r="S317" s="54">
        <f t="shared" si="33"/>
        <v>69.052991999999989</v>
      </c>
      <c r="T317" s="54">
        <f t="shared" si="34"/>
        <v>86.785348999999997</v>
      </c>
    </row>
    <row r="318" spans="15:20" x14ac:dyDescent="0.25">
      <c r="O318" s="54">
        <v>9.9290000000000003</v>
      </c>
      <c r="P318" s="54">
        <v>6.9939999999999998</v>
      </c>
      <c r="Q318" s="54">
        <v>12.763</v>
      </c>
      <c r="R318" s="54">
        <v>6.7789999999999999</v>
      </c>
      <c r="S318" s="54">
        <f t="shared" si="33"/>
        <v>69.443426000000002</v>
      </c>
      <c r="T318" s="54">
        <f t="shared" si="34"/>
        <v>86.520376999999996</v>
      </c>
    </row>
    <row r="319" spans="15:20" x14ac:dyDescent="0.25">
      <c r="O319" s="54">
        <v>9.9730000000000008</v>
      </c>
      <c r="P319" s="54">
        <v>6.9939999999999998</v>
      </c>
      <c r="Q319" s="54">
        <v>12.718999999999999</v>
      </c>
      <c r="R319" s="54">
        <v>6.7830000000000004</v>
      </c>
      <c r="S319" s="54">
        <f t="shared" si="33"/>
        <v>69.751162000000008</v>
      </c>
      <c r="T319" s="54">
        <f t="shared" si="34"/>
        <v>86.272976999999997</v>
      </c>
    </row>
    <row r="320" spans="15:20" x14ac:dyDescent="0.25">
      <c r="O320" s="54">
        <v>10.031000000000001</v>
      </c>
      <c r="P320" s="54">
        <v>6.9889999999999999</v>
      </c>
      <c r="Q320" s="54">
        <v>12.675000000000001</v>
      </c>
      <c r="R320" s="54">
        <v>6.7859999999999996</v>
      </c>
      <c r="S320" s="54">
        <f t="shared" si="33"/>
        <v>70.106659000000008</v>
      </c>
      <c r="T320" s="54">
        <f t="shared" si="34"/>
        <v>86.012550000000005</v>
      </c>
    </row>
    <row r="321" spans="15:20" x14ac:dyDescent="0.25">
      <c r="O321" s="54">
        <v>10.074999999999999</v>
      </c>
      <c r="P321" s="54">
        <v>6.9889999999999999</v>
      </c>
      <c r="Q321" s="54">
        <v>12.616</v>
      </c>
      <c r="R321" s="54">
        <v>6.798</v>
      </c>
      <c r="S321" s="54">
        <f t="shared" si="33"/>
        <v>70.414175</v>
      </c>
      <c r="T321" s="54">
        <f t="shared" si="34"/>
        <v>85.763567999999992</v>
      </c>
    </row>
    <row r="322" spans="15:20" x14ac:dyDescent="0.25">
      <c r="O322" s="54">
        <v>10.134</v>
      </c>
      <c r="P322" s="54">
        <v>6.984</v>
      </c>
      <c r="Q322" s="54">
        <v>12.558</v>
      </c>
      <c r="R322" s="54">
        <v>6.8029999999999999</v>
      </c>
      <c r="S322" s="54">
        <f t="shared" si="33"/>
        <v>70.775856000000005</v>
      </c>
      <c r="T322" s="54">
        <f t="shared" si="34"/>
        <v>85.432074</v>
      </c>
    </row>
    <row r="323" spans="15:20" x14ac:dyDescent="0.25">
      <c r="O323" s="54">
        <v>10.177</v>
      </c>
      <c r="P323" s="54">
        <v>6.984</v>
      </c>
      <c r="Q323" s="54">
        <v>12.513999999999999</v>
      </c>
      <c r="R323" s="54">
        <v>6.8079999999999998</v>
      </c>
      <c r="S323" s="54">
        <f t="shared" si="33"/>
        <v>71.076167999999996</v>
      </c>
      <c r="T323" s="54">
        <f t="shared" si="34"/>
        <v>85.195311999999987</v>
      </c>
    </row>
    <row r="324" spans="15:20" x14ac:dyDescent="0.25">
      <c r="O324" s="54">
        <v>10.221</v>
      </c>
      <c r="P324" s="54">
        <v>6.9790000000000001</v>
      </c>
      <c r="Q324" s="54">
        <v>12.47</v>
      </c>
      <c r="R324" s="54">
        <v>6.8179999999999996</v>
      </c>
      <c r="S324" s="54">
        <f t="shared" si="33"/>
        <v>71.332358999999997</v>
      </c>
      <c r="T324" s="54">
        <f t="shared" si="34"/>
        <v>85.02046</v>
      </c>
    </row>
    <row r="325" spans="15:20" x14ac:dyDescent="0.25">
      <c r="O325" s="54">
        <v>10.28</v>
      </c>
      <c r="P325" s="54">
        <v>6.9790000000000001</v>
      </c>
      <c r="Q325" s="54">
        <v>12.412000000000001</v>
      </c>
      <c r="R325" s="54">
        <v>6.8230000000000004</v>
      </c>
      <c r="S325" s="54">
        <f t="shared" si="33"/>
        <v>71.744119999999995</v>
      </c>
      <c r="T325" s="54">
        <f t="shared" si="34"/>
        <v>84.687076000000005</v>
      </c>
    </row>
    <row r="326" spans="15:20" x14ac:dyDescent="0.25">
      <c r="O326" s="54">
        <v>10.324</v>
      </c>
      <c r="P326" s="54">
        <v>6.9790000000000001</v>
      </c>
      <c r="Q326" s="54">
        <v>12.368</v>
      </c>
      <c r="R326" s="54">
        <v>6.8319999999999999</v>
      </c>
      <c r="S326" s="54">
        <f t="shared" si="33"/>
        <v>72.051196000000004</v>
      </c>
      <c r="T326" s="54">
        <f t="shared" si="34"/>
        <v>84.498176000000001</v>
      </c>
    </row>
    <row r="327" spans="15:20" x14ac:dyDescent="0.25">
      <c r="O327" s="54">
        <v>10.367000000000001</v>
      </c>
      <c r="P327" s="54">
        <v>6.9790000000000001</v>
      </c>
      <c r="Q327" s="54">
        <v>12.324</v>
      </c>
      <c r="R327" s="54">
        <v>6.8319999999999999</v>
      </c>
      <c r="S327" s="54">
        <f t="shared" si="33"/>
        <v>72.351293000000013</v>
      </c>
      <c r="T327" s="54">
        <f t="shared" si="34"/>
        <v>84.197568000000004</v>
      </c>
    </row>
    <row r="328" spans="15:20" x14ac:dyDescent="0.25">
      <c r="O328" s="54">
        <v>10.426</v>
      </c>
      <c r="P328" s="54">
        <v>6.9740000000000002</v>
      </c>
      <c r="Q328" s="54">
        <v>12.266</v>
      </c>
      <c r="R328" s="54">
        <v>6.8369999999999997</v>
      </c>
      <c r="S328" s="54">
        <f t="shared" si="33"/>
        <v>72.710924000000006</v>
      </c>
      <c r="T328" s="54">
        <f t="shared" si="34"/>
        <v>83.862641999999994</v>
      </c>
    </row>
    <row r="329" spans="15:20" x14ac:dyDescent="0.25">
      <c r="O329" s="54">
        <v>10.47</v>
      </c>
      <c r="P329" s="54">
        <v>6.9740000000000002</v>
      </c>
      <c r="Q329" s="54">
        <v>12.222</v>
      </c>
      <c r="R329" s="54">
        <v>6.8470000000000004</v>
      </c>
      <c r="S329" s="54">
        <f t="shared" si="33"/>
        <v>73.017780000000002</v>
      </c>
      <c r="T329" s="54">
        <f t="shared" si="34"/>
        <v>83.684033999999997</v>
      </c>
    </row>
    <row r="330" spans="15:20" x14ac:dyDescent="0.25">
      <c r="O330" s="54">
        <v>10.528</v>
      </c>
      <c r="P330" s="54">
        <v>6.9740000000000002</v>
      </c>
      <c r="Q330" s="54">
        <v>12.178000000000001</v>
      </c>
      <c r="R330" s="54">
        <v>6.8470000000000004</v>
      </c>
      <c r="S330" s="54">
        <f t="shared" si="33"/>
        <v>73.422272000000007</v>
      </c>
      <c r="T330" s="54">
        <f t="shared" si="34"/>
        <v>83.382766000000004</v>
      </c>
    </row>
    <row r="331" spans="15:20" x14ac:dyDescent="0.25">
      <c r="O331" s="54">
        <v>10.571999999999999</v>
      </c>
      <c r="P331" s="54">
        <v>6.9690000000000003</v>
      </c>
      <c r="Q331" s="54">
        <v>12.119</v>
      </c>
      <c r="R331" s="54">
        <v>6.8570000000000002</v>
      </c>
      <c r="S331" s="54">
        <f t="shared" si="33"/>
        <v>73.676267999999993</v>
      </c>
      <c r="T331" s="54">
        <f t="shared" si="34"/>
        <v>83.099982999999995</v>
      </c>
    </row>
    <row r="332" spans="15:20" x14ac:dyDescent="0.25">
      <c r="O332" s="54">
        <v>10.63</v>
      </c>
      <c r="P332" s="54">
        <v>6.9690000000000003</v>
      </c>
      <c r="Q332" s="54">
        <v>12.074999999999999</v>
      </c>
      <c r="R332" s="54">
        <v>6.8620000000000001</v>
      </c>
      <c r="S332" s="54">
        <f t="shared" si="33"/>
        <v>74.080470000000005</v>
      </c>
      <c r="T332" s="54">
        <f t="shared" si="34"/>
        <v>82.858649999999997</v>
      </c>
    </row>
    <row r="333" spans="15:20" x14ac:dyDescent="0.25">
      <c r="O333" s="54">
        <v>10.673999999999999</v>
      </c>
      <c r="P333" s="54">
        <v>6.9640000000000004</v>
      </c>
      <c r="Q333" s="54">
        <v>12.016999999999999</v>
      </c>
      <c r="R333" s="54">
        <v>6.8659999999999997</v>
      </c>
      <c r="S333" s="54">
        <f t="shared" si="33"/>
        <v>74.333736000000002</v>
      </c>
      <c r="T333" s="54">
        <f t="shared" si="34"/>
        <v>82.508721999999992</v>
      </c>
    </row>
    <row r="334" spans="15:20" x14ac:dyDescent="0.25">
      <c r="O334" s="54">
        <v>10.733000000000001</v>
      </c>
      <c r="P334" s="54">
        <v>6.9640000000000004</v>
      </c>
      <c r="Q334" s="54">
        <v>11.973000000000001</v>
      </c>
      <c r="R334" s="54">
        <v>6.8710000000000004</v>
      </c>
      <c r="S334" s="54">
        <f t="shared" si="33"/>
        <v>74.744612000000004</v>
      </c>
      <c r="T334" s="54">
        <f t="shared" si="34"/>
        <v>82.266483000000008</v>
      </c>
    </row>
    <row r="335" spans="15:20" x14ac:dyDescent="0.25">
      <c r="O335" s="54">
        <v>10.762</v>
      </c>
      <c r="P335" s="54">
        <v>6.9640000000000004</v>
      </c>
      <c r="Q335" s="54">
        <v>11.929</v>
      </c>
      <c r="R335" s="54">
        <v>6.8810000000000002</v>
      </c>
      <c r="S335" s="54">
        <f t="shared" si="33"/>
        <v>74.946568000000013</v>
      </c>
      <c r="T335" s="54">
        <f t="shared" si="34"/>
        <v>82.083449000000002</v>
      </c>
    </row>
    <row r="336" spans="15:20" x14ac:dyDescent="0.25">
      <c r="O336" s="54">
        <v>10.835000000000001</v>
      </c>
      <c r="P336" s="54">
        <v>6.96</v>
      </c>
      <c r="Q336" s="54">
        <v>11.871</v>
      </c>
      <c r="R336" s="54">
        <v>6.8860000000000001</v>
      </c>
      <c r="S336" s="54">
        <f t="shared" si="33"/>
        <v>75.411600000000007</v>
      </c>
      <c r="T336" s="54">
        <f t="shared" si="34"/>
        <v>81.743706000000003</v>
      </c>
    </row>
    <row r="337" spans="15:20" x14ac:dyDescent="0.25">
      <c r="O337" s="54">
        <v>10.879</v>
      </c>
      <c r="P337" s="54">
        <v>6.96</v>
      </c>
      <c r="Q337" s="54">
        <v>11.827</v>
      </c>
      <c r="R337" s="54">
        <v>6.891</v>
      </c>
      <c r="S337" s="54">
        <f t="shared" si="33"/>
        <v>75.717839999999995</v>
      </c>
      <c r="T337" s="54">
        <f t="shared" si="34"/>
        <v>81.499857000000006</v>
      </c>
    </row>
    <row r="338" spans="15:20" x14ac:dyDescent="0.25">
      <c r="O338" s="54">
        <v>10.943</v>
      </c>
      <c r="P338" s="54">
        <v>6.9480000000000004</v>
      </c>
      <c r="Q338" s="54">
        <v>11.782999999999999</v>
      </c>
      <c r="R338" s="54">
        <v>6.8890000000000002</v>
      </c>
      <c r="S338" s="54">
        <f t="shared" si="33"/>
        <v>76.031964000000002</v>
      </c>
      <c r="T338" s="54">
        <f t="shared" si="34"/>
        <v>81.173086999999995</v>
      </c>
    </row>
    <row r="339" spans="15:20" x14ac:dyDescent="0.25">
      <c r="O339" s="54">
        <v>10.967000000000001</v>
      </c>
      <c r="P339" s="54">
        <v>6.9550000000000001</v>
      </c>
      <c r="Q339" s="54">
        <v>11.725</v>
      </c>
      <c r="R339" s="54">
        <v>6.9009999999999998</v>
      </c>
      <c r="S339" s="54">
        <f t="shared" si="33"/>
        <v>76.275485000000003</v>
      </c>
      <c r="T339" s="54">
        <f t="shared" si="34"/>
        <v>80.914225000000002</v>
      </c>
    </row>
    <row r="340" spans="15:20" x14ac:dyDescent="0.25">
      <c r="O340" s="54">
        <v>11.025</v>
      </c>
      <c r="P340" s="54">
        <v>6.95</v>
      </c>
      <c r="Q340" s="54">
        <v>11.666</v>
      </c>
      <c r="R340" s="54">
        <v>6.9059999999999997</v>
      </c>
      <c r="S340" s="54">
        <f t="shared" si="33"/>
        <v>76.623750000000001</v>
      </c>
      <c r="T340" s="54">
        <f t="shared" si="34"/>
        <v>80.565395999999993</v>
      </c>
    </row>
    <row r="341" spans="15:20" x14ac:dyDescent="0.25">
      <c r="O341" s="54">
        <v>11.083</v>
      </c>
      <c r="P341" s="54">
        <v>6.9450000000000003</v>
      </c>
      <c r="Q341" s="54">
        <v>11.622</v>
      </c>
      <c r="R341" s="54">
        <v>6.9059999999999997</v>
      </c>
      <c r="S341" s="54">
        <f t="shared" si="33"/>
        <v>76.971435</v>
      </c>
      <c r="T341" s="54">
        <f t="shared" si="34"/>
        <v>80.261532000000003</v>
      </c>
    </row>
    <row r="342" spans="15:20" x14ac:dyDescent="0.25">
      <c r="O342" s="54">
        <v>11.127000000000001</v>
      </c>
      <c r="P342" s="54">
        <v>6.9450000000000003</v>
      </c>
      <c r="Q342" s="54">
        <v>11.564</v>
      </c>
      <c r="R342" s="54">
        <v>6.91</v>
      </c>
      <c r="S342" s="54">
        <f t="shared" si="33"/>
        <v>77.277015000000006</v>
      </c>
      <c r="T342" s="54">
        <f t="shared" si="34"/>
        <v>79.907240000000002</v>
      </c>
    </row>
    <row r="343" spans="15:20" x14ac:dyDescent="0.25">
      <c r="O343" s="54">
        <v>11.186</v>
      </c>
      <c r="P343" s="54">
        <v>6.9450000000000003</v>
      </c>
      <c r="Q343" s="54">
        <v>11.52</v>
      </c>
      <c r="R343" s="54">
        <v>6.92</v>
      </c>
      <c r="S343" s="54">
        <f t="shared" si="33"/>
        <v>77.68677000000001</v>
      </c>
      <c r="T343" s="54">
        <f t="shared" si="34"/>
        <v>79.718400000000003</v>
      </c>
    </row>
    <row r="344" spans="15:20" x14ac:dyDescent="0.25">
      <c r="O344" s="54">
        <v>11.23</v>
      </c>
      <c r="P344" s="54">
        <v>6.94</v>
      </c>
      <c r="Q344" s="54">
        <v>11.476000000000001</v>
      </c>
      <c r="R344" s="54">
        <v>6.9249999999999998</v>
      </c>
      <c r="S344" s="54">
        <f t="shared" si="33"/>
        <v>77.936200000000014</v>
      </c>
      <c r="T344" s="54">
        <f t="shared" si="34"/>
        <v>79.471299999999999</v>
      </c>
    </row>
    <row r="345" spans="15:20" x14ac:dyDescent="0.25">
      <c r="O345" s="54">
        <v>11.273</v>
      </c>
      <c r="P345" s="54">
        <v>6.94</v>
      </c>
      <c r="Q345" s="54">
        <v>11.417999999999999</v>
      </c>
      <c r="R345" s="54">
        <v>6.9249999999999998</v>
      </c>
      <c r="S345" s="54">
        <f t="shared" si="33"/>
        <v>78.234620000000007</v>
      </c>
      <c r="T345" s="54">
        <f t="shared" si="34"/>
        <v>79.069649999999996</v>
      </c>
    </row>
    <row r="346" spans="15:20" x14ac:dyDescent="0.25">
      <c r="O346" s="54">
        <v>11.317</v>
      </c>
      <c r="P346" s="54">
        <v>6.9349999999999996</v>
      </c>
      <c r="Q346" s="54">
        <v>11.374000000000001</v>
      </c>
      <c r="R346" s="54">
        <v>6.9249999999999998</v>
      </c>
      <c r="S346" s="54">
        <f t="shared" si="33"/>
        <v>78.483395000000002</v>
      </c>
      <c r="T346" s="54">
        <f t="shared" si="34"/>
        <v>78.764949999999999</v>
      </c>
    </row>
    <row r="347" spans="15:20" x14ac:dyDescent="0.25">
      <c r="O347" s="54">
        <v>11.375999999999999</v>
      </c>
      <c r="P347" s="54">
        <v>6.9349999999999996</v>
      </c>
      <c r="Q347" s="54">
        <v>11.315</v>
      </c>
      <c r="R347" s="54">
        <v>6.93</v>
      </c>
      <c r="S347" s="54">
        <f t="shared" si="33"/>
        <v>78.892559999999989</v>
      </c>
      <c r="T347" s="54">
        <f t="shared" si="34"/>
        <v>78.412949999999995</v>
      </c>
    </row>
    <row r="348" spans="15:20" x14ac:dyDescent="0.25">
      <c r="O348" s="54">
        <v>11.433999999999999</v>
      </c>
      <c r="P348" s="54">
        <v>6.9249999999999998</v>
      </c>
      <c r="Q348" s="54">
        <v>11.257</v>
      </c>
      <c r="R348" s="54">
        <v>6.9349999999999996</v>
      </c>
      <c r="S348" s="54">
        <f t="shared" ref="S348:S411" si="35">O348*P348</f>
        <v>79.180449999999993</v>
      </c>
      <c r="T348" s="54">
        <f t="shared" ref="T348:T411" si="36">Q348*R348</f>
        <v>78.067294999999987</v>
      </c>
    </row>
    <row r="349" spans="15:20" x14ac:dyDescent="0.25">
      <c r="O349" s="54">
        <v>11.478</v>
      </c>
      <c r="P349" s="54">
        <v>6.92</v>
      </c>
      <c r="Q349" s="54">
        <v>11.212999999999999</v>
      </c>
      <c r="R349" s="54">
        <v>6.9450000000000003</v>
      </c>
      <c r="S349" s="54">
        <f t="shared" si="35"/>
        <v>79.427759999999992</v>
      </c>
      <c r="T349" s="54">
        <f t="shared" si="36"/>
        <v>77.874285</v>
      </c>
    </row>
    <row r="350" spans="15:20" x14ac:dyDescent="0.25">
      <c r="O350" s="54">
        <v>11.537000000000001</v>
      </c>
      <c r="P350" s="54">
        <v>6.9160000000000004</v>
      </c>
      <c r="Q350" s="54">
        <v>11.169</v>
      </c>
      <c r="R350" s="54">
        <v>6.9450000000000003</v>
      </c>
      <c r="S350" s="54">
        <f t="shared" si="35"/>
        <v>79.789892000000009</v>
      </c>
      <c r="T350" s="54">
        <f t="shared" si="36"/>
        <v>77.568705000000008</v>
      </c>
    </row>
    <row r="351" spans="15:20" x14ac:dyDescent="0.25">
      <c r="O351" s="54">
        <v>11.586</v>
      </c>
      <c r="P351" s="54">
        <v>6.9089999999999998</v>
      </c>
      <c r="Q351" s="54">
        <v>11.111000000000001</v>
      </c>
      <c r="R351" s="54">
        <v>6.9450000000000003</v>
      </c>
      <c r="S351" s="54">
        <f t="shared" si="35"/>
        <v>80.047674000000001</v>
      </c>
      <c r="T351" s="54">
        <f t="shared" si="36"/>
        <v>77.165895000000006</v>
      </c>
    </row>
    <row r="352" spans="15:20" x14ac:dyDescent="0.25">
      <c r="O352" s="54">
        <v>11.638999999999999</v>
      </c>
      <c r="P352" s="54">
        <v>6.9109999999999996</v>
      </c>
      <c r="Q352" s="54">
        <v>11.067</v>
      </c>
      <c r="R352" s="54">
        <v>6.95</v>
      </c>
      <c r="S352" s="54">
        <f t="shared" si="35"/>
        <v>80.437128999999985</v>
      </c>
      <c r="T352" s="54">
        <f t="shared" si="36"/>
        <v>76.915649999999999</v>
      </c>
    </row>
    <row r="353" spans="15:20" x14ac:dyDescent="0.25">
      <c r="O353" s="54">
        <v>11.667999999999999</v>
      </c>
      <c r="P353" s="54">
        <v>6.9059999999999997</v>
      </c>
      <c r="Q353" s="54">
        <v>11.023</v>
      </c>
      <c r="R353" s="54">
        <v>6.9539999999999997</v>
      </c>
      <c r="S353" s="54">
        <f t="shared" si="35"/>
        <v>80.579207999999994</v>
      </c>
      <c r="T353" s="54">
        <f t="shared" si="36"/>
        <v>76.653942000000001</v>
      </c>
    </row>
    <row r="354" spans="15:20" x14ac:dyDescent="0.25">
      <c r="O354" s="54">
        <v>11.731999999999999</v>
      </c>
      <c r="P354" s="54">
        <v>6.8940000000000001</v>
      </c>
      <c r="Q354" s="54">
        <v>10.965</v>
      </c>
      <c r="R354" s="54">
        <v>6.9539999999999997</v>
      </c>
      <c r="S354" s="54">
        <f t="shared" si="35"/>
        <v>80.880408000000003</v>
      </c>
      <c r="T354" s="54">
        <f t="shared" si="36"/>
        <v>76.250609999999995</v>
      </c>
    </row>
    <row r="355" spans="15:20" x14ac:dyDescent="0.25">
      <c r="O355" s="54">
        <v>11.785</v>
      </c>
      <c r="P355" s="54">
        <v>6.8959999999999999</v>
      </c>
      <c r="Q355" s="54">
        <v>10.906000000000001</v>
      </c>
      <c r="R355" s="54">
        <v>6.9539999999999997</v>
      </c>
      <c r="S355" s="54">
        <f t="shared" si="35"/>
        <v>81.269360000000006</v>
      </c>
      <c r="T355" s="54">
        <f t="shared" si="36"/>
        <v>75.840323999999995</v>
      </c>
    </row>
    <row r="356" spans="15:20" x14ac:dyDescent="0.25">
      <c r="O356" s="54">
        <v>11.829000000000001</v>
      </c>
      <c r="P356" s="54">
        <v>6.891</v>
      </c>
      <c r="Q356" s="54">
        <v>10.862</v>
      </c>
      <c r="R356" s="54">
        <v>6.9589999999999996</v>
      </c>
      <c r="S356" s="54">
        <f t="shared" si="35"/>
        <v>81.513638999999998</v>
      </c>
      <c r="T356" s="54">
        <f t="shared" si="36"/>
        <v>75.588657999999995</v>
      </c>
    </row>
    <row r="357" spans="15:20" x14ac:dyDescent="0.25">
      <c r="O357" s="54">
        <v>11.887</v>
      </c>
      <c r="P357" s="54">
        <v>6.891</v>
      </c>
      <c r="Q357" s="54">
        <v>10.804</v>
      </c>
      <c r="R357" s="54">
        <v>6.9640000000000004</v>
      </c>
      <c r="S357" s="54">
        <f t="shared" si="35"/>
        <v>81.913317000000006</v>
      </c>
      <c r="T357" s="54">
        <f t="shared" si="36"/>
        <v>75.239056000000005</v>
      </c>
    </row>
    <row r="358" spans="15:20" x14ac:dyDescent="0.25">
      <c r="O358" s="54">
        <v>11.930999999999999</v>
      </c>
      <c r="P358" s="54">
        <v>6.8860000000000001</v>
      </c>
      <c r="Q358" s="54">
        <v>10.76</v>
      </c>
      <c r="R358" s="54">
        <v>6.9640000000000004</v>
      </c>
      <c r="S358" s="54">
        <f t="shared" si="35"/>
        <v>82.156865999999994</v>
      </c>
      <c r="T358" s="54">
        <f t="shared" si="36"/>
        <v>74.932640000000006</v>
      </c>
    </row>
    <row r="359" spans="15:20" x14ac:dyDescent="0.25">
      <c r="O359" s="54">
        <v>11.975</v>
      </c>
      <c r="P359" s="54">
        <v>6.8760000000000003</v>
      </c>
      <c r="Q359" s="54">
        <v>10.702</v>
      </c>
      <c r="R359" s="54">
        <v>6.9640000000000004</v>
      </c>
      <c r="S359" s="54">
        <f t="shared" si="35"/>
        <v>82.340100000000007</v>
      </c>
      <c r="T359" s="54">
        <f t="shared" si="36"/>
        <v>74.528728000000001</v>
      </c>
    </row>
    <row r="360" spans="15:20" x14ac:dyDescent="0.25">
      <c r="O360" s="54">
        <v>12.034000000000001</v>
      </c>
      <c r="P360" s="54">
        <v>6.8719999999999999</v>
      </c>
      <c r="Q360" s="54">
        <v>10.672000000000001</v>
      </c>
      <c r="R360" s="54">
        <v>6.9640000000000004</v>
      </c>
      <c r="S360" s="54">
        <f t="shared" si="35"/>
        <v>82.697648000000001</v>
      </c>
      <c r="T360" s="54">
        <f t="shared" si="36"/>
        <v>74.319808000000009</v>
      </c>
    </row>
    <row r="361" spans="15:20" x14ac:dyDescent="0.25">
      <c r="O361" s="54">
        <v>12.077</v>
      </c>
      <c r="P361" s="54">
        <v>6.867</v>
      </c>
      <c r="Q361" s="54">
        <v>10.614000000000001</v>
      </c>
      <c r="R361" s="54">
        <v>6.9640000000000004</v>
      </c>
      <c r="S361" s="54">
        <f t="shared" si="35"/>
        <v>82.932759000000004</v>
      </c>
      <c r="T361" s="54">
        <f t="shared" si="36"/>
        <v>73.915896000000004</v>
      </c>
    </row>
    <row r="362" spans="15:20" x14ac:dyDescent="0.25">
      <c r="O362" s="54">
        <v>12.141</v>
      </c>
      <c r="P362" s="54">
        <v>6.8550000000000004</v>
      </c>
      <c r="Q362" s="54">
        <v>10.555999999999999</v>
      </c>
      <c r="R362" s="54">
        <v>6.9690000000000003</v>
      </c>
      <c r="S362" s="54">
        <f t="shared" si="35"/>
        <v>83.226555000000005</v>
      </c>
      <c r="T362" s="54">
        <f t="shared" si="36"/>
        <v>73.564763999999997</v>
      </c>
    </row>
    <row r="363" spans="15:20" x14ac:dyDescent="0.25">
      <c r="O363" s="54">
        <v>12.164999999999999</v>
      </c>
      <c r="P363" s="54">
        <v>6.8570000000000002</v>
      </c>
      <c r="Q363" s="54">
        <v>10.497</v>
      </c>
      <c r="R363" s="54">
        <v>6.9740000000000002</v>
      </c>
      <c r="S363" s="54">
        <f t="shared" si="35"/>
        <v>83.415404999999993</v>
      </c>
      <c r="T363" s="54">
        <f t="shared" si="36"/>
        <v>73.206078000000005</v>
      </c>
    </row>
    <row r="364" spans="15:20" x14ac:dyDescent="0.25">
      <c r="O364" s="54">
        <v>12.238</v>
      </c>
      <c r="P364" s="54">
        <v>6.8470000000000004</v>
      </c>
      <c r="Q364" s="54">
        <v>10.452999999999999</v>
      </c>
      <c r="R364" s="54">
        <v>6.9690000000000003</v>
      </c>
      <c r="S364" s="54">
        <f t="shared" si="35"/>
        <v>83.793586000000005</v>
      </c>
      <c r="T364" s="54">
        <f t="shared" si="36"/>
        <v>72.846957000000003</v>
      </c>
    </row>
    <row r="365" spans="15:20" x14ac:dyDescent="0.25">
      <c r="O365" s="54">
        <v>12.268000000000001</v>
      </c>
      <c r="P365" s="54">
        <v>6.8419999999999996</v>
      </c>
      <c r="Q365" s="54">
        <v>10.409000000000001</v>
      </c>
      <c r="R365" s="54">
        <v>6.9740000000000002</v>
      </c>
      <c r="S365" s="54">
        <f t="shared" si="35"/>
        <v>83.937656000000004</v>
      </c>
      <c r="T365" s="54">
        <f t="shared" si="36"/>
        <v>72.592366000000013</v>
      </c>
    </row>
    <row r="366" spans="15:20" x14ac:dyDescent="0.25">
      <c r="O366" s="54">
        <v>12.326000000000001</v>
      </c>
      <c r="P366" s="54">
        <v>6.8369999999999997</v>
      </c>
      <c r="Q366" s="54">
        <v>10.351000000000001</v>
      </c>
      <c r="R366" s="54">
        <v>6.9790000000000001</v>
      </c>
      <c r="S366" s="54">
        <f t="shared" si="35"/>
        <v>84.272862000000003</v>
      </c>
      <c r="T366" s="54">
        <f t="shared" si="36"/>
        <v>72.239629000000008</v>
      </c>
    </row>
    <row r="367" spans="15:20" x14ac:dyDescent="0.25">
      <c r="O367" s="54">
        <v>12.37</v>
      </c>
      <c r="P367" s="54">
        <v>6.8330000000000002</v>
      </c>
      <c r="Q367" s="54">
        <v>10.307</v>
      </c>
      <c r="R367" s="54">
        <v>6.9720000000000004</v>
      </c>
      <c r="S367" s="54">
        <f t="shared" si="35"/>
        <v>84.524209999999997</v>
      </c>
      <c r="T367" s="54">
        <f t="shared" si="36"/>
        <v>71.860404000000003</v>
      </c>
    </row>
    <row r="368" spans="15:20" x14ac:dyDescent="0.25">
      <c r="O368" s="54">
        <v>12.433999999999999</v>
      </c>
      <c r="P368" s="54">
        <v>6.8159999999999998</v>
      </c>
      <c r="Q368" s="54">
        <v>10.263</v>
      </c>
      <c r="R368" s="54">
        <v>6.9790000000000001</v>
      </c>
      <c r="S368" s="54">
        <f t="shared" si="35"/>
        <v>84.750143999999992</v>
      </c>
      <c r="T368" s="54">
        <f t="shared" si="36"/>
        <v>71.625477000000004</v>
      </c>
    </row>
    <row r="369" spans="15:20" x14ac:dyDescent="0.25">
      <c r="O369" s="54">
        <v>12.472</v>
      </c>
      <c r="P369" s="54">
        <v>6.8179999999999996</v>
      </c>
      <c r="Q369" s="54">
        <v>10.205</v>
      </c>
      <c r="R369" s="54">
        <v>6.9720000000000004</v>
      </c>
      <c r="S369" s="54">
        <f t="shared" si="35"/>
        <v>85.034095999999991</v>
      </c>
      <c r="T369" s="54">
        <f t="shared" si="36"/>
        <v>71.149259999999998</v>
      </c>
    </row>
    <row r="370" spans="15:20" x14ac:dyDescent="0.25">
      <c r="O370" s="54">
        <v>12.536</v>
      </c>
      <c r="P370" s="54">
        <v>6.8010000000000002</v>
      </c>
      <c r="Q370" s="54">
        <v>10.161</v>
      </c>
      <c r="R370" s="54">
        <v>6.984</v>
      </c>
      <c r="S370" s="54">
        <f t="shared" si="35"/>
        <v>85.257335999999995</v>
      </c>
      <c r="T370" s="54">
        <f t="shared" si="36"/>
        <v>70.964423999999994</v>
      </c>
    </row>
    <row r="371" spans="15:20" x14ac:dyDescent="0.25">
      <c r="O371" s="54">
        <v>12.58</v>
      </c>
      <c r="P371" s="54">
        <v>6.7960000000000003</v>
      </c>
      <c r="Q371" s="54">
        <v>10.103</v>
      </c>
      <c r="R371" s="54">
        <v>6.984</v>
      </c>
      <c r="S371" s="54">
        <f t="shared" si="35"/>
        <v>85.493679999999998</v>
      </c>
      <c r="T371" s="54">
        <f t="shared" si="36"/>
        <v>70.559352000000004</v>
      </c>
    </row>
    <row r="372" spans="15:20" x14ac:dyDescent="0.25">
      <c r="O372" s="54">
        <v>12.638</v>
      </c>
      <c r="P372" s="54">
        <v>6.7910000000000004</v>
      </c>
      <c r="Q372" s="54">
        <v>10.058999999999999</v>
      </c>
      <c r="R372" s="54">
        <v>6.984</v>
      </c>
      <c r="S372" s="54">
        <f t="shared" si="35"/>
        <v>85.824657999999999</v>
      </c>
      <c r="T372" s="54">
        <f t="shared" si="36"/>
        <v>70.252055999999996</v>
      </c>
    </row>
    <row r="373" spans="15:20" x14ac:dyDescent="0.25">
      <c r="O373" s="54">
        <v>12.677</v>
      </c>
      <c r="P373" s="54">
        <v>6.7889999999999997</v>
      </c>
      <c r="Q373" s="54">
        <v>10.015000000000001</v>
      </c>
      <c r="R373" s="54">
        <v>6.9889999999999999</v>
      </c>
      <c r="S373" s="54">
        <f t="shared" si="35"/>
        <v>86.06415299999999</v>
      </c>
      <c r="T373" s="54">
        <f t="shared" si="36"/>
        <v>69.994835000000009</v>
      </c>
    </row>
    <row r="374" spans="15:20" x14ac:dyDescent="0.25">
      <c r="O374" s="54">
        <v>12.726000000000001</v>
      </c>
      <c r="P374" s="54">
        <v>6.7770000000000001</v>
      </c>
      <c r="Q374" s="54">
        <v>9.9559999999999995</v>
      </c>
      <c r="R374" s="54">
        <v>6.9889999999999999</v>
      </c>
      <c r="S374" s="54">
        <f t="shared" si="35"/>
        <v>86.244102000000012</v>
      </c>
      <c r="T374" s="54">
        <f t="shared" si="36"/>
        <v>69.582483999999994</v>
      </c>
    </row>
    <row r="375" spans="15:20" x14ac:dyDescent="0.25">
      <c r="O375" s="54">
        <v>12.779</v>
      </c>
      <c r="P375" s="54">
        <v>6.774</v>
      </c>
      <c r="Q375" s="54">
        <v>9.9130000000000003</v>
      </c>
      <c r="R375" s="54">
        <v>6.9930000000000003</v>
      </c>
      <c r="S375" s="54">
        <f t="shared" si="35"/>
        <v>86.564946000000006</v>
      </c>
      <c r="T375" s="54">
        <f t="shared" si="36"/>
        <v>69.321609000000009</v>
      </c>
    </row>
    <row r="376" spans="15:20" x14ac:dyDescent="0.25">
      <c r="O376" s="54">
        <v>12.823</v>
      </c>
      <c r="P376" s="54">
        <v>6.7690000000000001</v>
      </c>
      <c r="Q376" s="54">
        <v>9.8539999999999992</v>
      </c>
      <c r="R376" s="54">
        <v>6.9930000000000003</v>
      </c>
      <c r="S376" s="54">
        <f t="shared" si="35"/>
        <v>86.798887000000008</v>
      </c>
      <c r="T376" s="54">
        <f t="shared" si="36"/>
        <v>68.909021999999993</v>
      </c>
    </row>
    <row r="377" spans="15:20" x14ac:dyDescent="0.25">
      <c r="O377" s="54">
        <v>12.872</v>
      </c>
      <c r="P377" s="54">
        <v>6.7569999999999997</v>
      </c>
      <c r="Q377" s="54">
        <v>9.81</v>
      </c>
      <c r="R377" s="54">
        <v>6.9909999999999997</v>
      </c>
      <c r="S377" s="54">
        <f t="shared" si="35"/>
        <v>86.976103999999992</v>
      </c>
      <c r="T377" s="54">
        <f t="shared" si="36"/>
        <v>68.581710000000001</v>
      </c>
    </row>
    <row r="378" spans="15:20" x14ac:dyDescent="0.25">
      <c r="O378" s="54">
        <v>12.930999999999999</v>
      </c>
      <c r="P378" s="54">
        <v>6.742</v>
      </c>
      <c r="Q378" s="54">
        <v>9.7520000000000007</v>
      </c>
      <c r="R378" s="54">
        <v>6.9909999999999997</v>
      </c>
      <c r="S378" s="54">
        <f t="shared" si="35"/>
        <v>87.180802</v>
      </c>
      <c r="T378" s="54">
        <f t="shared" si="36"/>
        <v>68.176231999999999</v>
      </c>
    </row>
    <row r="379" spans="15:20" x14ac:dyDescent="0.25">
      <c r="O379" s="54">
        <v>12.97</v>
      </c>
      <c r="P379" s="54">
        <v>6.7450000000000001</v>
      </c>
      <c r="Q379" s="54">
        <v>9.7080000000000002</v>
      </c>
      <c r="R379" s="54">
        <v>6.9980000000000002</v>
      </c>
      <c r="S379" s="54">
        <f t="shared" si="35"/>
        <v>87.482650000000007</v>
      </c>
      <c r="T379" s="54">
        <f t="shared" si="36"/>
        <v>67.936584000000011</v>
      </c>
    </row>
    <row r="380" spans="15:20" x14ac:dyDescent="0.25">
      <c r="O380" s="54">
        <v>13.028</v>
      </c>
      <c r="P380" s="54">
        <v>6.7350000000000003</v>
      </c>
      <c r="Q380" s="54">
        <v>9.6639999999999997</v>
      </c>
      <c r="R380" s="54">
        <v>6.9960000000000004</v>
      </c>
      <c r="S380" s="54">
        <f t="shared" si="35"/>
        <v>87.743580000000009</v>
      </c>
      <c r="T380" s="54">
        <f t="shared" si="36"/>
        <v>67.609344000000007</v>
      </c>
    </row>
    <row r="381" spans="15:20" x14ac:dyDescent="0.25">
      <c r="O381" s="54">
        <v>13.063000000000001</v>
      </c>
      <c r="P381" s="54">
        <v>6.7229999999999999</v>
      </c>
      <c r="Q381" s="54">
        <v>9.6059999999999999</v>
      </c>
      <c r="R381" s="54">
        <v>7.0030000000000001</v>
      </c>
      <c r="S381" s="54">
        <f t="shared" si="35"/>
        <v>87.822549000000009</v>
      </c>
      <c r="T381" s="54">
        <f t="shared" si="36"/>
        <v>67.270818000000006</v>
      </c>
    </row>
    <row r="382" spans="15:20" x14ac:dyDescent="0.25">
      <c r="O382" s="54">
        <v>13.116</v>
      </c>
      <c r="P382" s="54">
        <v>6.72</v>
      </c>
      <c r="Q382" s="54">
        <v>9.5470000000000006</v>
      </c>
      <c r="R382" s="54">
        <v>7.0010000000000003</v>
      </c>
      <c r="S382" s="54">
        <f t="shared" si="35"/>
        <v>88.13951999999999</v>
      </c>
      <c r="T382" s="54">
        <f t="shared" si="36"/>
        <v>66.838547000000005</v>
      </c>
    </row>
    <row r="383" spans="15:20" x14ac:dyDescent="0.25">
      <c r="O383" s="54">
        <v>13.173999999999999</v>
      </c>
      <c r="P383" s="54">
        <v>6.71</v>
      </c>
      <c r="Q383" s="54">
        <v>9.5039999999999996</v>
      </c>
      <c r="R383" s="54">
        <v>7.0030000000000001</v>
      </c>
      <c r="S383" s="54">
        <f t="shared" si="35"/>
        <v>88.397539999999992</v>
      </c>
      <c r="T383" s="54">
        <f t="shared" si="36"/>
        <v>66.556511999999998</v>
      </c>
    </row>
    <row r="384" spans="15:20" x14ac:dyDescent="0.25">
      <c r="O384" s="54">
        <v>13.218</v>
      </c>
      <c r="P384" s="54">
        <v>6.7060000000000004</v>
      </c>
      <c r="Q384" s="54">
        <v>9.4450000000000003</v>
      </c>
      <c r="R384" s="54">
        <v>7.0030000000000001</v>
      </c>
      <c r="S384" s="54">
        <f t="shared" si="35"/>
        <v>88.639908000000005</v>
      </c>
      <c r="T384" s="54">
        <f t="shared" si="36"/>
        <v>66.143335000000008</v>
      </c>
    </row>
    <row r="385" spans="15:20" x14ac:dyDescent="0.25">
      <c r="O385" s="54">
        <v>13.262</v>
      </c>
      <c r="P385" s="54">
        <v>6.6909999999999998</v>
      </c>
      <c r="Q385" s="54">
        <v>9.4009999999999998</v>
      </c>
      <c r="R385" s="54">
        <v>7.0129999999999999</v>
      </c>
      <c r="S385" s="54">
        <f t="shared" si="35"/>
        <v>88.736041999999998</v>
      </c>
      <c r="T385" s="54">
        <f t="shared" si="36"/>
        <v>65.929213000000004</v>
      </c>
    </row>
    <row r="386" spans="15:20" x14ac:dyDescent="0.25">
      <c r="O386" s="54">
        <v>13.321</v>
      </c>
      <c r="P386" s="54">
        <v>6.6859999999999999</v>
      </c>
      <c r="Q386" s="54">
        <v>9.343</v>
      </c>
      <c r="R386" s="54">
        <v>7.0060000000000002</v>
      </c>
      <c r="S386" s="54">
        <f t="shared" si="35"/>
        <v>89.064205999999999</v>
      </c>
      <c r="T386" s="54">
        <f t="shared" si="36"/>
        <v>65.457058000000004</v>
      </c>
    </row>
    <row r="387" spans="15:20" x14ac:dyDescent="0.25">
      <c r="O387" s="54">
        <v>13.37</v>
      </c>
      <c r="P387" s="54">
        <v>6.6639999999999997</v>
      </c>
      <c r="Q387" s="54">
        <v>9.2989999999999995</v>
      </c>
      <c r="R387" s="54">
        <v>7.0129999999999999</v>
      </c>
      <c r="S387" s="54">
        <f t="shared" si="35"/>
        <v>89.097679999999997</v>
      </c>
      <c r="T387" s="54">
        <f t="shared" si="36"/>
        <v>65.213887</v>
      </c>
    </row>
    <row r="388" spans="15:20" x14ac:dyDescent="0.25">
      <c r="O388" s="54">
        <v>13.423</v>
      </c>
      <c r="P388" s="54">
        <v>6.6660000000000004</v>
      </c>
      <c r="Q388" s="54">
        <v>9.2550000000000008</v>
      </c>
      <c r="R388" s="54">
        <v>7.0129999999999999</v>
      </c>
      <c r="S388" s="54">
        <f t="shared" si="35"/>
        <v>89.47771800000001</v>
      </c>
      <c r="T388" s="54">
        <f t="shared" si="36"/>
        <v>64.905315000000002</v>
      </c>
    </row>
    <row r="389" spans="15:20" x14ac:dyDescent="0.25">
      <c r="O389" s="54">
        <v>13.467000000000001</v>
      </c>
      <c r="P389" s="54">
        <v>6.6520000000000001</v>
      </c>
      <c r="Q389" s="54">
        <v>9.1969999999999992</v>
      </c>
      <c r="R389" s="54">
        <v>7.0179999999999998</v>
      </c>
      <c r="S389" s="54">
        <f t="shared" si="35"/>
        <v>89.582484000000008</v>
      </c>
      <c r="T389" s="54">
        <f t="shared" si="36"/>
        <v>64.544545999999997</v>
      </c>
    </row>
    <row r="390" spans="15:20" x14ac:dyDescent="0.25">
      <c r="O390" s="54">
        <v>13.531000000000001</v>
      </c>
      <c r="P390" s="54">
        <v>6.6349999999999998</v>
      </c>
      <c r="Q390" s="54">
        <v>9.1530000000000005</v>
      </c>
      <c r="R390" s="54">
        <v>7.016</v>
      </c>
      <c r="S390" s="54">
        <f t="shared" si="35"/>
        <v>89.778185000000008</v>
      </c>
      <c r="T390" s="54">
        <f t="shared" si="36"/>
        <v>64.217448000000005</v>
      </c>
    </row>
    <row r="391" spans="15:20" x14ac:dyDescent="0.25">
      <c r="O391" s="54">
        <v>13.555</v>
      </c>
      <c r="P391" s="54">
        <v>6.6319999999999997</v>
      </c>
      <c r="Q391" s="54">
        <v>9.109</v>
      </c>
      <c r="R391" s="54">
        <v>7.016</v>
      </c>
      <c r="S391" s="54">
        <f t="shared" si="35"/>
        <v>89.89676</v>
      </c>
      <c r="T391" s="54">
        <f t="shared" si="36"/>
        <v>63.908743999999999</v>
      </c>
    </row>
    <row r="392" spans="15:20" x14ac:dyDescent="0.25">
      <c r="O392" s="54">
        <v>13.613</v>
      </c>
      <c r="P392" s="54">
        <v>6.6230000000000002</v>
      </c>
      <c r="Q392" s="54">
        <v>9.0510000000000002</v>
      </c>
      <c r="R392" s="54">
        <v>7.016</v>
      </c>
      <c r="S392" s="54">
        <f t="shared" si="35"/>
        <v>90.158899000000005</v>
      </c>
      <c r="T392" s="54">
        <f t="shared" si="36"/>
        <v>63.501815999999998</v>
      </c>
    </row>
    <row r="393" spans="15:20" x14ac:dyDescent="0.25">
      <c r="O393" s="54">
        <v>13.657</v>
      </c>
      <c r="P393" s="54">
        <v>6.6130000000000004</v>
      </c>
      <c r="Q393" s="54">
        <v>9.0069999999999997</v>
      </c>
      <c r="R393" s="54">
        <v>7.0229999999999997</v>
      </c>
      <c r="S393" s="54">
        <f t="shared" si="35"/>
        <v>90.313741000000007</v>
      </c>
      <c r="T393" s="54">
        <f t="shared" si="36"/>
        <v>63.256160999999992</v>
      </c>
    </row>
    <row r="394" spans="15:20" x14ac:dyDescent="0.25">
      <c r="O394" s="54">
        <v>13.715999999999999</v>
      </c>
      <c r="P394" s="54">
        <v>6.6029999999999998</v>
      </c>
      <c r="Q394" s="54">
        <v>8.9480000000000004</v>
      </c>
      <c r="R394" s="54">
        <v>7.0209999999999999</v>
      </c>
      <c r="S394" s="54">
        <f t="shared" si="35"/>
        <v>90.56674799999999</v>
      </c>
      <c r="T394" s="54">
        <f t="shared" si="36"/>
        <v>62.823908000000003</v>
      </c>
    </row>
    <row r="395" spans="15:20" x14ac:dyDescent="0.25">
      <c r="O395" s="54">
        <v>13.765000000000001</v>
      </c>
      <c r="P395" s="54">
        <v>6.5810000000000004</v>
      </c>
      <c r="Q395" s="54">
        <v>8.9039999999999999</v>
      </c>
      <c r="R395" s="54">
        <v>7.0279999999999996</v>
      </c>
      <c r="S395" s="54">
        <f t="shared" si="35"/>
        <v>90.587465000000009</v>
      </c>
      <c r="T395" s="54">
        <f t="shared" si="36"/>
        <v>62.577311999999999</v>
      </c>
    </row>
    <row r="396" spans="15:20" x14ac:dyDescent="0.25">
      <c r="O396" s="54">
        <v>13.823</v>
      </c>
      <c r="P396" s="54">
        <v>6.5720000000000001</v>
      </c>
      <c r="Q396" s="54">
        <v>8.8460000000000001</v>
      </c>
      <c r="R396" s="54">
        <v>7.0330000000000004</v>
      </c>
      <c r="S396" s="54">
        <f t="shared" si="35"/>
        <v>90.844756000000004</v>
      </c>
      <c r="T396" s="54">
        <f t="shared" si="36"/>
        <v>62.213918000000007</v>
      </c>
    </row>
    <row r="397" spans="15:20" x14ac:dyDescent="0.25">
      <c r="O397" s="54">
        <v>13.862</v>
      </c>
      <c r="P397" s="54">
        <v>6.5640000000000001</v>
      </c>
      <c r="Q397" s="54">
        <v>8.7880000000000003</v>
      </c>
      <c r="R397" s="54">
        <v>7.0209999999999999</v>
      </c>
      <c r="S397" s="54">
        <f t="shared" si="35"/>
        <v>90.990167999999997</v>
      </c>
      <c r="T397" s="54">
        <f t="shared" si="36"/>
        <v>61.700547999999998</v>
      </c>
    </row>
    <row r="398" spans="15:20" x14ac:dyDescent="0.25">
      <c r="O398" s="54">
        <v>13.906000000000001</v>
      </c>
      <c r="P398" s="54">
        <v>6.5540000000000003</v>
      </c>
      <c r="Q398" s="54">
        <v>8.7579999999999991</v>
      </c>
      <c r="R398" s="54">
        <v>7.0279999999999996</v>
      </c>
      <c r="S398" s="54">
        <f t="shared" si="35"/>
        <v>91.139924000000008</v>
      </c>
      <c r="T398" s="54">
        <f t="shared" si="36"/>
        <v>61.551223999999991</v>
      </c>
    </row>
    <row r="399" spans="15:20" x14ac:dyDescent="0.25">
      <c r="O399" s="54">
        <v>13.95</v>
      </c>
      <c r="P399" s="54">
        <v>6.5389999999999997</v>
      </c>
      <c r="Q399" s="54">
        <v>8.6999999999999993</v>
      </c>
      <c r="R399" s="54">
        <v>7.0330000000000004</v>
      </c>
      <c r="S399" s="54">
        <f t="shared" si="35"/>
        <v>91.219049999999996</v>
      </c>
      <c r="T399" s="54">
        <f t="shared" si="36"/>
        <v>61.187100000000001</v>
      </c>
    </row>
    <row r="400" spans="15:20" x14ac:dyDescent="0.25">
      <c r="O400" s="54">
        <v>14.009</v>
      </c>
      <c r="P400" s="54">
        <v>6.5250000000000004</v>
      </c>
      <c r="Q400" s="54">
        <v>8.6419999999999995</v>
      </c>
      <c r="R400" s="54">
        <v>7.03</v>
      </c>
      <c r="S400" s="54">
        <f t="shared" si="35"/>
        <v>91.408725000000004</v>
      </c>
      <c r="T400" s="54">
        <f t="shared" si="36"/>
        <v>60.753259999999997</v>
      </c>
    </row>
    <row r="401" spans="15:20" x14ac:dyDescent="0.25">
      <c r="O401" s="54">
        <v>14.052</v>
      </c>
      <c r="P401" s="54">
        <v>6.5149999999999997</v>
      </c>
      <c r="Q401" s="54">
        <v>8.5980000000000008</v>
      </c>
      <c r="R401" s="54">
        <v>7.0330000000000004</v>
      </c>
      <c r="S401" s="54">
        <f t="shared" si="35"/>
        <v>91.548779999999994</v>
      </c>
      <c r="T401" s="54">
        <f t="shared" si="36"/>
        <v>60.46973400000001</v>
      </c>
    </row>
    <row r="402" spans="15:20" x14ac:dyDescent="0.25">
      <c r="O402" s="54">
        <v>14.096</v>
      </c>
      <c r="P402" s="54">
        <v>6.5049999999999999</v>
      </c>
      <c r="Q402" s="54">
        <v>8.5540000000000003</v>
      </c>
      <c r="R402" s="54">
        <v>7.0369999999999999</v>
      </c>
      <c r="S402" s="54">
        <f t="shared" si="35"/>
        <v>91.694479999999999</v>
      </c>
      <c r="T402" s="54">
        <f t="shared" si="36"/>
        <v>60.194498000000003</v>
      </c>
    </row>
    <row r="403" spans="15:20" x14ac:dyDescent="0.25">
      <c r="O403" s="54">
        <v>14.154999999999999</v>
      </c>
      <c r="P403" s="54">
        <v>6.4909999999999997</v>
      </c>
      <c r="Q403" s="54">
        <v>8.4949999999999992</v>
      </c>
      <c r="R403" s="54">
        <v>7.03</v>
      </c>
      <c r="S403" s="54">
        <f t="shared" si="35"/>
        <v>91.880104999999986</v>
      </c>
      <c r="T403" s="54">
        <f t="shared" si="36"/>
        <v>59.719849999999994</v>
      </c>
    </row>
    <row r="404" spans="15:20" x14ac:dyDescent="0.25">
      <c r="O404" s="54">
        <v>14.204000000000001</v>
      </c>
      <c r="P404" s="54">
        <v>6.4690000000000003</v>
      </c>
      <c r="Q404" s="54">
        <v>8.452</v>
      </c>
      <c r="R404" s="54">
        <v>7.0350000000000001</v>
      </c>
      <c r="S404" s="54">
        <f t="shared" si="35"/>
        <v>91.885676000000004</v>
      </c>
      <c r="T404" s="54">
        <f t="shared" si="36"/>
        <v>59.459820000000001</v>
      </c>
    </row>
    <row r="405" spans="15:20" x14ac:dyDescent="0.25">
      <c r="O405" s="54">
        <v>14.243</v>
      </c>
      <c r="P405" s="54">
        <v>6.4610000000000003</v>
      </c>
      <c r="Q405" s="54">
        <v>8.3930000000000007</v>
      </c>
      <c r="R405" s="54">
        <v>7.0419999999999998</v>
      </c>
      <c r="S405" s="54">
        <f t="shared" si="35"/>
        <v>92.024023</v>
      </c>
      <c r="T405" s="54">
        <f t="shared" si="36"/>
        <v>59.103506000000003</v>
      </c>
    </row>
    <row r="406" spans="15:20" x14ac:dyDescent="0.25">
      <c r="O406" s="54">
        <v>14.301</v>
      </c>
      <c r="P406" s="54">
        <v>6.4370000000000003</v>
      </c>
      <c r="Q406" s="54">
        <v>8.3490000000000002</v>
      </c>
      <c r="R406" s="54">
        <v>7.0419999999999998</v>
      </c>
      <c r="S406" s="54">
        <f t="shared" si="35"/>
        <v>92.055537000000001</v>
      </c>
      <c r="T406" s="54">
        <f t="shared" si="36"/>
        <v>58.793658000000001</v>
      </c>
    </row>
    <row r="407" spans="15:20" x14ac:dyDescent="0.25">
      <c r="O407" s="54">
        <v>14.345000000000001</v>
      </c>
      <c r="P407" s="54">
        <v>6.4269999999999996</v>
      </c>
      <c r="Q407" s="54">
        <v>8.2910000000000004</v>
      </c>
      <c r="R407" s="54">
        <v>7.0469999999999997</v>
      </c>
      <c r="S407" s="54">
        <f t="shared" si="35"/>
        <v>92.195314999999994</v>
      </c>
      <c r="T407" s="54">
        <f t="shared" si="36"/>
        <v>58.426676999999998</v>
      </c>
    </row>
    <row r="408" spans="15:20" x14ac:dyDescent="0.25">
      <c r="O408" s="54">
        <v>14.404</v>
      </c>
      <c r="P408" s="54">
        <v>6.4080000000000004</v>
      </c>
      <c r="Q408" s="54">
        <v>8.2469999999999999</v>
      </c>
      <c r="R408" s="54">
        <v>7.0519999999999996</v>
      </c>
      <c r="S408" s="54">
        <f t="shared" si="35"/>
        <v>92.300832</v>
      </c>
      <c r="T408" s="54">
        <f t="shared" si="36"/>
        <v>58.157843999999997</v>
      </c>
    </row>
    <row r="409" spans="15:20" x14ac:dyDescent="0.25">
      <c r="O409" s="54">
        <v>14.448</v>
      </c>
      <c r="P409" s="54">
        <v>6.3979999999999997</v>
      </c>
      <c r="Q409" s="54">
        <v>8.2029999999999994</v>
      </c>
      <c r="R409" s="54">
        <v>7.0449999999999999</v>
      </c>
      <c r="S409" s="54">
        <f t="shared" si="35"/>
        <v>92.438304000000002</v>
      </c>
      <c r="T409" s="54">
        <f t="shared" si="36"/>
        <v>57.790134999999992</v>
      </c>
    </row>
    <row r="410" spans="15:20" x14ac:dyDescent="0.25">
      <c r="O410" s="54">
        <v>14.492000000000001</v>
      </c>
      <c r="P410" s="54">
        <v>6.3780000000000001</v>
      </c>
      <c r="Q410" s="54">
        <v>8.1590000000000007</v>
      </c>
      <c r="R410" s="54">
        <v>7.0449999999999999</v>
      </c>
      <c r="S410" s="54">
        <f t="shared" si="35"/>
        <v>92.429976000000011</v>
      </c>
      <c r="T410" s="54">
        <f t="shared" si="36"/>
        <v>57.480155000000003</v>
      </c>
    </row>
    <row r="411" spans="15:20" x14ac:dyDescent="0.25">
      <c r="O411" s="54">
        <v>14.536</v>
      </c>
      <c r="P411" s="54">
        <v>6.359</v>
      </c>
      <c r="Q411" s="54">
        <v>8.1010000000000009</v>
      </c>
      <c r="R411" s="54">
        <v>7.0469999999999997</v>
      </c>
      <c r="S411" s="54">
        <f t="shared" si="35"/>
        <v>92.434423999999993</v>
      </c>
      <c r="T411" s="54">
        <f t="shared" si="36"/>
        <v>57.087747</v>
      </c>
    </row>
    <row r="412" spans="15:20" x14ac:dyDescent="0.25">
      <c r="O412" s="54">
        <v>14.6</v>
      </c>
      <c r="P412" s="54">
        <v>6.3369999999999997</v>
      </c>
      <c r="Q412" s="54">
        <v>8.0570000000000004</v>
      </c>
      <c r="R412" s="54">
        <v>7.0449999999999999</v>
      </c>
      <c r="S412" s="54">
        <f t="shared" ref="S412:S475" si="37">O412*P412</f>
        <v>92.520199999999988</v>
      </c>
      <c r="T412" s="54">
        <f t="shared" ref="T412:T475" si="38">Q412*R412</f>
        <v>56.761565000000004</v>
      </c>
    </row>
    <row r="413" spans="15:20" x14ac:dyDescent="0.25">
      <c r="O413" s="54">
        <v>14.638</v>
      </c>
      <c r="P413" s="54">
        <v>6.3289999999999997</v>
      </c>
      <c r="Q413" s="54">
        <v>7.9989999999999997</v>
      </c>
      <c r="R413" s="54">
        <v>7.0570000000000004</v>
      </c>
      <c r="S413" s="54">
        <f t="shared" si="37"/>
        <v>92.643901999999997</v>
      </c>
      <c r="T413" s="54">
        <f t="shared" si="38"/>
        <v>56.448943</v>
      </c>
    </row>
    <row r="414" spans="15:20" x14ac:dyDescent="0.25">
      <c r="O414" s="54">
        <v>14.696999999999999</v>
      </c>
      <c r="P414" s="54">
        <v>6.31</v>
      </c>
      <c r="Q414" s="54">
        <v>7.9550000000000001</v>
      </c>
      <c r="R414" s="54">
        <v>7.0570000000000004</v>
      </c>
      <c r="S414" s="54">
        <f t="shared" si="37"/>
        <v>92.738069999999993</v>
      </c>
      <c r="T414" s="54">
        <f t="shared" si="38"/>
        <v>56.138435000000001</v>
      </c>
    </row>
    <row r="415" spans="15:20" x14ac:dyDescent="0.25">
      <c r="O415" s="54">
        <v>14.746</v>
      </c>
      <c r="P415" s="54">
        <v>6.2830000000000004</v>
      </c>
      <c r="Q415" s="54">
        <v>7.8959999999999999</v>
      </c>
      <c r="R415" s="54">
        <v>7.0570000000000004</v>
      </c>
      <c r="S415" s="54">
        <f t="shared" si="37"/>
        <v>92.649118000000001</v>
      </c>
      <c r="T415" s="54">
        <f t="shared" si="38"/>
        <v>55.722072000000004</v>
      </c>
    </row>
    <row r="416" spans="15:20" x14ac:dyDescent="0.25">
      <c r="O416" s="54">
        <v>14.785</v>
      </c>
      <c r="P416" s="54">
        <v>6.2709999999999999</v>
      </c>
      <c r="Q416" s="54">
        <v>7.8529999999999998</v>
      </c>
      <c r="R416" s="54">
        <v>7.0549999999999997</v>
      </c>
      <c r="S416" s="54">
        <f t="shared" si="37"/>
        <v>92.716735</v>
      </c>
      <c r="T416" s="54">
        <f t="shared" si="38"/>
        <v>55.402914999999993</v>
      </c>
    </row>
    <row r="417" spans="15:20" x14ac:dyDescent="0.25">
      <c r="O417" s="54">
        <v>14.829000000000001</v>
      </c>
      <c r="P417" s="54">
        <v>6.2460000000000004</v>
      </c>
      <c r="Q417" s="54">
        <v>7.7939999999999996</v>
      </c>
      <c r="R417" s="54">
        <v>7.0570000000000004</v>
      </c>
      <c r="S417" s="54">
        <f t="shared" si="37"/>
        <v>92.62193400000001</v>
      </c>
      <c r="T417" s="54">
        <f t="shared" si="38"/>
        <v>55.002257999999998</v>
      </c>
    </row>
    <row r="418" spans="15:20" x14ac:dyDescent="0.25">
      <c r="O418" s="54">
        <v>14.887</v>
      </c>
      <c r="P418" s="54">
        <v>6.2320000000000002</v>
      </c>
      <c r="Q418" s="54">
        <v>7.75</v>
      </c>
      <c r="R418" s="54">
        <v>7.0620000000000003</v>
      </c>
      <c r="S418" s="54">
        <f t="shared" si="37"/>
        <v>92.775784000000002</v>
      </c>
      <c r="T418" s="54">
        <f t="shared" si="38"/>
        <v>54.730499999999999</v>
      </c>
    </row>
    <row r="419" spans="15:20" x14ac:dyDescent="0.25">
      <c r="O419" s="54">
        <v>14.930999999999999</v>
      </c>
      <c r="P419" s="54">
        <v>6.2119999999999997</v>
      </c>
      <c r="Q419" s="54">
        <v>7.6920000000000002</v>
      </c>
      <c r="R419" s="54">
        <v>7.0620000000000003</v>
      </c>
      <c r="S419" s="54">
        <f t="shared" si="37"/>
        <v>92.751371999999989</v>
      </c>
      <c r="T419" s="54">
        <f t="shared" si="38"/>
        <v>54.320904000000006</v>
      </c>
    </row>
    <row r="420" spans="15:20" x14ac:dyDescent="0.25">
      <c r="O420" s="54">
        <v>14.975</v>
      </c>
      <c r="P420" s="54">
        <v>6.1879999999999997</v>
      </c>
      <c r="Q420" s="54">
        <v>7.633</v>
      </c>
      <c r="R420" s="54">
        <v>7.0620000000000003</v>
      </c>
      <c r="S420" s="54">
        <f t="shared" si="37"/>
        <v>92.665299999999988</v>
      </c>
      <c r="T420" s="54">
        <f t="shared" si="38"/>
        <v>53.904246000000001</v>
      </c>
    </row>
    <row r="421" spans="15:20" x14ac:dyDescent="0.25">
      <c r="O421" s="54">
        <v>15.034000000000001</v>
      </c>
      <c r="P421" s="54">
        <v>6.1680000000000001</v>
      </c>
      <c r="Q421" s="54">
        <v>7.59</v>
      </c>
      <c r="R421" s="54">
        <v>7.0620000000000003</v>
      </c>
      <c r="S421" s="54">
        <f t="shared" si="37"/>
        <v>92.729712000000006</v>
      </c>
      <c r="T421" s="54">
        <f t="shared" si="38"/>
        <v>53.600580000000001</v>
      </c>
    </row>
    <row r="422" spans="15:20" x14ac:dyDescent="0.25">
      <c r="O422" s="54">
        <v>15.077999999999999</v>
      </c>
      <c r="P422" s="54">
        <v>6.1440000000000001</v>
      </c>
      <c r="Q422" s="54">
        <v>7.5460000000000003</v>
      </c>
      <c r="R422" s="54">
        <v>7.06</v>
      </c>
      <c r="S422" s="54">
        <f t="shared" si="37"/>
        <v>92.639231999999993</v>
      </c>
      <c r="T422" s="54">
        <f t="shared" si="38"/>
        <v>53.274760000000001</v>
      </c>
    </row>
    <row r="423" spans="15:20" x14ac:dyDescent="0.25">
      <c r="O423" s="54">
        <v>15.122</v>
      </c>
      <c r="P423" s="54">
        <v>6.1239999999999997</v>
      </c>
      <c r="Q423" s="54">
        <v>7.4870000000000001</v>
      </c>
      <c r="R423" s="54">
        <v>7.0670000000000002</v>
      </c>
      <c r="S423" s="54">
        <f t="shared" si="37"/>
        <v>92.607127999999989</v>
      </c>
      <c r="T423" s="54">
        <f t="shared" si="38"/>
        <v>52.910629</v>
      </c>
    </row>
    <row r="424" spans="15:20" x14ac:dyDescent="0.25">
      <c r="O424" s="54">
        <v>15.166</v>
      </c>
      <c r="P424" s="54">
        <v>6.0949999999999998</v>
      </c>
      <c r="Q424" s="54">
        <v>7.4290000000000003</v>
      </c>
      <c r="R424" s="54">
        <v>7.0670000000000002</v>
      </c>
      <c r="S424" s="54">
        <f t="shared" si="37"/>
        <v>92.436769999999996</v>
      </c>
      <c r="T424" s="54">
        <f t="shared" si="38"/>
        <v>52.500743</v>
      </c>
    </row>
    <row r="425" spans="15:20" x14ac:dyDescent="0.25">
      <c r="O425" s="54">
        <v>15.23</v>
      </c>
      <c r="P425" s="54">
        <v>6.0640000000000001</v>
      </c>
      <c r="Q425" s="54">
        <v>7.3849999999999998</v>
      </c>
      <c r="R425" s="54">
        <v>7.0720000000000001</v>
      </c>
      <c r="S425" s="54">
        <f t="shared" si="37"/>
        <v>92.35472</v>
      </c>
      <c r="T425" s="54">
        <f t="shared" si="38"/>
        <v>52.22672</v>
      </c>
    </row>
    <row r="426" spans="15:20" x14ac:dyDescent="0.25">
      <c r="O426" s="54">
        <v>15.282999999999999</v>
      </c>
      <c r="P426" s="54">
        <v>6.0460000000000003</v>
      </c>
      <c r="Q426" s="54">
        <v>7.3410000000000002</v>
      </c>
      <c r="R426" s="54">
        <v>7.0650000000000004</v>
      </c>
      <c r="S426" s="54">
        <f t="shared" si="37"/>
        <v>92.401018000000008</v>
      </c>
      <c r="T426" s="54">
        <f t="shared" si="38"/>
        <v>51.864165000000007</v>
      </c>
    </row>
    <row r="427" spans="15:20" x14ac:dyDescent="0.25">
      <c r="O427" s="54">
        <v>15.313000000000001</v>
      </c>
      <c r="P427" s="54">
        <v>6.0220000000000002</v>
      </c>
      <c r="Q427" s="54">
        <v>7.2830000000000004</v>
      </c>
      <c r="R427" s="54">
        <v>7.0720000000000001</v>
      </c>
      <c r="S427" s="54">
        <f t="shared" si="37"/>
        <v>92.214886000000007</v>
      </c>
      <c r="T427" s="54">
        <f t="shared" si="38"/>
        <v>51.505376000000005</v>
      </c>
    </row>
    <row r="428" spans="15:20" x14ac:dyDescent="0.25">
      <c r="O428" s="54">
        <v>15.371</v>
      </c>
      <c r="P428" s="54">
        <v>6.0019999999999998</v>
      </c>
      <c r="Q428" s="54">
        <v>7.2389999999999999</v>
      </c>
      <c r="R428" s="54">
        <v>7.0759999999999996</v>
      </c>
      <c r="S428" s="54">
        <f t="shared" si="37"/>
        <v>92.256742000000003</v>
      </c>
      <c r="T428" s="54">
        <f t="shared" si="38"/>
        <v>51.223163999999997</v>
      </c>
    </row>
    <row r="429" spans="15:20" x14ac:dyDescent="0.25">
      <c r="O429" s="54">
        <v>15.414999999999999</v>
      </c>
      <c r="P429" s="54">
        <v>5.9829999999999997</v>
      </c>
      <c r="Q429" s="54">
        <v>7.181</v>
      </c>
      <c r="R429" s="54">
        <v>7.0650000000000004</v>
      </c>
      <c r="S429" s="54">
        <f t="shared" si="37"/>
        <v>92.227944999999991</v>
      </c>
      <c r="T429" s="54">
        <f t="shared" si="38"/>
        <v>50.733765000000005</v>
      </c>
    </row>
    <row r="430" spans="15:20" x14ac:dyDescent="0.25">
      <c r="O430" s="54">
        <v>15.474</v>
      </c>
      <c r="P430" s="54">
        <v>5.9530000000000003</v>
      </c>
      <c r="Q430" s="54">
        <v>7.1369999999999996</v>
      </c>
      <c r="R430" s="54">
        <v>7.0759999999999996</v>
      </c>
      <c r="S430" s="54">
        <f t="shared" si="37"/>
        <v>92.11672200000001</v>
      </c>
      <c r="T430" s="54">
        <f t="shared" si="38"/>
        <v>50.501411999999995</v>
      </c>
    </row>
    <row r="431" spans="15:20" x14ac:dyDescent="0.25">
      <c r="O431" s="54">
        <v>15.518000000000001</v>
      </c>
      <c r="P431" s="54">
        <v>5.9290000000000003</v>
      </c>
      <c r="Q431" s="54">
        <v>7.0780000000000003</v>
      </c>
      <c r="R431" s="54">
        <v>7.0759999999999996</v>
      </c>
      <c r="S431" s="54">
        <f t="shared" si="37"/>
        <v>92.006222000000008</v>
      </c>
      <c r="T431" s="54">
        <f t="shared" si="38"/>
        <v>50.083928</v>
      </c>
    </row>
    <row r="432" spans="15:20" x14ac:dyDescent="0.25">
      <c r="O432" s="54">
        <v>15.547000000000001</v>
      </c>
      <c r="P432" s="54">
        <v>5.9050000000000002</v>
      </c>
      <c r="Q432" s="54">
        <v>7.0339999999999998</v>
      </c>
      <c r="R432" s="54">
        <v>7.0759999999999996</v>
      </c>
      <c r="S432" s="54">
        <f t="shared" si="37"/>
        <v>91.805035000000004</v>
      </c>
      <c r="T432" s="54">
        <f t="shared" si="38"/>
        <v>49.772583999999995</v>
      </c>
    </row>
    <row r="433" spans="15:20" x14ac:dyDescent="0.25">
      <c r="O433" s="54">
        <v>15.611000000000001</v>
      </c>
      <c r="P433" s="54">
        <v>5.8630000000000004</v>
      </c>
      <c r="Q433" s="54">
        <v>6.976</v>
      </c>
      <c r="R433" s="54">
        <v>7.0810000000000004</v>
      </c>
      <c r="S433" s="54">
        <f t="shared" si="37"/>
        <v>91.527293000000014</v>
      </c>
      <c r="T433" s="54">
        <f t="shared" si="38"/>
        <v>49.397055999999999</v>
      </c>
    </row>
    <row r="434" spans="15:20" x14ac:dyDescent="0.25">
      <c r="O434" s="54">
        <v>15.67</v>
      </c>
      <c r="P434" s="54">
        <v>5.8339999999999996</v>
      </c>
      <c r="Q434" s="54">
        <v>6.9320000000000004</v>
      </c>
      <c r="R434" s="54">
        <v>7.0810000000000004</v>
      </c>
      <c r="S434" s="54">
        <f t="shared" si="37"/>
        <v>91.418779999999998</v>
      </c>
      <c r="T434" s="54">
        <f t="shared" si="38"/>
        <v>49.085492000000002</v>
      </c>
    </row>
    <row r="435" spans="15:20" x14ac:dyDescent="0.25">
      <c r="O435" s="54">
        <v>15.714</v>
      </c>
      <c r="P435" s="54">
        <v>5.81</v>
      </c>
      <c r="Q435" s="54">
        <v>6.8739999999999997</v>
      </c>
      <c r="R435" s="54">
        <v>7.0810000000000004</v>
      </c>
      <c r="S435" s="54">
        <f t="shared" si="37"/>
        <v>91.298339999999996</v>
      </c>
      <c r="T435" s="54">
        <f t="shared" si="38"/>
        <v>48.674793999999999</v>
      </c>
    </row>
    <row r="436" spans="15:20" x14ac:dyDescent="0.25">
      <c r="O436" s="54">
        <v>15.753</v>
      </c>
      <c r="P436" s="54">
        <v>5.7869999999999999</v>
      </c>
      <c r="Q436" s="54">
        <v>6.83</v>
      </c>
      <c r="R436" s="54">
        <v>7.0739999999999998</v>
      </c>
      <c r="S436" s="54">
        <f t="shared" si="37"/>
        <v>91.162610999999998</v>
      </c>
      <c r="T436" s="54">
        <f t="shared" si="38"/>
        <v>48.315419999999996</v>
      </c>
    </row>
    <row r="437" spans="15:20" x14ac:dyDescent="0.25">
      <c r="O437" s="54">
        <v>15.802</v>
      </c>
      <c r="P437" s="54">
        <v>5.7560000000000002</v>
      </c>
      <c r="Q437" s="54">
        <v>6.7709999999999999</v>
      </c>
      <c r="R437" s="54">
        <v>7.0810000000000004</v>
      </c>
      <c r="S437" s="54">
        <f t="shared" si="37"/>
        <v>90.956311999999997</v>
      </c>
      <c r="T437" s="54">
        <f t="shared" si="38"/>
        <v>47.945451000000006</v>
      </c>
    </row>
    <row r="438" spans="15:20" x14ac:dyDescent="0.25">
      <c r="O438" s="54">
        <v>15.840999999999999</v>
      </c>
      <c r="P438" s="54">
        <v>5.734</v>
      </c>
      <c r="Q438" s="54">
        <v>6.7279999999999998</v>
      </c>
      <c r="R438" s="54">
        <v>7.0810000000000004</v>
      </c>
      <c r="S438" s="54">
        <f t="shared" si="37"/>
        <v>90.83229399999999</v>
      </c>
      <c r="T438" s="54">
        <f t="shared" si="38"/>
        <v>47.640968000000001</v>
      </c>
    </row>
    <row r="439" spans="15:20" x14ac:dyDescent="0.25">
      <c r="O439" s="54">
        <v>15.885</v>
      </c>
      <c r="P439" s="54">
        <v>5.6989999999999998</v>
      </c>
      <c r="Q439" s="54">
        <v>6.6840000000000002</v>
      </c>
      <c r="R439" s="54">
        <v>7.0810000000000004</v>
      </c>
      <c r="S439" s="54">
        <f t="shared" si="37"/>
        <v>90.528615000000002</v>
      </c>
      <c r="T439" s="54">
        <f t="shared" si="38"/>
        <v>47.329404000000004</v>
      </c>
    </row>
    <row r="440" spans="15:20" x14ac:dyDescent="0.25">
      <c r="O440" s="54">
        <v>15.944000000000001</v>
      </c>
      <c r="P440" s="54">
        <v>5.67</v>
      </c>
      <c r="Q440" s="54">
        <v>6.625</v>
      </c>
      <c r="R440" s="54">
        <v>7.0860000000000003</v>
      </c>
      <c r="S440" s="54">
        <f t="shared" si="37"/>
        <v>90.402479999999997</v>
      </c>
      <c r="T440" s="54">
        <f t="shared" si="38"/>
        <v>46.944749999999999</v>
      </c>
    </row>
    <row r="441" spans="15:20" x14ac:dyDescent="0.25">
      <c r="O441" s="54">
        <v>15.978</v>
      </c>
      <c r="P441" s="54">
        <v>5.6340000000000003</v>
      </c>
      <c r="Q441" s="54">
        <v>6.5670000000000002</v>
      </c>
      <c r="R441" s="54">
        <v>7.0860000000000003</v>
      </c>
      <c r="S441" s="54">
        <f t="shared" si="37"/>
        <v>90.020052000000007</v>
      </c>
      <c r="T441" s="54">
        <f t="shared" si="38"/>
        <v>46.533762000000003</v>
      </c>
    </row>
    <row r="442" spans="15:20" x14ac:dyDescent="0.25">
      <c r="O442" s="54">
        <v>16.032</v>
      </c>
      <c r="P442" s="54">
        <v>5.6159999999999997</v>
      </c>
      <c r="Q442" s="54">
        <v>6.5229999999999997</v>
      </c>
      <c r="R442" s="54">
        <v>7.0910000000000002</v>
      </c>
      <c r="S442" s="54">
        <f t="shared" si="37"/>
        <v>90.03571199999999</v>
      </c>
      <c r="T442" s="54">
        <f t="shared" si="38"/>
        <v>46.254593</v>
      </c>
    </row>
    <row r="443" spans="15:20" x14ac:dyDescent="0.25">
      <c r="O443" s="54">
        <v>16.076000000000001</v>
      </c>
      <c r="P443" s="54">
        <v>5.5819999999999999</v>
      </c>
      <c r="Q443" s="54">
        <v>6.4649999999999999</v>
      </c>
      <c r="R443" s="54">
        <v>7.0860000000000003</v>
      </c>
      <c r="S443" s="54">
        <f t="shared" si="37"/>
        <v>89.736232000000001</v>
      </c>
      <c r="T443" s="54">
        <f t="shared" si="38"/>
        <v>45.810990000000004</v>
      </c>
    </row>
    <row r="444" spans="15:20" x14ac:dyDescent="0.25">
      <c r="O444" s="54">
        <v>16.12</v>
      </c>
      <c r="P444" s="54">
        <v>5.5529999999999999</v>
      </c>
      <c r="Q444" s="54">
        <v>6.4349999999999996</v>
      </c>
      <c r="R444" s="54">
        <v>7.0910000000000002</v>
      </c>
      <c r="S444" s="54">
        <f t="shared" si="37"/>
        <v>89.514360000000011</v>
      </c>
      <c r="T444" s="54">
        <f t="shared" si="38"/>
        <v>45.630584999999996</v>
      </c>
    </row>
    <row r="445" spans="15:20" x14ac:dyDescent="0.25">
      <c r="O445" s="54">
        <v>16.164000000000001</v>
      </c>
      <c r="P445" s="54">
        <v>5.5190000000000001</v>
      </c>
      <c r="Q445" s="54">
        <v>6.3769999999999998</v>
      </c>
      <c r="R445" s="54">
        <v>7.0910000000000002</v>
      </c>
      <c r="S445" s="54">
        <f t="shared" si="37"/>
        <v>89.209116000000009</v>
      </c>
      <c r="T445" s="54">
        <f t="shared" si="38"/>
        <v>45.219307000000001</v>
      </c>
    </row>
    <row r="446" spans="15:20" x14ac:dyDescent="0.25">
      <c r="O446" s="54">
        <v>16.207999999999998</v>
      </c>
      <c r="P446" s="54">
        <v>5.4850000000000003</v>
      </c>
      <c r="Q446" s="54">
        <v>6.3330000000000002</v>
      </c>
      <c r="R446" s="54">
        <v>7.0910000000000002</v>
      </c>
      <c r="S446" s="54">
        <f t="shared" si="37"/>
        <v>88.900880000000001</v>
      </c>
      <c r="T446" s="54">
        <f t="shared" si="38"/>
        <v>44.907303000000006</v>
      </c>
    </row>
    <row r="447" spans="15:20" x14ac:dyDescent="0.25">
      <c r="O447" s="54">
        <v>16.266999999999999</v>
      </c>
      <c r="P447" s="54">
        <v>5.4550000000000001</v>
      </c>
      <c r="Q447" s="54">
        <v>6.2750000000000004</v>
      </c>
      <c r="R447" s="54">
        <v>7.0960000000000001</v>
      </c>
      <c r="S447" s="54">
        <f t="shared" si="37"/>
        <v>88.736485000000002</v>
      </c>
      <c r="T447" s="54">
        <f t="shared" si="38"/>
        <v>44.5274</v>
      </c>
    </row>
    <row r="448" spans="15:20" x14ac:dyDescent="0.25">
      <c r="O448" s="54">
        <v>16.311</v>
      </c>
      <c r="P448" s="54">
        <v>5.4160000000000004</v>
      </c>
      <c r="Q448" s="54">
        <v>6.2309999999999999</v>
      </c>
      <c r="R448" s="54">
        <v>7.0910000000000002</v>
      </c>
      <c r="S448" s="54">
        <f t="shared" si="37"/>
        <v>88.340376000000006</v>
      </c>
      <c r="T448" s="54">
        <f t="shared" si="38"/>
        <v>44.184021000000001</v>
      </c>
    </row>
    <row r="449" spans="15:20" x14ac:dyDescent="0.25">
      <c r="O449" s="54">
        <v>16.36</v>
      </c>
      <c r="P449" s="54">
        <v>5.375</v>
      </c>
      <c r="Q449" s="54">
        <v>6.1870000000000003</v>
      </c>
      <c r="R449" s="54">
        <v>7.0910000000000002</v>
      </c>
      <c r="S449" s="54">
        <f t="shared" si="37"/>
        <v>87.935000000000002</v>
      </c>
      <c r="T449" s="54">
        <f t="shared" si="38"/>
        <v>43.872017</v>
      </c>
    </row>
    <row r="450" spans="15:20" x14ac:dyDescent="0.25">
      <c r="O450" s="54">
        <v>16.399000000000001</v>
      </c>
      <c r="P450" s="54">
        <v>5.3529999999999998</v>
      </c>
      <c r="Q450" s="54">
        <v>6.1289999999999996</v>
      </c>
      <c r="R450" s="54">
        <v>7.0960000000000001</v>
      </c>
      <c r="S450" s="54">
        <f t="shared" si="37"/>
        <v>87.783846999999994</v>
      </c>
      <c r="T450" s="54">
        <f t="shared" si="38"/>
        <v>43.491383999999996</v>
      </c>
    </row>
    <row r="451" spans="15:20" x14ac:dyDescent="0.25">
      <c r="O451" s="54">
        <v>16.443000000000001</v>
      </c>
      <c r="P451" s="54">
        <v>5.319</v>
      </c>
      <c r="Q451" s="54">
        <v>6.07</v>
      </c>
      <c r="R451" s="54">
        <v>7.0890000000000004</v>
      </c>
      <c r="S451" s="54">
        <f t="shared" si="37"/>
        <v>87.460317000000003</v>
      </c>
      <c r="T451" s="54">
        <f t="shared" si="38"/>
        <v>43.030230000000003</v>
      </c>
    </row>
    <row r="452" spans="15:20" x14ac:dyDescent="0.25">
      <c r="O452" s="54">
        <v>16.501999999999999</v>
      </c>
      <c r="P452" s="54">
        <v>5.2839999999999998</v>
      </c>
      <c r="Q452" s="54">
        <v>6.0259999999999998</v>
      </c>
      <c r="R452" s="54">
        <v>7.0890000000000004</v>
      </c>
      <c r="S452" s="54">
        <f t="shared" si="37"/>
        <v>87.196567999999985</v>
      </c>
      <c r="T452" s="54">
        <f t="shared" si="38"/>
        <v>42.718313999999999</v>
      </c>
    </row>
    <row r="453" spans="15:20" x14ac:dyDescent="0.25">
      <c r="O453" s="54">
        <v>16.545999999999999</v>
      </c>
      <c r="P453" s="54">
        <v>5.2450000000000001</v>
      </c>
      <c r="Q453" s="54">
        <v>5.9829999999999997</v>
      </c>
      <c r="R453" s="54">
        <v>7.101</v>
      </c>
      <c r="S453" s="54">
        <f t="shared" si="37"/>
        <v>86.783770000000004</v>
      </c>
      <c r="T453" s="54">
        <f t="shared" si="38"/>
        <v>42.485282999999995</v>
      </c>
    </row>
    <row r="454" spans="15:20" x14ac:dyDescent="0.25">
      <c r="O454" s="54">
        <v>16.59</v>
      </c>
      <c r="P454" s="54">
        <v>5.2110000000000003</v>
      </c>
      <c r="Q454" s="54">
        <v>5.9240000000000004</v>
      </c>
      <c r="R454" s="54">
        <v>7.101</v>
      </c>
      <c r="S454" s="54">
        <f t="shared" si="37"/>
        <v>86.450490000000002</v>
      </c>
      <c r="T454" s="54">
        <f t="shared" si="38"/>
        <v>42.066324000000002</v>
      </c>
    </row>
    <row r="455" spans="15:20" x14ac:dyDescent="0.25">
      <c r="O455" s="54">
        <v>16.634</v>
      </c>
      <c r="P455" s="54">
        <v>5.1769999999999996</v>
      </c>
      <c r="Q455" s="54">
        <v>5.8659999999999997</v>
      </c>
      <c r="R455" s="54">
        <v>7.101</v>
      </c>
      <c r="S455" s="54">
        <f t="shared" si="37"/>
        <v>86.114217999999994</v>
      </c>
      <c r="T455" s="54">
        <f t="shared" si="38"/>
        <v>41.654465999999999</v>
      </c>
    </row>
    <row r="456" spans="15:20" x14ac:dyDescent="0.25">
      <c r="O456" s="54">
        <v>16.678000000000001</v>
      </c>
      <c r="P456" s="54">
        <v>5.1429999999999998</v>
      </c>
      <c r="Q456" s="54">
        <v>5.8220000000000001</v>
      </c>
      <c r="R456" s="54">
        <v>7.0890000000000004</v>
      </c>
      <c r="S456" s="54">
        <f t="shared" si="37"/>
        <v>85.774953999999994</v>
      </c>
      <c r="T456" s="54">
        <f t="shared" si="38"/>
        <v>41.272158000000005</v>
      </c>
    </row>
    <row r="457" spans="15:20" x14ac:dyDescent="0.25">
      <c r="O457" s="54">
        <v>16.722999999999999</v>
      </c>
      <c r="P457" s="54">
        <v>5.1040000000000001</v>
      </c>
      <c r="Q457" s="54">
        <v>5.7629999999999999</v>
      </c>
      <c r="R457" s="54">
        <v>7.101</v>
      </c>
      <c r="S457" s="54">
        <f t="shared" si="37"/>
        <v>85.354191999999998</v>
      </c>
      <c r="T457" s="54">
        <f t="shared" si="38"/>
        <v>40.923062999999999</v>
      </c>
    </row>
    <row r="458" spans="15:20" x14ac:dyDescent="0.25">
      <c r="O458" s="54">
        <v>16.766999999999999</v>
      </c>
      <c r="P458" s="54">
        <v>5.0650000000000004</v>
      </c>
      <c r="Q458" s="54">
        <v>5.72</v>
      </c>
      <c r="R458" s="54">
        <v>7.101</v>
      </c>
      <c r="S458" s="54">
        <f t="shared" si="37"/>
        <v>84.924855000000008</v>
      </c>
      <c r="T458" s="54">
        <f t="shared" si="38"/>
        <v>40.617719999999998</v>
      </c>
    </row>
    <row r="459" spans="15:20" x14ac:dyDescent="0.25">
      <c r="O459" s="54">
        <v>16.831</v>
      </c>
      <c r="P459" s="54">
        <v>5.0179999999999998</v>
      </c>
      <c r="Q459" s="54">
        <v>5.6609999999999996</v>
      </c>
      <c r="R459" s="54">
        <v>7.0990000000000002</v>
      </c>
      <c r="S459" s="54">
        <f t="shared" si="37"/>
        <v>84.457957999999991</v>
      </c>
      <c r="T459" s="54">
        <f t="shared" si="38"/>
        <v>40.187438999999998</v>
      </c>
    </row>
    <row r="460" spans="15:20" x14ac:dyDescent="0.25">
      <c r="O460" s="54">
        <v>16.875</v>
      </c>
      <c r="P460" s="54">
        <v>4.9790000000000001</v>
      </c>
      <c r="Q460" s="54">
        <v>5.617</v>
      </c>
      <c r="R460" s="54">
        <v>7.1059999999999999</v>
      </c>
      <c r="S460" s="54">
        <f t="shared" si="37"/>
        <v>84.020624999999995</v>
      </c>
      <c r="T460" s="54">
        <f t="shared" si="38"/>
        <v>39.914402000000003</v>
      </c>
    </row>
    <row r="461" spans="15:20" x14ac:dyDescent="0.25">
      <c r="O461" s="54">
        <v>16.919</v>
      </c>
      <c r="P461" s="54">
        <v>4.9450000000000003</v>
      </c>
      <c r="Q461" s="54">
        <v>5.5590000000000002</v>
      </c>
      <c r="R461" s="54">
        <v>7.0990000000000002</v>
      </c>
      <c r="S461" s="54">
        <f t="shared" si="37"/>
        <v>83.664455000000004</v>
      </c>
      <c r="T461" s="54">
        <f t="shared" si="38"/>
        <v>39.463341</v>
      </c>
    </row>
    <row r="462" spans="15:20" x14ac:dyDescent="0.25">
      <c r="O462" s="54">
        <v>16.963000000000001</v>
      </c>
      <c r="P462" s="54">
        <v>4.9059999999999997</v>
      </c>
      <c r="Q462" s="54">
        <v>5.5149999999999997</v>
      </c>
      <c r="R462" s="54">
        <v>7.1059999999999999</v>
      </c>
      <c r="S462" s="54">
        <f t="shared" si="37"/>
        <v>83.220478</v>
      </c>
      <c r="T462" s="54">
        <f t="shared" si="38"/>
        <v>39.189589999999995</v>
      </c>
    </row>
    <row r="463" spans="15:20" x14ac:dyDescent="0.25">
      <c r="O463" s="54">
        <v>17.016999999999999</v>
      </c>
      <c r="P463" s="54">
        <v>4.8689999999999998</v>
      </c>
      <c r="Q463" s="54">
        <v>5.4710000000000001</v>
      </c>
      <c r="R463" s="54">
        <v>7.1059999999999999</v>
      </c>
      <c r="S463" s="54">
        <f t="shared" si="37"/>
        <v>82.855772999999999</v>
      </c>
      <c r="T463" s="54">
        <f t="shared" si="38"/>
        <v>38.876925999999997</v>
      </c>
    </row>
    <row r="464" spans="15:20" x14ac:dyDescent="0.25">
      <c r="O464" s="54">
        <v>17.065999999999999</v>
      </c>
      <c r="P464" s="54">
        <v>4.8230000000000004</v>
      </c>
      <c r="Q464" s="54">
        <v>5.4130000000000003</v>
      </c>
      <c r="R464" s="54">
        <v>7.1109999999999998</v>
      </c>
      <c r="S464" s="54">
        <f t="shared" si="37"/>
        <v>82.309318000000005</v>
      </c>
      <c r="T464" s="54">
        <f t="shared" si="38"/>
        <v>38.491843000000003</v>
      </c>
    </row>
    <row r="465" spans="15:20" x14ac:dyDescent="0.25">
      <c r="O465" s="54">
        <v>17.11</v>
      </c>
      <c r="P465" s="54">
        <v>4.7839999999999998</v>
      </c>
      <c r="Q465" s="54">
        <v>5.3689999999999998</v>
      </c>
      <c r="R465" s="54">
        <v>7.1040000000000001</v>
      </c>
      <c r="S465" s="54">
        <f t="shared" si="37"/>
        <v>81.85423999999999</v>
      </c>
      <c r="T465" s="54">
        <f t="shared" si="38"/>
        <v>38.141376000000001</v>
      </c>
    </row>
    <row r="466" spans="15:20" x14ac:dyDescent="0.25">
      <c r="O466" s="54">
        <v>17.149000000000001</v>
      </c>
      <c r="P466" s="54">
        <v>4.7469999999999999</v>
      </c>
      <c r="Q466" s="54">
        <v>5.3250000000000002</v>
      </c>
      <c r="R466" s="54">
        <v>7.1040000000000001</v>
      </c>
      <c r="S466" s="54">
        <f t="shared" si="37"/>
        <v>81.406303000000008</v>
      </c>
      <c r="T466" s="54">
        <f t="shared" si="38"/>
        <v>37.828800000000001</v>
      </c>
    </row>
    <row r="467" spans="15:20" x14ac:dyDescent="0.25">
      <c r="O467" s="54">
        <v>17.198</v>
      </c>
      <c r="P467" s="54">
        <v>4.7009999999999996</v>
      </c>
      <c r="Q467" s="54">
        <v>5.2670000000000003</v>
      </c>
      <c r="R467" s="54">
        <v>7.1109999999999998</v>
      </c>
      <c r="S467" s="54">
        <f t="shared" si="37"/>
        <v>80.847797999999997</v>
      </c>
      <c r="T467" s="54">
        <f t="shared" si="38"/>
        <v>37.453637000000001</v>
      </c>
    </row>
    <row r="468" spans="15:20" x14ac:dyDescent="0.25">
      <c r="O468" s="54">
        <v>17.242999999999999</v>
      </c>
      <c r="P468" s="54">
        <v>4.6619999999999999</v>
      </c>
      <c r="Q468" s="54">
        <v>5.2229999999999999</v>
      </c>
      <c r="R468" s="54">
        <v>7.1040000000000001</v>
      </c>
      <c r="S468" s="54">
        <f t="shared" si="37"/>
        <v>80.386865999999998</v>
      </c>
      <c r="T468" s="54">
        <f t="shared" si="38"/>
        <v>37.104191999999998</v>
      </c>
    </row>
    <row r="469" spans="15:20" x14ac:dyDescent="0.25">
      <c r="O469" s="54">
        <v>17.286999999999999</v>
      </c>
      <c r="P469" s="54">
        <v>4.6230000000000002</v>
      </c>
      <c r="Q469" s="54">
        <v>5.1639999999999997</v>
      </c>
      <c r="R469" s="54">
        <v>7.1159999999999997</v>
      </c>
      <c r="S469" s="54">
        <f t="shared" si="37"/>
        <v>79.917800999999997</v>
      </c>
      <c r="T469" s="54">
        <f t="shared" si="38"/>
        <v>36.747023999999996</v>
      </c>
    </row>
    <row r="470" spans="15:20" x14ac:dyDescent="0.25">
      <c r="O470" s="54">
        <v>17.331</v>
      </c>
      <c r="P470" s="54">
        <v>4.5789999999999997</v>
      </c>
      <c r="Q470" s="54">
        <v>5.1210000000000004</v>
      </c>
      <c r="R470" s="54">
        <v>7.109</v>
      </c>
      <c r="S470" s="54">
        <f t="shared" si="37"/>
        <v>79.358649</v>
      </c>
      <c r="T470" s="54">
        <f t="shared" si="38"/>
        <v>36.405189</v>
      </c>
    </row>
    <row r="471" spans="15:20" x14ac:dyDescent="0.25">
      <c r="O471" s="54">
        <v>17.39</v>
      </c>
      <c r="P471" s="54">
        <v>4.5350000000000001</v>
      </c>
      <c r="Q471" s="54">
        <v>5.0620000000000003</v>
      </c>
      <c r="R471" s="54">
        <v>7.1109999999999998</v>
      </c>
      <c r="S471" s="54">
        <f t="shared" si="37"/>
        <v>78.863650000000007</v>
      </c>
      <c r="T471" s="54">
        <f t="shared" si="38"/>
        <v>35.995882000000002</v>
      </c>
    </row>
    <row r="472" spans="15:20" x14ac:dyDescent="0.25">
      <c r="O472" s="54">
        <v>17.434000000000001</v>
      </c>
      <c r="P472" s="54">
        <v>4.4909999999999997</v>
      </c>
      <c r="Q472" s="54">
        <v>5.0179999999999998</v>
      </c>
      <c r="R472" s="54">
        <v>7.109</v>
      </c>
      <c r="S472" s="54">
        <f t="shared" si="37"/>
        <v>78.296093999999997</v>
      </c>
      <c r="T472" s="54">
        <f t="shared" si="38"/>
        <v>35.672961999999998</v>
      </c>
    </row>
    <row r="473" spans="15:20" x14ac:dyDescent="0.25">
      <c r="O473" s="54">
        <v>17.478000000000002</v>
      </c>
      <c r="P473" s="54">
        <v>4.4420000000000002</v>
      </c>
      <c r="Q473" s="54">
        <v>4.96</v>
      </c>
      <c r="R473" s="54">
        <v>7.1130000000000004</v>
      </c>
      <c r="S473" s="54">
        <f t="shared" si="37"/>
        <v>77.637276000000014</v>
      </c>
      <c r="T473" s="54">
        <f t="shared" si="38"/>
        <v>35.280480000000004</v>
      </c>
    </row>
    <row r="474" spans="15:20" x14ac:dyDescent="0.25">
      <c r="O474" s="54">
        <v>17.516999999999999</v>
      </c>
      <c r="P474" s="54">
        <v>4.41</v>
      </c>
      <c r="Q474" s="54">
        <v>4.9160000000000004</v>
      </c>
      <c r="R474" s="54">
        <v>7.1130000000000004</v>
      </c>
      <c r="S474" s="54">
        <f t="shared" si="37"/>
        <v>77.249970000000005</v>
      </c>
      <c r="T474" s="54">
        <f t="shared" si="38"/>
        <v>34.967508000000002</v>
      </c>
    </row>
    <row r="475" spans="15:20" x14ac:dyDescent="0.25">
      <c r="O475" s="54">
        <v>17.561</v>
      </c>
      <c r="P475" s="54">
        <v>4.3609999999999998</v>
      </c>
      <c r="Q475" s="54">
        <v>4.8719999999999999</v>
      </c>
      <c r="R475" s="54">
        <v>7.109</v>
      </c>
      <c r="S475" s="54">
        <f t="shared" si="37"/>
        <v>76.58352099999999</v>
      </c>
      <c r="T475" s="54">
        <f t="shared" si="38"/>
        <v>34.635047999999998</v>
      </c>
    </row>
    <row r="476" spans="15:20" x14ac:dyDescent="0.25">
      <c r="O476" s="54">
        <v>17.605</v>
      </c>
      <c r="P476" s="54">
        <v>4.3170000000000002</v>
      </c>
      <c r="Q476" s="54">
        <v>4.8140000000000001</v>
      </c>
      <c r="R476" s="54">
        <v>7.109</v>
      </c>
      <c r="S476" s="54">
        <f t="shared" ref="S476:S539" si="39">O476*P476</f>
        <v>76.000785000000008</v>
      </c>
      <c r="T476" s="54">
        <f t="shared" ref="T476:T539" si="40">Q476*R476</f>
        <v>34.222726000000002</v>
      </c>
    </row>
    <row r="477" spans="15:20" x14ac:dyDescent="0.25">
      <c r="O477" s="54">
        <v>17.649999999999999</v>
      </c>
      <c r="P477" s="54">
        <v>4.2729999999999997</v>
      </c>
      <c r="Q477" s="54">
        <v>4.7699999999999996</v>
      </c>
      <c r="R477" s="54">
        <v>7.12</v>
      </c>
      <c r="S477" s="54">
        <f t="shared" si="39"/>
        <v>75.418449999999993</v>
      </c>
      <c r="T477" s="54">
        <f t="shared" si="40"/>
        <v>33.962399999999995</v>
      </c>
    </row>
    <row r="478" spans="15:20" x14ac:dyDescent="0.25">
      <c r="O478" s="54">
        <v>17.707999999999998</v>
      </c>
      <c r="P478" s="54">
        <v>4.2249999999999996</v>
      </c>
      <c r="Q478" s="54">
        <v>4.7119999999999997</v>
      </c>
      <c r="R478" s="54">
        <v>7.125</v>
      </c>
      <c r="S478" s="54">
        <f t="shared" si="39"/>
        <v>74.816299999999984</v>
      </c>
      <c r="T478" s="54">
        <f t="shared" si="40"/>
        <v>33.573</v>
      </c>
    </row>
    <row r="479" spans="15:20" x14ac:dyDescent="0.25">
      <c r="O479" s="54">
        <v>17.753</v>
      </c>
      <c r="P479" s="54">
        <v>4.181</v>
      </c>
      <c r="Q479" s="54">
        <v>4.6680000000000001</v>
      </c>
      <c r="R479" s="54">
        <v>7.1130000000000004</v>
      </c>
      <c r="S479" s="54">
        <f t="shared" si="39"/>
        <v>74.225293000000008</v>
      </c>
      <c r="T479" s="54">
        <f t="shared" si="40"/>
        <v>33.203484000000003</v>
      </c>
    </row>
    <row r="480" spans="15:20" x14ac:dyDescent="0.25">
      <c r="O480" s="54">
        <v>17.797000000000001</v>
      </c>
      <c r="P480" s="54">
        <v>4.1319999999999997</v>
      </c>
      <c r="Q480" s="54">
        <v>4.609</v>
      </c>
      <c r="R480" s="54">
        <v>7.1130000000000004</v>
      </c>
      <c r="S480" s="54">
        <f t="shared" si="39"/>
        <v>73.537204000000003</v>
      </c>
      <c r="T480" s="54">
        <f t="shared" si="40"/>
        <v>32.783816999999999</v>
      </c>
    </row>
    <row r="481" spans="15:20" x14ac:dyDescent="0.25">
      <c r="O481" s="54">
        <v>17.846</v>
      </c>
      <c r="P481" s="54">
        <v>4.0810000000000004</v>
      </c>
      <c r="Q481" s="54">
        <v>4.5659999999999998</v>
      </c>
      <c r="R481" s="54">
        <v>7.125</v>
      </c>
      <c r="S481" s="54">
        <f t="shared" si="39"/>
        <v>72.829526000000001</v>
      </c>
      <c r="T481" s="54">
        <f t="shared" si="40"/>
        <v>32.53275</v>
      </c>
    </row>
    <row r="482" spans="15:20" x14ac:dyDescent="0.25">
      <c r="O482" s="54">
        <v>17.885000000000002</v>
      </c>
      <c r="P482" s="54">
        <v>4.0439999999999996</v>
      </c>
      <c r="Q482" s="54">
        <v>4.5069999999999997</v>
      </c>
      <c r="R482" s="54">
        <v>7.1180000000000003</v>
      </c>
      <c r="S482" s="54">
        <f t="shared" si="39"/>
        <v>72.326939999999993</v>
      </c>
      <c r="T482" s="54">
        <f t="shared" si="40"/>
        <v>32.080826000000002</v>
      </c>
    </row>
    <row r="483" spans="15:20" x14ac:dyDescent="0.25">
      <c r="O483" s="54">
        <v>17.928999999999998</v>
      </c>
      <c r="P483" s="54">
        <v>4</v>
      </c>
      <c r="Q483" s="54">
        <v>4.4779999999999998</v>
      </c>
      <c r="R483" s="54">
        <v>7.13</v>
      </c>
      <c r="S483" s="54">
        <f t="shared" si="39"/>
        <v>71.715999999999994</v>
      </c>
      <c r="T483" s="54">
        <f t="shared" si="40"/>
        <v>31.928139999999999</v>
      </c>
    </row>
    <row r="484" spans="15:20" x14ac:dyDescent="0.25">
      <c r="O484" s="54">
        <v>17.978999999999999</v>
      </c>
      <c r="P484" s="54">
        <v>3.9390000000000001</v>
      </c>
      <c r="Q484" s="54">
        <v>4.4189999999999996</v>
      </c>
      <c r="R484" s="54">
        <v>7.1230000000000002</v>
      </c>
      <c r="S484" s="54">
        <f t="shared" si="39"/>
        <v>70.819281000000004</v>
      </c>
      <c r="T484" s="54">
        <f t="shared" si="40"/>
        <v>31.476536999999997</v>
      </c>
    </row>
    <row r="485" spans="15:20" x14ac:dyDescent="0.25">
      <c r="O485" s="54">
        <v>18.023</v>
      </c>
      <c r="P485" s="54">
        <v>3.8849999999999998</v>
      </c>
      <c r="Q485" s="54">
        <v>4.3609999999999998</v>
      </c>
      <c r="R485" s="54">
        <v>7.1180000000000003</v>
      </c>
      <c r="S485" s="54">
        <f t="shared" si="39"/>
        <v>70.01935499999999</v>
      </c>
      <c r="T485" s="54">
        <f t="shared" si="40"/>
        <v>31.041598</v>
      </c>
    </row>
    <row r="486" spans="15:20" x14ac:dyDescent="0.25">
      <c r="O486" s="54">
        <v>18.077000000000002</v>
      </c>
      <c r="P486" s="54">
        <v>3.8530000000000002</v>
      </c>
      <c r="Q486" s="54">
        <v>4.3170000000000002</v>
      </c>
      <c r="R486" s="54">
        <v>7.1180000000000003</v>
      </c>
      <c r="S486" s="54">
        <f t="shared" si="39"/>
        <v>69.650681000000006</v>
      </c>
      <c r="T486" s="54">
        <f t="shared" si="40"/>
        <v>30.728406000000003</v>
      </c>
    </row>
    <row r="487" spans="15:20" x14ac:dyDescent="0.25">
      <c r="O487" s="54">
        <v>18.111000000000001</v>
      </c>
      <c r="P487" s="54">
        <v>3.7970000000000002</v>
      </c>
      <c r="Q487" s="54">
        <v>4.2729999999999997</v>
      </c>
      <c r="R487" s="54">
        <v>7.1280000000000001</v>
      </c>
      <c r="S487" s="54">
        <f t="shared" si="39"/>
        <v>68.767467000000011</v>
      </c>
      <c r="T487" s="54">
        <f t="shared" si="40"/>
        <v>30.457943999999998</v>
      </c>
    </row>
    <row r="488" spans="15:20" x14ac:dyDescent="0.25">
      <c r="O488" s="54">
        <v>18.149999999999999</v>
      </c>
      <c r="P488" s="54">
        <v>3.7559999999999998</v>
      </c>
      <c r="Q488" s="54">
        <v>4.2149999999999999</v>
      </c>
      <c r="R488" s="54">
        <v>7.1230000000000002</v>
      </c>
      <c r="S488" s="54">
        <f t="shared" si="39"/>
        <v>68.171399999999991</v>
      </c>
      <c r="T488" s="54">
        <f t="shared" si="40"/>
        <v>30.023444999999999</v>
      </c>
    </row>
    <row r="489" spans="15:20" x14ac:dyDescent="0.25">
      <c r="O489" s="54">
        <v>18.209</v>
      </c>
      <c r="P489" s="54">
        <v>3.7069999999999999</v>
      </c>
      <c r="Q489" s="54">
        <v>4.1710000000000003</v>
      </c>
      <c r="R489" s="54">
        <v>7.1230000000000002</v>
      </c>
      <c r="S489" s="54">
        <f t="shared" si="39"/>
        <v>67.500762999999992</v>
      </c>
      <c r="T489" s="54">
        <f t="shared" si="40"/>
        <v>29.710033000000003</v>
      </c>
    </row>
    <row r="490" spans="15:20" x14ac:dyDescent="0.25">
      <c r="O490" s="54">
        <v>18.253</v>
      </c>
      <c r="P490" s="54">
        <v>3.6579999999999999</v>
      </c>
      <c r="Q490" s="54">
        <v>4.1269999999999998</v>
      </c>
      <c r="R490" s="54">
        <v>7.1230000000000002</v>
      </c>
      <c r="S490" s="54">
        <f t="shared" si="39"/>
        <v>66.769474000000002</v>
      </c>
      <c r="T490" s="54">
        <f t="shared" si="40"/>
        <v>29.396621</v>
      </c>
    </row>
    <row r="491" spans="15:20" x14ac:dyDescent="0.25">
      <c r="O491" s="54">
        <v>18.303000000000001</v>
      </c>
      <c r="P491" s="54">
        <v>3.597</v>
      </c>
      <c r="Q491" s="54">
        <v>4.069</v>
      </c>
      <c r="R491" s="54">
        <v>7.1230000000000002</v>
      </c>
      <c r="S491" s="54">
        <f t="shared" si="39"/>
        <v>65.835891000000004</v>
      </c>
      <c r="T491" s="54">
        <f t="shared" si="40"/>
        <v>28.983487</v>
      </c>
    </row>
    <row r="492" spans="15:20" x14ac:dyDescent="0.25">
      <c r="O492" s="54">
        <v>18.341999999999999</v>
      </c>
      <c r="P492" s="54">
        <v>3.5550000000000002</v>
      </c>
      <c r="Q492" s="54">
        <v>4.01</v>
      </c>
      <c r="R492" s="54">
        <v>7.1280000000000001</v>
      </c>
      <c r="S492" s="54">
        <f t="shared" si="39"/>
        <v>65.20581</v>
      </c>
      <c r="T492" s="54">
        <f t="shared" si="40"/>
        <v>28.583279999999998</v>
      </c>
    </row>
    <row r="493" spans="15:20" x14ac:dyDescent="0.25">
      <c r="O493" s="54">
        <v>18.385999999999999</v>
      </c>
      <c r="P493" s="54">
        <v>3.5070000000000001</v>
      </c>
      <c r="Q493" s="54">
        <v>3.952</v>
      </c>
      <c r="R493" s="54">
        <v>7.1280000000000001</v>
      </c>
      <c r="S493" s="54">
        <f t="shared" si="39"/>
        <v>64.479702000000003</v>
      </c>
      <c r="T493" s="54">
        <f t="shared" si="40"/>
        <v>28.169855999999999</v>
      </c>
    </row>
    <row r="494" spans="15:20" x14ac:dyDescent="0.25">
      <c r="O494" s="54">
        <v>18.45</v>
      </c>
      <c r="P494" s="54">
        <v>3.4510000000000001</v>
      </c>
      <c r="Q494" s="54">
        <v>3.9079999999999999</v>
      </c>
      <c r="R494" s="54">
        <v>7.1280000000000001</v>
      </c>
      <c r="S494" s="54">
        <f t="shared" si="39"/>
        <v>63.670949999999998</v>
      </c>
      <c r="T494" s="54">
        <f t="shared" si="40"/>
        <v>27.856224000000001</v>
      </c>
    </row>
    <row r="495" spans="15:20" x14ac:dyDescent="0.25">
      <c r="O495" s="54">
        <v>18.494</v>
      </c>
      <c r="P495" s="54">
        <v>3.3969999999999998</v>
      </c>
      <c r="Q495" s="54">
        <v>3.85</v>
      </c>
      <c r="R495" s="54">
        <v>7.1280000000000001</v>
      </c>
      <c r="S495" s="54">
        <f t="shared" si="39"/>
        <v>62.824117999999999</v>
      </c>
      <c r="T495" s="54">
        <f t="shared" si="40"/>
        <v>27.442800000000002</v>
      </c>
    </row>
    <row r="496" spans="15:20" x14ac:dyDescent="0.25">
      <c r="O496" s="54">
        <v>18.539000000000001</v>
      </c>
      <c r="P496" s="54">
        <v>3.343</v>
      </c>
      <c r="Q496" s="54">
        <v>3.806</v>
      </c>
      <c r="R496" s="54">
        <v>7.14</v>
      </c>
      <c r="S496" s="54">
        <f t="shared" si="39"/>
        <v>61.975877000000004</v>
      </c>
      <c r="T496" s="54">
        <f t="shared" si="40"/>
        <v>27.17484</v>
      </c>
    </row>
    <row r="497" spans="15:20" x14ac:dyDescent="0.25">
      <c r="O497" s="54">
        <v>18.577999999999999</v>
      </c>
      <c r="P497" s="54">
        <v>3.306</v>
      </c>
      <c r="Q497" s="54">
        <v>3.7469999999999999</v>
      </c>
      <c r="R497" s="54">
        <v>7.14</v>
      </c>
      <c r="S497" s="54">
        <f t="shared" si="39"/>
        <v>61.418867999999996</v>
      </c>
      <c r="T497" s="54">
        <f t="shared" si="40"/>
        <v>26.753579999999999</v>
      </c>
    </row>
    <row r="498" spans="15:20" x14ac:dyDescent="0.25">
      <c r="O498" s="54">
        <v>18.622</v>
      </c>
      <c r="P498" s="54">
        <v>3.2480000000000002</v>
      </c>
      <c r="Q498" s="54">
        <v>3.7040000000000002</v>
      </c>
      <c r="R498" s="54">
        <v>7.133</v>
      </c>
      <c r="S498" s="54">
        <f t="shared" si="39"/>
        <v>60.484256000000002</v>
      </c>
      <c r="T498" s="54">
        <f t="shared" si="40"/>
        <v>26.420632000000001</v>
      </c>
    </row>
    <row r="499" spans="15:20" x14ac:dyDescent="0.25">
      <c r="O499" s="54">
        <v>18.666</v>
      </c>
      <c r="P499" s="54">
        <v>3.194</v>
      </c>
      <c r="Q499" s="54">
        <v>3.645</v>
      </c>
      <c r="R499" s="54">
        <v>7.133</v>
      </c>
      <c r="S499" s="54">
        <f t="shared" si="39"/>
        <v>59.619204000000003</v>
      </c>
      <c r="T499" s="54">
        <f t="shared" si="40"/>
        <v>25.999784999999999</v>
      </c>
    </row>
    <row r="500" spans="15:20" x14ac:dyDescent="0.25">
      <c r="O500" s="54">
        <v>18.716000000000001</v>
      </c>
      <c r="P500" s="54">
        <v>3.1379999999999999</v>
      </c>
      <c r="Q500" s="54">
        <v>3.601</v>
      </c>
      <c r="R500" s="54">
        <v>7.14</v>
      </c>
      <c r="S500" s="54">
        <f t="shared" si="39"/>
        <v>58.730808000000003</v>
      </c>
      <c r="T500" s="54">
        <f t="shared" si="40"/>
        <v>25.71114</v>
      </c>
    </row>
    <row r="501" spans="15:20" x14ac:dyDescent="0.25">
      <c r="O501" s="54">
        <v>18.754999999999999</v>
      </c>
      <c r="P501" s="54">
        <v>3.0910000000000002</v>
      </c>
      <c r="Q501" s="54">
        <v>3.5430000000000001</v>
      </c>
      <c r="R501" s="54">
        <v>7.1379999999999999</v>
      </c>
      <c r="S501" s="54">
        <f t="shared" si="39"/>
        <v>57.971705</v>
      </c>
      <c r="T501" s="54">
        <f t="shared" si="40"/>
        <v>25.289934000000002</v>
      </c>
    </row>
    <row r="502" spans="15:20" x14ac:dyDescent="0.25">
      <c r="O502" s="54">
        <v>18.803999999999998</v>
      </c>
      <c r="P502" s="54">
        <v>3.036</v>
      </c>
      <c r="Q502" s="54">
        <v>3.5139999999999998</v>
      </c>
      <c r="R502" s="54">
        <v>7.1379999999999999</v>
      </c>
      <c r="S502" s="54">
        <f t="shared" si="39"/>
        <v>57.088943999999998</v>
      </c>
      <c r="T502" s="54">
        <f t="shared" si="40"/>
        <v>25.082932</v>
      </c>
    </row>
    <row r="503" spans="15:20" x14ac:dyDescent="0.25">
      <c r="O503" s="54">
        <v>18.847999999999999</v>
      </c>
      <c r="P503" s="54">
        <v>2.9820000000000002</v>
      </c>
      <c r="Q503" s="54">
        <v>3.4550000000000001</v>
      </c>
      <c r="R503" s="54">
        <v>7.133</v>
      </c>
      <c r="S503" s="54">
        <f t="shared" si="39"/>
        <v>56.204736000000004</v>
      </c>
      <c r="T503" s="54">
        <f t="shared" si="40"/>
        <v>24.644515000000002</v>
      </c>
    </row>
    <row r="504" spans="15:20" x14ac:dyDescent="0.25">
      <c r="O504" s="54">
        <v>18.893000000000001</v>
      </c>
      <c r="P504" s="54">
        <v>2.9279999999999999</v>
      </c>
      <c r="Q504" s="54">
        <v>3.411</v>
      </c>
      <c r="R504" s="54">
        <v>7.1379999999999999</v>
      </c>
      <c r="S504" s="54">
        <f t="shared" si="39"/>
        <v>55.318704000000004</v>
      </c>
      <c r="T504" s="54">
        <f t="shared" si="40"/>
        <v>24.347718</v>
      </c>
    </row>
    <row r="505" spans="15:20" x14ac:dyDescent="0.25">
      <c r="O505" s="54">
        <v>18.931999999999999</v>
      </c>
      <c r="P505" s="54">
        <v>2.8769999999999998</v>
      </c>
      <c r="Q505" s="54">
        <v>3.3530000000000002</v>
      </c>
      <c r="R505" s="54">
        <v>7.1379999999999999</v>
      </c>
      <c r="S505" s="54">
        <f t="shared" si="39"/>
        <v>54.467363999999989</v>
      </c>
      <c r="T505" s="54">
        <f t="shared" si="40"/>
        <v>23.933714000000002</v>
      </c>
    </row>
    <row r="506" spans="15:20" x14ac:dyDescent="0.25">
      <c r="O506" s="54">
        <v>18.975999999999999</v>
      </c>
      <c r="P506" s="54">
        <v>2.8279999999999998</v>
      </c>
      <c r="Q506" s="54">
        <v>3.2949999999999999</v>
      </c>
      <c r="R506" s="54">
        <v>7.1379999999999999</v>
      </c>
      <c r="S506" s="54">
        <f t="shared" si="39"/>
        <v>53.664127999999998</v>
      </c>
      <c r="T506" s="54">
        <f t="shared" si="40"/>
        <v>23.51971</v>
      </c>
    </row>
    <row r="507" spans="15:20" x14ac:dyDescent="0.25">
      <c r="O507" s="54">
        <v>19.024999999999999</v>
      </c>
      <c r="P507" s="54">
        <v>2.7719999999999998</v>
      </c>
      <c r="Q507" s="54">
        <v>3.2509999999999999</v>
      </c>
      <c r="R507" s="54">
        <v>7.1379999999999999</v>
      </c>
      <c r="S507" s="54">
        <f t="shared" si="39"/>
        <v>52.737299999999991</v>
      </c>
      <c r="T507" s="54">
        <f t="shared" si="40"/>
        <v>23.205638</v>
      </c>
    </row>
    <row r="508" spans="15:20" x14ac:dyDescent="0.25">
      <c r="O508" s="54">
        <v>19.084</v>
      </c>
      <c r="P508" s="54">
        <v>2.7130000000000001</v>
      </c>
      <c r="Q508" s="54">
        <v>3.2069999999999999</v>
      </c>
      <c r="R508" s="54">
        <v>7.1379999999999999</v>
      </c>
      <c r="S508" s="54">
        <f t="shared" si="39"/>
        <v>51.774892000000001</v>
      </c>
      <c r="T508" s="54">
        <f t="shared" si="40"/>
        <v>22.891565999999997</v>
      </c>
    </row>
    <row r="509" spans="15:20" x14ac:dyDescent="0.25">
      <c r="O509" s="54">
        <v>19.128</v>
      </c>
      <c r="P509" s="54">
        <v>2.6640000000000001</v>
      </c>
      <c r="Q509" s="54">
        <v>3.1629999999999998</v>
      </c>
      <c r="R509" s="54">
        <v>7.1379999999999999</v>
      </c>
      <c r="S509" s="54">
        <f t="shared" si="39"/>
        <v>50.956992</v>
      </c>
      <c r="T509" s="54">
        <f t="shared" si="40"/>
        <v>22.577493999999998</v>
      </c>
    </row>
    <row r="510" spans="15:20" x14ac:dyDescent="0.25">
      <c r="O510" s="54">
        <v>19.172999999999998</v>
      </c>
      <c r="P510" s="54">
        <v>2.6059999999999999</v>
      </c>
      <c r="Q510" s="54">
        <v>3.105</v>
      </c>
      <c r="R510" s="54">
        <v>7.15</v>
      </c>
      <c r="S510" s="54">
        <f t="shared" si="39"/>
        <v>49.964837999999993</v>
      </c>
      <c r="T510" s="54">
        <f t="shared" si="40"/>
        <v>22.200749999999999</v>
      </c>
    </row>
    <row r="511" spans="15:20" x14ac:dyDescent="0.25">
      <c r="O511" s="54">
        <v>19.196999999999999</v>
      </c>
      <c r="P511" s="54">
        <v>2.5590000000000002</v>
      </c>
      <c r="Q511" s="54">
        <v>3.0459999999999998</v>
      </c>
      <c r="R511" s="54">
        <v>7.1429999999999998</v>
      </c>
      <c r="S511" s="54">
        <f t="shared" si="39"/>
        <v>49.125123000000002</v>
      </c>
      <c r="T511" s="54">
        <f t="shared" si="40"/>
        <v>21.757577999999999</v>
      </c>
    </row>
    <row r="512" spans="15:20" x14ac:dyDescent="0.25">
      <c r="O512" s="54">
        <v>19.247</v>
      </c>
      <c r="P512" s="54">
        <v>2.4929999999999999</v>
      </c>
      <c r="Q512" s="54">
        <v>3.0019999999999998</v>
      </c>
      <c r="R512" s="54">
        <v>7.1479999999999997</v>
      </c>
      <c r="S512" s="54">
        <f t="shared" si="39"/>
        <v>47.982771</v>
      </c>
      <c r="T512" s="54">
        <f t="shared" si="40"/>
        <v>21.458295999999997</v>
      </c>
    </row>
    <row r="513" spans="15:20" x14ac:dyDescent="0.25">
      <c r="O513" s="54">
        <v>19.306000000000001</v>
      </c>
      <c r="P513" s="54">
        <v>2.44</v>
      </c>
      <c r="Q513" s="54">
        <v>2.9590000000000001</v>
      </c>
      <c r="R513" s="54">
        <v>7.1479999999999997</v>
      </c>
      <c r="S513" s="54">
        <f t="shared" si="39"/>
        <v>47.106639999999999</v>
      </c>
      <c r="T513" s="54">
        <f t="shared" si="40"/>
        <v>21.150932000000001</v>
      </c>
    </row>
    <row r="514" spans="15:20" x14ac:dyDescent="0.25">
      <c r="O514" s="54">
        <v>19.350000000000001</v>
      </c>
      <c r="P514" s="54">
        <v>2.3809999999999998</v>
      </c>
      <c r="Q514" s="54">
        <v>2.9</v>
      </c>
      <c r="R514" s="54">
        <v>7.1429999999999998</v>
      </c>
      <c r="S514" s="54">
        <f t="shared" si="39"/>
        <v>46.07235</v>
      </c>
      <c r="T514" s="54">
        <f t="shared" si="40"/>
        <v>20.714699999999997</v>
      </c>
    </row>
    <row r="515" spans="15:20" x14ac:dyDescent="0.25">
      <c r="O515" s="54">
        <v>19.393999999999998</v>
      </c>
      <c r="P515" s="54">
        <v>2.323</v>
      </c>
      <c r="Q515" s="54">
        <v>2.8559999999999999</v>
      </c>
      <c r="R515" s="54">
        <v>7.1479999999999997</v>
      </c>
      <c r="S515" s="54">
        <f t="shared" si="39"/>
        <v>45.052261999999992</v>
      </c>
      <c r="T515" s="54">
        <f t="shared" si="40"/>
        <v>20.414687999999998</v>
      </c>
    </row>
    <row r="516" spans="15:20" x14ac:dyDescent="0.25">
      <c r="O516" s="54">
        <v>19.437999999999999</v>
      </c>
      <c r="P516" s="54">
        <v>2.274</v>
      </c>
      <c r="Q516" s="54">
        <v>2.798</v>
      </c>
      <c r="R516" s="54">
        <v>7.1550000000000002</v>
      </c>
      <c r="S516" s="54">
        <f t="shared" si="39"/>
        <v>44.202011999999996</v>
      </c>
      <c r="T516" s="54">
        <f t="shared" si="40"/>
        <v>20.019690000000001</v>
      </c>
    </row>
    <row r="517" spans="15:20" x14ac:dyDescent="0.25">
      <c r="O517" s="54">
        <v>19.483000000000001</v>
      </c>
      <c r="P517" s="54">
        <v>2.21</v>
      </c>
      <c r="Q517" s="54">
        <v>2.754</v>
      </c>
      <c r="R517" s="54">
        <v>7.15</v>
      </c>
      <c r="S517" s="54">
        <f t="shared" si="39"/>
        <v>43.057430000000004</v>
      </c>
      <c r="T517" s="54">
        <f t="shared" si="40"/>
        <v>19.691100000000002</v>
      </c>
    </row>
    <row r="518" spans="15:20" x14ac:dyDescent="0.25">
      <c r="O518" s="54">
        <v>19.521999999999998</v>
      </c>
      <c r="P518" s="54">
        <v>2.1629999999999998</v>
      </c>
      <c r="Q518" s="54">
        <v>2.6960000000000002</v>
      </c>
      <c r="R518" s="54">
        <v>7.1479999999999997</v>
      </c>
      <c r="S518" s="54">
        <f t="shared" si="39"/>
        <v>42.226085999999995</v>
      </c>
      <c r="T518" s="54">
        <f t="shared" si="40"/>
        <v>19.271008000000002</v>
      </c>
    </row>
    <row r="519" spans="15:20" x14ac:dyDescent="0.25">
      <c r="O519" s="54">
        <v>19.571000000000002</v>
      </c>
      <c r="P519" s="54">
        <v>2.1030000000000002</v>
      </c>
      <c r="Q519" s="54">
        <v>2.6520000000000001</v>
      </c>
      <c r="R519" s="54">
        <v>7.1479999999999997</v>
      </c>
      <c r="S519" s="54">
        <f t="shared" si="39"/>
        <v>41.157813000000004</v>
      </c>
      <c r="T519" s="54">
        <f t="shared" si="40"/>
        <v>18.956496000000001</v>
      </c>
    </row>
    <row r="520" spans="15:20" x14ac:dyDescent="0.25">
      <c r="O520" s="54">
        <v>19.614999999999998</v>
      </c>
      <c r="P520" s="54">
        <v>2.0489999999999999</v>
      </c>
      <c r="Q520" s="54">
        <v>2.6080000000000001</v>
      </c>
      <c r="R520" s="54">
        <v>7.1520000000000001</v>
      </c>
      <c r="S520" s="54">
        <f t="shared" si="39"/>
        <v>40.191134999999996</v>
      </c>
      <c r="T520" s="54">
        <f t="shared" si="40"/>
        <v>18.652416000000002</v>
      </c>
    </row>
    <row r="521" spans="15:20" x14ac:dyDescent="0.25">
      <c r="O521" s="54">
        <v>19.655000000000001</v>
      </c>
      <c r="P521" s="54">
        <v>1.9930000000000001</v>
      </c>
      <c r="Q521" s="54">
        <v>2.5499999999999998</v>
      </c>
      <c r="R521" s="54">
        <v>7.1520000000000001</v>
      </c>
      <c r="S521" s="54">
        <f t="shared" si="39"/>
        <v>39.172415000000001</v>
      </c>
      <c r="T521" s="54">
        <f t="shared" si="40"/>
        <v>18.2376</v>
      </c>
    </row>
    <row r="522" spans="15:20" x14ac:dyDescent="0.25">
      <c r="O522" s="54">
        <v>19.699000000000002</v>
      </c>
      <c r="P522" s="54">
        <v>1.9339999999999999</v>
      </c>
      <c r="Q522" s="54">
        <v>2.5059999999999998</v>
      </c>
      <c r="R522" s="54">
        <v>7.1479999999999997</v>
      </c>
      <c r="S522" s="54">
        <f t="shared" si="39"/>
        <v>38.097866000000003</v>
      </c>
      <c r="T522" s="54">
        <f t="shared" si="40"/>
        <v>17.912887999999999</v>
      </c>
    </row>
    <row r="523" spans="15:20" x14ac:dyDescent="0.25">
      <c r="O523" s="54">
        <v>19.742999999999999</v>
      </c>
      <c r="P523" s="54">
        <v>1.88</v>
      </c>
      <c r="Q523" s="54">
        <v>2.4620000000000002</v>
      </c>
      <c r="R523" s="54">
        <v>7.1550000000000002</v>
      </c>
      <c r="S523" s="54">
        <f t="shared" si="39"/>
        <v>37.116839999999996</v>
      </c>
      <c r="T523" s="54">
        <f t="shared" si="40"/>
        <v>17.61561</v>
      </c>
    </row>
    <row r="524" spans="15:20" x14ac:dyDescent="0.25">
      <c r="O524" s="54">
        <v>19.786999999999999</v>
      </c>
      <c r="P524" s="54">
        <v>1.8220000000000001</v>
      </c>
      <c r="Q524" s="54">
        <v>2.403</v>
      </c>
      <c r="R524" s="54">
        <v>7.16</v>
      </c>
      <c r="S524" s="54">
        <f t="shared" si="39"/>
        <v>36.051913999999996</v>
      </c>
      <c r="T524" s="54">
        <f t="shared" si="40"/>
        <v>17.205480000000001</v>
      </c>
    </row>
    <row r="525" spans="15:20" x14ac:dyDescent="0.25">
      <c r="O525" s="54">
        <v>19.837</v>
      </c>
      <c r="P525" s="54">
        <v>1.756</v>
      </c>
      <c r="Q525" s="54">
        <v>2.3450000000000002</v>
      </c>
      <c r="R525" s="54">
        <v>7.1520000000000001</v>
      </c>
      <c r="S525" s="54">
        <f t="shared" si="39"/>
        <v>34.833771999999996</v>
      </c>
      <c r="T525" s="54">
        <f t="shared" si="40"/>
        <v>16.771440000000002</v>
      </c>
    </row>
    <row r="526" spans="15:20" x14ac:dyDescent="0.25">
      <c r="O526" s="54">
        <v>19.881</v>
      </c>
      <c r="P526" s="54">
        <v>1.6930000000000001</v>
      </c>
      <c r="Q526" s="54">
        <v>2.3010000000000002</v>
      </c>
      <c r="R526" s="54">
        <v>7.1520000000000001</v>
      </c>
      <c r="S526" s="54">
        <f t="shared" si="39"/>
        <v>33.658532999999998</v>
      </c>
      <c r="T526" s="54">
        <f t="shared" si="40"/>
        <v>16.456752000000002</v>
      </c>
    </row>
    <row r="527" spans="15:20" x14ac:dyDescent="0.25">
      <c r="O527" s="54">
        <v>19.925999999999998</v>
      </c>
      <c r="P527" s="54">
        <v>1.639</v>
      </c>
      <c r="Q527" s="54">
        <v>2.2429999999999999</v>
      </c>
      <c r="R527" s="54">
        <v>7.1520000000000001</v>
      </c>
      <c r="S527" s="54">
        <f t="shared" si="39"/>
        <v>32.658713999999996</v>
      </c>
      <c r="T527" s="54">
        <f t="shared" si="40"/>
        <v>16.041936</v>
      </c>
    </row>
    <row r="528" spans="15:20" x14ac:dyDescent="0.25">
      <c r="O528" s="54">
        <v>19.965</v>
      </c>
      <c r="P528" s="54">
        <v>1.5920000000000001</v>
      </c>
      <c r="Q528" s="54">
        <v>2.1989999999999998</v>
      </c>
      <c r="R528" s="54">
        <v>7.1639999999999997</v>
      </c>
      <c r="S528" s="54">
        <f t="shared" si="39"/>
        <v>31.784280000000003</v>
      </c>
      <c r="T528" s="54">
        <f t="shared" si="40"/>
        <v>15.753635999999998</v>
      </c>
    </row>
    <row r="529" spans="15:20" x14ac:dyDescent="0.25">
      <c r="O529" s="54">
        <v>20.009</v>
      </c>
      <c r="P529" s="54">
        <v>1.5289999999999999</v>
      </c>
      <c r="Q529" s="54">
        <v>2.1549999999999998</v>
      </c>
      <c r="R529" s="54">
        <v>7.1639999999999997</v>
      </c>
      <c r="S529" s="54">
        <f t="shared" si="39"/>
        <v>30.593760999999997</v>
      </c>
      <c r="T529" s="54">
        <f t="shared" si="40"/>
        <v>15.438419999999997</v>
      </c>
    </row>
    <row r="530" spans="15:20" x14ac:dyDescent="0.25">
      <c r="O530" s="54">
        <v>20.053000000000001</v>
      </c>
      <c r="P530" s="54">
        <v>1.47</v>
      </c>
      <c r="Q530" s="54">
        <v>2.097</v>
      </c>
      <c r="R530" s="54">
        <v>7.1689999999999996</v>
      </c>
      <c r="S530" s="54">
        <f t="shared" si="39"/>
        <v>29.477910000000001</v>
      </c>
      <c r="T530" s="54">
        <f t="shared" si="40"/>
        <v>15.033392999999998</v>
      </c>
    </row>
    <row r="531" spans="15:20" x14ac:dyDescent="0.25">
      <c r="O531" s="54">
        <v>20.103000000000002</v>
      </c>
      <c r="P531" s="54">
        <v>1.399</v>
      </c>
      <c r="Q531" s="54">
        <v>2.0379999999999998</v>
      </c>
      <c r="R531" s="54">
        <v>7.157</v>
      </c>
      <c r="S531" s="54">
        <f t="shared" si="39"/>
        <v>28.124097000000003</v>
      </c>
      <c r="T531" s="54">
        <f t="shared" si="40"/>
        <v>14.585965999999999</v>
      </c>
    </row>
    <row r="532" spans="15:20" x14ac:dyDescent="0.25">
      <c r="O532" s="54">
        <v>20.141999999999999</v>
      </c>
      <c r="P532" s="54">
        <v>1.3480000000000001</v>
      </c>
      <c r="Q532" s="54">
        <v>1.994</v>
      </c>
      <c r="R532" s="54">
        <v>7.157</v>
      </c>
      <c r="S532" s="54">
        <f t="shared" si="39"/>
        <v>27.151416000000001</v>
      </c>
      <c r="T532" s="54">
        <f t="shared" si="40"/>
        <v>14.271058</v>
      </c>
    </row>
    <row r="533" spans="15:20" x14ac:dyDescent="0.25">
      <c r="O533" s="54">
        <v>20.190999999999999</v>
      </c>
      <c r="P533" s="54">
        <v>1.282</v>
      </c>
      <c r="Q533" s="54">
        <v>1.9510000000000001</v>
      </c>
      <c r="R533" s="54">
        <v>7.1639999999999997</v>
      </c>
      <c r="S533" s="54">
        <f t="shared" si="39"/>
        <v>25.884861999999998</v>
      </c>
      <c r="T533" s="54">
        <f t="shared" si="40"/>
        <v>13.976964000000001</v>
      </c>
    </row>
    <row r="534" spans="15:20" x14ac:dyDescent="0.25">
      <c r="O534" s="54">
        <v>20.23</v>
      </c>
      <c r="P534" s="54">
        <v>1.2310000000000001</v>
      </c>
      <c r="Q534" s="54">
        <v>1.8919999999999999</v>
      </c>
      <c r="R534" s="54">
        <v>7.1619999999999999</v>
      </c>
      <c r="S534" s="54">
        <f t="shared" si="39"/>
        <v>24.903130000000001</v>
      </c>
      <c r="T534" s="54">
        <f t="shared" si="40"/>
        <v>13.550503999999998</v>
      </c>
    </row>
    <row r="535" spans="15:20" x14ac:dyDescent="0.25">
      <c r="O535" s="54">
        <v>20.274999999999999</v>
      </c>
      <c r="P535" s="54">
        <v>1.177</v>
      </c>
      <c r="Q535" s="54">
        <v>1.8480000000000001</v>
      </c>
      <c r="R535" s="54">
        <v>7.1619999999999999</v>
      </c>
      <c r="S535" s="54">
        <f t="shared" si="39"/>
        <v>23.863675000000001</v>
      </c>
      <c r="T535" s="54">
        <f t="shared" si="40"/>
        <v>13.235376</v>
      </c>
    </row>
    <row r="536" spans="15:20" x14ac:dyDescent="0.25">
      <c r="O536" s="54">
        <v>20.318999999999999</v>
      </c>
      <c r="P536" s="54">
        <v>1.109</v>
      </c>
      <c r="Q536" s="54">
        <v>1.79</v>
      </c>
      <c r="R536" s="54">
        <v>7.157</v>
      </c>
      <c r="S536" s="54">
        <f t="shared" si="39"/>
        <v>22.533770999999998</v>
      </c>
      <c r="T536" s="54">
        <f t="shared" si="40"/>
        <v>12.811030000000001</v>
      </c>
    </row>
    <row r="537" spans="15:20" x14ac:dyDescent="0.25">
      <c r="O537" s="54">
        <v>20.369</v>
      </c>
      <c r="P537" s="54">
        <v>1.048</v>
      </c>
      <c r="Q537" s="54">
        <v>1.746</v>
      </c>
      <c r="R537" s="54">
        <v>7.1619999999999999</v>
      </c>
      <c r="S537" s="54">
        <f t="shared" si="39"/>
        <v>21.346712</v>
      </c>
      <c r="T537" s="54">
        <f t="shared" si="40"/>
        <v>12.504852</v>
      </c>
    </row>
    <row r="538" spans="15:20" x14ac:dyDescent="0.25">
      <c r="O538" s="54">
        <v>20.427</v>
      </c>
      <c r="P538" s="54">
        <v>0.98399999999999999</v>
      </c>
      <c r="Q538" s="54">
        <v>1.702</v>
      </c>
      <c r="R538" s="54">
        <v>7.1619999999999999</v>
      </c>
      <c r="S538" s="54">
        <f t="shared" si="39"/>
        <v>20.100168</v>
      </c>
      <c r="T538" s="54">
        <f t="shared" si="40"/>
        <v>12.189724</v>
      </c>
    </row>
    <row r="539" spans="15:20" x14ac:dyDescent="0.25">
      <c r="O539" s="54">
        <v>20.452000000000002</v>
      </c>
      <c r="P539" s="54">
        <v>0.93300000000000005</v>
      </c>
      <c r="Q539" s="54">
        <v>1.6439999999999999</v>
      </c>
      <c r="R539" s="54">
        <v>7.1669999999999998</v>
      </c>
      <c r="S539" s="54">
        <f t="shared" si="39"/>
        <v>19.081716000000004</v>
      </c>
      <c r="T539" s="54">
        <f t="shared" si="40"/>
        <v>11.782547999999998</v>
      </c>
    </row>
    <row r="540" spans="15:20" x14ac:dyDescent="0.25">
      <c r="O540" s="54">
        <v>20.495999999999999</v>
      </c>
      <c r="P540" s="54">
        <v>0.874</v>
      </c>
      <c r="Q540" s="54">
        <v>1.6</v>
      </c>
      <c r="R540" s="54">
        <v>7.1619999999999999</v>
      </c>
      <c r="S540" s="54">
        <f t="shared" ref="S540:S590" si="41">O540*P540</f>
        <v>17.913504</v>
      </c>
      <c r="T540" s="54">
        <f t="shared" ref="T540:T590" si="42">Q540*R540</f>
        <v>11.459200000000001</v>
      </c>
    </row>
    <row r="541" spans="15:20" x14ac:dyDescent="0.25">
      <c r="O541" s="54">
        <v>20.541</v>
      </c>
      <c r="P541" s="54">
        <v>0.81100000000000005</v>
      </c>
      <c r="Q541" s="54">
        <v>1.556</v>
      </c>
      <c r="R541" s="54">
        <v>7.1669999999999998</v>
      </c>
      <c r="S541" s="54">
        <f t="shared" si="41"/>
        <v>16.658751000000002</v>
      </c>
      <c r="T541" s="54">
        <f t="shared" si="42"/>
        <v>11.151852</v>
      </c>
    </row>
    <row r="542" spans="15:20" x14ac:dyDescent="0.25">
      <c r="O542" s="54">
        <v>20.599</v>
      </c>
      <c r="P542" s="54">
        <v>0.747</v>
      </c>
      <c r="Q542" s="54">
        <v>1.498</v>
      </c>
      <c r="R542" s="54">
        <v>7.1619999999999999</v>
      </c>
      <c r="S542" s="54">
        <f t="shared" si="41"/>
        <v>15.387453000000001</v>
      </c>
      <c r="T542" s="54">
        <f t="shared" si="42"/>
        <v>10.728676</v>
      </c>
    </row>
    <row r="543" spans="15:20" x14ac:dyDescent="0.25">
      <c r="O543" s="54">
        <v>20.649000000000001</v>
      </c>
      <c r="P543" s="54">
        <v>0.67700000000000005</v>
      </c>
      <c r="Q543" s="54">
        <v>1.454</v>
      </c>
      <c r="R543" s="54">
        <v>7.1669999999999998</v>
      </c>
      <c r="S543" s="54">
        <f t="shared" si="41"/>
        <v>13.979373000000001</v>
      </c>
      <c r="T543" s="54">
        <f t="shared" si="42"/>
        <v>10.420817999999999</v>
      </c>
    </row>
    <row r="544" spans="15:20" x14ac:dyDescent="0.25">
      <c r="O544" s="54">
        <v>20.687999999999999</v>
      </c>
      <c r="P544" s="54">
        <v>0.625</v>
      </c>
      <c r="Q544" s="54">
        <v>1.3959999999999999</v>
      </c>
      <c r="R544" s="54">
        <v>7.1669999999999998</v>
      </c>
      <c r="S544" s="54">
        <f t="shared" si="41"/>
        <v>12.93</v>
      </c>
      <c r="T544" s="54">
        <f t="shared" si="42"/>
        <v>10.005132</v>
      </c>
    </row>
    <row r="545" spans="15:20" x14ac:dyDescent="0.25">
      <c r="O545" s="54">
        <v>20.722999999999999</v>
      </c>
      <c r="P545" s="54">
        <v>0.55900000000000005</v>
      </c>
      <c r="Q545" s="54">
        <v>1.337</v>
      </c>
      <c r="R545" s="54">
        <v>7.1669999999999998</v>
      </c>
      <c r="S545" s="54">
        <f t="shared" si="41"/>
        <v>11.584157000000001</v>
      </c>
      <c r="T545" s="54">
        <f t="shared" si="42"/>
        <v>9.5822789999999998</v>
      </c>
    </row>
    <row r="546" spans="15:20" x14ac:dyDescent="0.25">
      <c r="O546" s="54">
        <v>20.782</v>
      </c>
      <c r="P546" s="54">
        <v>0.501</v>
      </c>
      <c r="Q546" s="54">
        <v>1.2929999999999999</v>
      </c>
      <c r="R546" s="54">
        <v>7.1669999999999998</v>
      </c>
      <c r="S546" s="54">
        <f t="shared" si="41"/>
        <v>10.411782000000001</v>
      </c>
      <c r="T546" s="54">
        <f t="shared" si="42"/>
        <v>9.2669309999999996</v>
      </c>
    </row>
    <row r="547" spans="15:20" x14ac:dyDescent="0.25">
      <c r="O547" s="54">
        <v>20.812000000000001</v>
      </c>
      <c r="P547" s="54">
        <v>0.442</v>
      </c>
      <c r="Q547" s="54">
        <v>1.2350000000000001</v>
      </c>
      <c r="R547" s="54">
        <v>7.1719999999999997</v>
      </c>
      <c r="S547" s="54">
        <f t="shared" si="41"/>
        <v>9.1989040000000006</v>
      </c>
      <c r="T547" s="54">
        <f t="shared" si="42"/>
        <v>8.8574200000000012</v>
      </c>
    </row>
    <row r="548" spans="15:20" x14ac:dyDescent="0.25">
      <c r="O548" s="54">
        <v>20.856000000000002</v>
      </c>
      <c r="P548" s="54">
        <v>0.38400000000000001</v>
      </c>
      <c r="Q548" s="54">
        <v>1.206</v>
      </c>
      <c r="R548" s="54">
        <v>7.1790000000000003</v>
      </c>
      <c r="S548" s="54">
        <f t="shared" si="41"/>
        <v>8.0087040000000016</v>
      </c>
      <c r="T548" s="54">
        <f t="shared" si="42"/>
        <v>8.6578739999999996</v>
      </c>
    </row>
    <row r="549" spans="15:20" x14ac:dyDescent="0.25">
      <c r="O549" s="54">
        <v>20.914999999999999</v>
      </c>
      <c r="P549" s="54">
        <v>0.32</v>
      </c>
      <c r="Q549" s="54">
        <v>1.147</v>
      </c>
      <c r="R549" s="54">
        <v>7.1769999999999996</v>
      </c>
      <c r="S549" s="54">
        <f t="shared" si="41"/>
        <v>6.6928000000000001</v>
      </c>
      <c r="T549" s="54">
        <f t="shared" si="42"/>
        <v>8.2320189999999993</v>
      </c>
    </row>
    <row r="550" spans="15:20" x14ac:dyDescent="0.25">
      <c r="O550" s="54">
        <v>20.959</v>
      </c>
      <c r="P550" s="54">
        <v>0.252</v>
      </c>
      <c r="Q550" s="54">
        <v>1.089</v>
      </c>
      <c r="R550" s="54">
        <v>7.1719999999999997</v>
      </c>
      <c r="S550" s="54">
        <f t="shared" si="41"/>
        <v>5.2816679999999998</v>
      </c>
      <c r="T550" s="54">
        <f t="shared" si="42"/>
        <v>7.8103079999999991</v>
      </c>
    </row>
    <row r="551" spans="15:20" x14ac:dyDescent="0.25">
      <c r="O551" s="54">
        <v>21.004000000000001</v>
      </c>
      <c r="P551" s="54">
        <v>0.188</v>
      </c>
      <c r="Q551" s="54">
        <v>1.0449999999999999</v>
      </c>
      <c r="R551" s="54">
        <v>7.1719999999999997</v>
      </c>
      <c r="S551" s="54">
        <f t="shared" si="41"/>
        <v>3.9487520000000003</v>
      </c>
      <c r="T551" s="54">
        <f t="shared" si="42"/>
        <v>7.4947399999999993</v>
      </c>
    </row>
    <row r="552" spans="15:20" x14ac:dyDescent="0.25">
      <c r="O552" s="54">
        <v>21.047999999999998</v>
      </c>
      <c r="P552" s="54">
        <v>0.125</v>
      </c>
      <c r="Q552" s="54">
        <v>1.0009999999999999</v>
      </c>
      <c r="R552" s="54">
        <v>7.1769999999999996</v>
      </c>
      <c r="S552" s="54">
        <f t="shared" si="41"/>
        <v>2.6309999999999998</v>
      </c>
      <c r="T552" s="54">
        <f t="shared" si="42"/>
        <v>7.1841769999999991</v>
      </c>
    </row>
    <row r="553" spans="15:20" x14ac:dyDescent="0.25">
      <c r="O553" s="54">
        <v>21.091999999999999</v>
      </c>
      <c r="P553" s="54">
        <v>6.6000000000000003E-2</v>
      </c>
      <c r="Q553" s="54">
        <v>0.94299999999999995</v>
      </c>
      <c r="R553" s="54">
        <v>7.1769999999999996</v>
      </c>
      <c r="S553" s="54">
        <f t="shared" si="41"/>
        <v>1.392072</v>
      </c>
      <c r="T553" s="54">
        <f t="shared" si="42"/>
        <v>6.7679109999999989</v>
      </c>
    </row>
    <row r="554" spans="15:20" x14ac:dyDescent="0.25">
      <c r="O554" s="54">
        <v>21.135999999999999</v>
      </c>
      <c r="P554" s="54">
        <v>8.0000000000000002E-3</v>
      </c>
      <c r="Q554" s="54">
        <v>0.89900000000000002</v>
      </c>
      <c r="R554" s="54">
        <v>7.1769999999999996</v>
      </c>
      <c r="S554" s="54">
        <f t="shared" si="41"/>
        <v>0.16908799999999999</v>
      </c>
      <c r="T554" s="54">
        <f t="shared" si="42"/>
        <v>6.4521229999999994</v>
      </c>
    </row>
    <row r="555" spans="15:20" x14ac:dyDescent="0.25">
      <c r="O555" s="54">
        <v>21.181000000000001</v>
      </c>
      <c r="P555" s="54">
        <v>-5.0999999999999997E-2</v>
      </c>
      <c r="Q555" s="54">
        <v>0.84</v>
      </c>
      <c r="R555" s="54">
        <v>7.1840000000000002</v>
      </c>
      <c r="S555" s="54">
        <f t="shared" si="41"/>
        <v>-1.0802309999999999</v>
      </c>
      <c r="T555" s="54">
        <f t="shared" si="42"/>
        <v>6.0345599999999999</v>
      </c>
    </row>
    <row r="556" spans="15:20" x14ac:dyDescent="0.25">
      <c r="O556" s="54">
        <v>21.210999999999999</v>
      </c>
      <c r="P556" s="54">
        <v>-0.115</v>
      </c>
      <c r="Q556" s="54">
        <v>0.79700000000000004</v>
      </c>
      <c r="R556" s="54">
        <v>7.1820000000000004</v>
      </c>
      <c r="S556" s="54">
        <f t="shared" si="41"/>
        <v>-2.4392649999999998</v>
      </c>
      <c r="T556" s="54">
        <f t="shared" si="42"/>
        <v>5.7240540000000006</v>
      </c>
    </row>
    <row r="557" spans="15:20" x14ac:dyDescent="0.25">
      <c r="O557" s="54">
        <v>21.263999999999999</v>
      </c>
      <c r="P557" s="54">
        <v>-0.17599999999999999</v>
      </c>
      <c r="Q557" s="54">
        <v>0.73799999999999999</v>
      </c>
      <c r="R557" s="54">
        <v>7.1870000000000003</v>
      </c>
      <c r="S557" s="54">
        <f t="shared" si="41"/>
        <v>-3.7424639999999996</v>
      </c>
      <c r="T557" s="54">
        <f t="shared" si="42"/>
        <v>5.3040060000000002</v>
      </c>
    </row>
    <row r="558" spans="15:20" x14ac:dyDescent="0.25">
      <c r="O558" s="54">
        <v>21.298999999999999</v>
      </c>
      <c r="P558" s="54">
        <v>-0.24199999999999999</v>
      </c>
      <c r="Q558" s="54">
        <v>0.69399999999999995</v>
      </c>
      <c r="R558" s="54">
        <v>7.1870000000000003</v>
      </c>
      <c r="S558" s="54">
        <f t="shared" si="41"/>
        <v>-5.1543579999999993</v>
      </c>
      <c r="T558" s="54">
        <f t="shared" si="42"/>
        <v>4.9877779999999996</v>
      </c>
    </row>
    <row r="559" spans="15:20" x14ac:dyDescent="0.25">
      <c r="O559" s="54">
        <v>21.344000000000001</v>
      </c>
      <c r="P559" s="54">
        <v>-0.31</v>
      </c>
      <c r="Q559" s="54">
        <v>0.63600000000000001</v>
      </c>
      <c r="R559" s="54">
        <v>7.194</v>
      </c>
      <c r="S559" s="54">
        <f t="shared" si="41"/>
        <v>-6.6166400000000003</v>
      </c>
      <c r="T559" s="54">
        <f t="shared" si="42"/>
        <v>4.5753839999999997</v>
      </c>
    </row>
    <row r="560" spans="15:20" x14ac:dyDescent="0.25">
      <c r="O560" s="54">
        <v>21.388000000000002</v>
      </c>
      <c r="P560" s="54">
        <v>-0.35399999999999998</v>
      </c>
      <c r="Q560" s="54">
        <v>0.59199999999999997</v>
      </c>
      <c r="R560" s="54">
        <v>7.1989999999999998</v>
      </c>
      <c r="S560" s="54">
        <f t="shared" si="41"/>
        <v>-7.5713520000000001</v>
      </c>
      <c r="T560" s="54">
        <f t="shared" si="42"/>
        <v>4.2618079999999994</v>
      </c>
    </row>
    <row r="561" spans="15:20" x14ac:dyDescent="0.25">
      <c r="O561" s="54">
        <v>21.396999999999998</v>
      </c>
      <c r="P561" s="54">
        <v>-0.38100000000000001</v>
      </c>
      <c r="Q561" s="54">
        <v>0.53400000000000003</v>
      </c>
      <c r="R561" s="54">
        <v>7.1920000000000002</v>
      </c>
      <c r="S561" s="54">
        <f t="shared" si="41"/>
        <v>-8.1522569999999988</v>
      </c>
      <c r="T561" s="54">
        <f t="shared" si="42"/>
        <v>3.8405280000000004</v>
      </c>
    </row>
    <row r="562" spans="15:20" x14ac:dyDescent="0.25">
      <c r="O562" s="54">
        <v>21.402999999999999</v>
      </c>
      <c r="P562" s="54">
        <v>-0.39300000000000002</v>
      </c>
      <c r="Q562" s="54">
        <v>0.49</v>
      </c>
      <c r="R562" s="54">
        <v>7.1959999999999997</v>
      </c>
      <c r="S562" s="54">
        <f t="shared" si="41"/>
        <v>-8.4113790000000002</v>
      </c>
      <c r="T562" s="54">
        <f t="shared" si="42"/>
        <v>3.5260399999999996</v>
      </c>
    </row>
    <row r="563" spans="15:20" x14ac:dyDescent="0.25">
      <c r="O563" s="54">
        <v>21.417000000000002</v>
      </c>
      <c r="P563" s="54">
        <v>-0.39800000000000002</v>
      </c>
      <c r="Q563" s="54">
        <v>0.44600000000000001</v>
      </c>
      <c r="R563" s="54">
        <v>7.1959999999999997</v>
      </c>
      <c r="S563" s="54">
        <f t="shared" si="41"/>
        <v>-8.5239660000000015</v>
      </c>
      <c r="T563" s="54">
        <f t="shared" si="42"/>
        <v>3.209416</v>
      </c>
    </row>
    <row r="564" spans="15:20" x14ac:dyDescent="0.25">
      <c r="O564" s="54">
        <v>21.417000000000002</v>
      </c>
      <c r="P564" s="54">
        <v>-0.40300000000000002</v>
      </c>
      <c r="Q564" s="54">
        <v>0.38700000000000001</v>
      </c>
      <c r="R564" s="54">
        <v>7.1959999999999997</v>
      </c>
      <c r="S564" s="54">
        <f t="shared" si="41"/>
        <v>-8.6310510000000011</v>
      </c>
      <c r="T564" s="54">
        <f t="shared" si="42"/>
        <v>2.7848519999999999</v>
      </c>
    </row>
    <row r="565" spans="15:20" x14ac:dyDescent="0.25">
      <c r="O565" s="54">
        <v>21.411999999999999</v>
      </c>
      <c r="P565" s="54">
        <v>-0.39600000000000002</v>
      </c>
      <c r="Q565" s="54">
        <v>0.34399999999999997</v>
      </c>
      <c r="R565" s="54">
        <v>7.1959999999999997</v>
      </c>
      <c r="S565" s="54">
        <f t="shared" si="41"/>
        <v>-8.4791519999999991</v>
      </c>
      <c r="T565" s="54">
        <f t="shared" si="42"/>
        <v>2.4754239999999998</v>
      </c>
    </row>
    <row r="566" spans="15:20" x14ac:dyDescent="0.25">
      <c r="O566" s="54">
        <v>21.431999999999999</v>
      </c>
      <c r="P566" s="54">
        <v>-0.40300000000000002</v>
      </c>
      <c r="Q566" s="54">
        <v>0.3</v>
      </c>
      <c r="R566" s="54">
        <v>7.1959999999999997</v>
      </c>
      <c r="S566" s="54">
        <f t="shared" si="41"/>
        <v>-8.6370959999999997</v>
      </c>
      <c r="T566" s="54">
        <f t="shared" si="42"/>
        <v>2.1587999999999998</v>
      </c>
    </row>
    <row r="567" spans="15:20" x14ac:dyDescent="0.25">
      <c r="O567" s="54">
        <v>21.431999999999999</v>
      </c>
      <c r="P567" s="54">
        <v>-0.40300000000000002</v>
      </c>
      <c r="Q567" s="54">
        <v>0.24099999999999999</v>
      </c>
      <c r="R567" s="54">
        <v>7.2009999999999996</v>
      </c>
      <c r="S567" s="54">
        <f t="shared" si="41"/>
        <v>-8.6370959999999997</v>
      </c>
      <c r="T567" s="54">
        <f t="shared" si="42"/>
        <v>1.7354409999999998</v>
      </c>
    </row>
    <row r="568" spans="15:20" x14ac:dyDescent="0.25">
      <c r="O568" s="54">
        <v>21.431999999999999</v>
      </c>
      <c r="P568" s="54">
        <v>-0.40799999999999997</v>
      </c>
      <c r="Q568" s="54">
        <v>0.183</v>
      </c>
      <c r="R568" s="54">
        <v>7.1959999999999997</v>
      </c>
      <c r="S568" s="54">
        <f t="shared" si="41"/>
        <v>-8.7442559999999983</v>
      </c>
      <c r="T568" s="54">
        <f t="shared" si="42"/>
        <v>1.3168679999999999</v>
      </c>
    </row>
    <row r="569" spans="15:20" x14ac:dyDescent="0.25">
      <c r="O569" s="54">
        <v>21.446999999999999</v>
      </c>
      <c r="P569" s="54">
        <v>-0.40799999999999997</v>
      </c>
      <c r="Q569" s="54">
        <v>0.13900000000000001</v>
      </c>
      <c r="R569" s="54">
        <v>7.2030000000000003</v>
      </c>
      <c r="S569" s="54">
        <f t="shared" si="41"/>
        <v>-8.7503759999999993</v>
      </c>
      <c r="T569" s="54">
        <f t="shared" si="42"/>
        <v>1.001217</v>
      </c>
    </row>
    <row r="570" spans="15:20" x14ac:dyDescent="0.25">
      <c r="O570" s="54">
        <v>21.446999999999999</v>
      </c>
      <c r="P570" s="54">
        <v>-0.40799999999999997</v>
      </c>
      <c r="Q570" s="54">
        <v>9.5000000000000001E-2</v>
      </c>
      <c r="R570" s="54">
        <v>7.2009999999999996</v>
      </c>
      <c r="S570" s="54">
        <f t="shared" si="41"/>
        <v>-8.7503759999999993</v>
      </c>
      <c r="T570" s="54">
        <f t="shared" si="42"/>
        <v>0.68409500000000001</v>
      </c>
    </row>
    <row r="571" spans="15:20" x14ac:dyDescent="0.25">
      <c r="O571" s="54">
        <v>21.440999999999999</v>
      </c>
      <c r="P571" s="54">
        <v>-0.40100000000000002</v>
      </c>
      <c r="Q571" s="54">
        <v>3.6999999999999998E-2</v>
      </c>
      <c r="R571" s="54">
        <v>7.2080000000000002</v>
      </c>
      <c r="S571" s="54">
        <f t="shared" si="41"/>
        <v>-8.5978410000000007</v>
      </c>
      <c r="T571" s="54">
        <f t="shared" si="42"/>
        <v>0.26669599999999999</v>
      </c>
    </row>
    <row r="572" spans="15:20" x14ac:dyDescent="0.25">
      <c r="O572" s="54">
        <v>21.446999999999999</v>
      </c>
      <c r="P572" s="54">
        <v>-0.40799999999999997</v>
      </c>
      <c r="Q572" s="54">
        <v>-7.0000000000000001E-3</v>
      </c>
      <c r="R572" s="54">
        <v>7.2130000000000001</v>
      </c>
      <c r="S572" s="54">
        <f t="shared" si="41"/>
        <v>-8.7503759999999993</v>
      </c>
      <c r="T572" s="54">
        <f t="shared" si="42"/>
        <v>-5.0491000000000001E-2</v>
      </c>
    </row>
    <row r="573" spans="15:20" x14ac:dyDescent="0.25">
      <c r="O573" s="54">
        <v>21.446999999999999</v>
      </c>
      <c r="P573" s="54">
        <v>-0.41199999999999998</v>
      </c>
      <c r="Q573" s="54">
        <v>-6.5000000000000002E-2</v>
      </c>
      <c r="R573" s="54">
        <v>7.2080000000000002</v>
      </c>
      <c r="S573" s="54">
        <f t="shared" si="41"/>
        <v>-8.8361639999999984</v>
      </c>
      <c r="T573" s="54">
        <f t="shared" si="42"/>
        <v>-0.46852000000000005</v>
      </c>
    </row>
    <row r="574" spans="15:20" x14ac:dyDescent="0.25">
      <c r="O574" s="54">
        <v>21.460999999999999</v>
      </c>
      <c r="P574" s="54">
        <v>-0.41199999999999998</v>
      </c>
      <c r="Q574" s="54">
        <v>-0.124</v>
      </c>
      <c r="R574" s="54">
        <v>7.2060000000000004</v>
      </c>
      <c r="S574" s="54">
        <f t="shared" si="41"/>
        <v>-8.8419319999999981</v>
      </c>
      <c r="T574" s="54">
        <f t="shared" si="42"/>
        <v>-0.893544</v>
      </c>
    </row>
    <row r="575" spans="15:20" x14ac:dyDescent="0.25">
      <c r="O575" s="54">
        <v>21.446999999999999</v>
      </c>
      <c r="P575" s="54">
        <v>-0.41199999999999998</v>
      </c>
      <c r="Q575" s="54">
        <v>-0.16800000000000001</v>
      </c>
      <c r="R575" s="54">
        <v>7.2060000000000004</v>
      </c>
      <c r="S575" s="54">
        <f t="shared" si="41"/>
        <v>-8.8361639999999984</v>
      </c>
      <c r="T575" s="54">
        <f t="shared" si="42"/>
        <v>-1.2106080000000001</v>
      </c>
    </row>
    <row r="576" spans="15:20" x14ac:dyDescent="0.25">
      <c r="O576" s="54">
        <v>21.460999999999999</v>
      </c>
      <c r="P576" s="54">
        <v>-0.41699999999999998</v>
      </c>
      <c r="Q576" s="54">
        <v>-0.21199999999999999</v>
      </c>
      <c r="R576" s="54">
        <v>7.2060000000000004</v>
      </c>
      <c r="S576" s="54">
        <f t="shared" si="41"/>
        <v>-8.9492369999999983</v>
      </c>
      <c r="T576" s="54">
        <f t="shared" si="42"/>
        <v>-1.5276720000000001</v>
      </c>
    </row>
    <row r="577" spans="15:20" x14ac:dyDescent="0.25">
      <c r="O577" s="54">
        <v>21.460999999999999</v>
      </c>
      <c r="P577" s="54">
        <v>-0.41699999999999998</v>
      </c>
      <c r="Q577" s="54">
        <v>-0.255</v>
      </c>
      <c r="R577" s="54">
        <v>7.2110000000000003</v>
      </c>
      <c r="S577" s="54">
        <f t="shared" si="41"/>
        <v>-8.9492369999999983</v>
      </c>
      <c r="T577" s="54">
        <f t="shared" si="42"/>
        <v>-1.838805</v>
      </c>
    </row>
    <row r="578" spans="15:20" x14ac:dyDescent="0.25">
      <c r="O578" s="54">
        <v>21.460999999999999</v>
      </c>
      <c r="P578" s="54">
        <v>-0.41699999999999998</v>
      </c>
      <c r="Q578" s="54">
        <v>-0.314</v>
      </c>
      <c r="R578" s="54">
        <v>7.2060000000000004</v>
      </c>
      <c r="S578" s="54">
        <f t="shared" si="41"/>
        <v>-8.9492369999999983</v>
      </c>
      <c r="T578" s="54">
        <f t="shared" si="42"/>
        <v>-2.2626840000000001</v>
      </c>
    </row>
    <row r="579" spans="15:20" x14ac:dyDescent="0.25">
      <c r="O579" s="54">
        <v>21.460999999999999</v>
      </c>
      <c r="P579" s="54">
        <v>-0.42199999999999999</v>
      </c>
      <c r="Q579" s="54">
        <v>-0.372</v>
      </c>
      <c r="R579" s="54">
        <v>7.2060000000000004</v>
      </c>
      <c r="S579" s="54">
        <f t="shared" si="41"/>
        <v>-9.0565419999999985</v>
      </c>
      <c r="T579" s="54">
        <f t="shared" si="42"/>
        <v>-2.6806320000000001</v>
      </c>
    </row>
    <row r="580" spans="15:20" x14ac:dyDescent="0.25">
      <c r="O580" s="54">
        <v>21.460999999999999</v>
      </c>
      <c r="P580" s="54">
        <v>-0.41699999999999998</v>
      </c>
      <c r="Q580" s="54">
        <v>-0.41599999999999998</v>
      </c>
      <c r="R580" s="54">
        <v>7.2110000000000003</v>
      </c>
      <c r="S580" s="54">
        <f t="shared" si="41"/>
        <v>-8.9492369999999983</v>
      </c>
      <c r="T580" s="54">
        <f t="shared" si="42"/>
        <v>-2.9997759999999998</v>
      </c>
    </row>
    <row r="581" spans="15:20" x14ac:dyDescent="0.25">
      <c r="O581" s="54">
        <v>21.460999999999999</v>
      </c>
      <c r="P581" s="54">
        <v>-0.42199999999999999</v>
      </c>
      <c r="Q581" s="54">
        <v>-0.47399999999999998</v>
      </c>
      <c r="R581" s="54">
        <v>7.2110000000000003</v>
      </c>
      <c r="S581" s="54">
        <f t="shared" si="41"/>
        <v>-9.0565419999999985</v>
      </c>
      <c r="T581" s="54">
        <f t="shared" si="42"/>
        <v>-3.4180139999999999</v>
      </c>
    </row>
    <row r="582" spans="15:20" x14ac:dyDescent="0.25">
      <c r="O582" s="54">
        <v>21.460999999999999</v>
      </c>
      <c r="P582" s="54">
        <v>-0.42199999999999999</v>
      </c>
      <c r="Q582" s="54">
        <v>-0.51800000000000002</v>
      </c>
      <c r="R582" s="54">
        <v>7.218</v>
      </c>
      <c r="S582" s="54">
        <f t="shared" si="41"/>
        <v>-9.0565419999999985</v>
      </c>
      <c r="T582" s="54">
        <f t="shared" si="42"/>
        <v>-3.7389239999999999</v>
      </c>
    </row>
    <row r="583" spans="15:20" x14ac:dyDescent="0.25">
      <c r="O583" s="54">
        <v>21.460999999999999</v>
      </c>
      <c r="P583" s="54">
        <v>-0.42199999999999999</v>
      </c>
      <c r="Q583" s="54">
        <v>-0.57699999999999996</v>
      </c>
      <c r="R583" s="54">
        <v>7.2110000000000003</v>
      </c>
      <c r="S583" s="54">
        <f t="shared" si="41"/>
        <v>-9.0565419999999985</v>
      </c>
      <c r="T583" s="54">
        <f t="shared" si="42"/>
        <v>-4.1607469999999998</v>
      </c>
    </row>
    <row r="584" spans="15:20" x14ac:dyDescent="0.25">
      <c r="O584" s="54">
        <v>21.460999999999999</v>
      </c>
      <c r="P584" s="54">
        <v>-0.42699999999999999</v>
      </c>
      <c r="Q584" s="54">
        <v>-0.621</v>
      </c>
      <c r="R584" s="54">
        <v>7.2110000000000003</v>
      </c>
      <c r="S584" s="54">
        <f t="shared" si="41"/>
        <v>-9.1638469999999987</v>
      </c>
      <c r="T584" s="54">
        <f t="shared" si="42"/>
        <v>-4.4780310000000005</v>
      </c>
    </row>
    <row r="585" spans="15:20" x14ac:dyDescent="0.25">
      <c r="O585" s="54">
        <v>21.475999999999999</v>
      </c>
      <c r="P585" s="54">
        <v>-0.42699999999999999</v>
      </c>
      <c r="Q585" s="54">
        <v>-0.67900000000000005</v>
      </c>
      <c r="R585" s="54">
        <v>7.2160000000000002</v>
      </c>
      <c r="S585" s="54">
        <f t="shared" si="41"/>
        <v>-9.1702519999999996</v>
      </c>
      <c r="T585" s="54">
        <f t="shared" si="42"/>
        <v>-4.8996640000000005</v>
      </c>
    </row>
    <row r="586" spans="15:20" x14ac:dyDescent="0.25">
      <c r="O586" s="54">
        <v>21.475999999999999</v>
      </c>
      <c r="P586" s="54">
        <v>-0.42699999999999999</v>
      </c>
      <c r="Q586" s="54">
        <v>-0.72299999999999998</v>
      </c>
      <c r="R586" s="54">
        <v>7.2160000000000002</v>
      </c>
      <c r="S586" s="54">
        <f t="shared" si="41"/>
        <v>-9.1702519999999996</v>
      </c>
      <c r="T586" s="54">
        <f t="shared" si="42"/>
        <v>-5.217168</v>
      </c>
    </row>
    <row r="587" spans="15:20" x14ac:dyDescent="0.25">
      <c r="O587" s="54">
        <v>21.475999999999999</v>
      </c>
      <c r="P587" s="54">
        <v>-0.42699999999999999</v>
      </c>
      <c r="Q587" s="54">
        <v>-0.76700000000000002</v>
      </c>
      <c r="R587" s="54">
        <v>7.2110000000000003</v>
      </c>
      <c r="S587" s="54">
        <f t="shared" si="41"/>
        <v>-9.1702519999999996</v>
      </c>
      <c r="T587" s="54">
        <f t="shared" si="42"/>
        <v>-5.530837</v>
      </c>
    </row>
    <row r="588" spans="15:20" x14ac:dyDescent="0.25">
      <c r="O588" s="54">
        <v>21.475999999999999</v>
      </c>
      <c r="P588" s="54">
        <v>-0.432</v>
      </c>
      <c r="Q588" s="54">
        <v>-0.81</v>
      </c>
      <c r="R588" s="54">
        <v>7.2160000000000002</v>
      </c>
      <c r="S588" s="54">
        <f t="shared" si="41"/>
        <v>-9.2776319999999988</v>
      </c>
      <c r="T588" s="54">
        <f t="shared" si="42"/>
        <v>-5.8449600000000004</v>
      </c>
    </row>
    <row r="589" spans="15:20" x14ac:dyDescent="0.25">
      <c r="O589" s="54">
        <v>21.475999999999999</v>
      </c>
      <c r="P589" s="54">
        <v>-0.432</v>
      </c>
      <c r="Q589" s="54">
        <v>-0.86899999999999999</v>
      </c>
      <c r="R589" s="54">
        <v>7.2160000000000002</v>
      </c>
      <c r="S589" s="54">
        <f t="shared" si="41"/>
        <v>-9.2776319999999988</v>
      </c>
      <c r="T589" s="54">
        <f t="shared" si="42"/>
        <v>-6.2707040000000003</v>
      </c>
    </row>
    <row r="590" spans="15:20" x14ac:dyDescent="0.25">
      <c r="O590" s="54">
        <v>21.475999999999999</v>
      </c>
      <c r="P590" s="54">
        <v>-0.432</v>
      </c>
      <c r="Q590" s="54">
        <v>-0.92700000000000005</v>
      </c>
      <c r="R590" s="54">
        <v>7.2160000000000002</v>
      </c>
      <c r="S590" s="54">
        <f t="shared" si="41"/>
        <v>-9.2776319999999988</v>
      </c>
      <c r="T590" s="54">
        <f t="shared" si="42"/>
        <v>-6.6892320000000005</v>
      </c>
    </row>
    <row r="591" spans="15:20" x14ac:dyDescent="0.25">
      <c r="S591" s="54">
        <f>MAX(S91:S590)</f>
        <v>92.775784000000002</v>
      </c>
      <c r="T591" s="54">
        <f>MAX(T91:T590)</f>
        <v>93.483407999999997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CC8C1-2FDA-425F-BA6F-1245C5CA92BB}">
  <dimension ref="A1:AF550"/>
  <sheetViews>
    <sheetView zoomScale="40" zoomScaleNormal="40" workbookViewId="0">
      <selection activeCell="T22" sqref="T22"/>
    </sheetView>
  </sheetViews>
  <sheetFormatPr defaultRowHeight="15" x14ac:dyDescent="0.25"/>
  <cols>
    <col min="1" max="1" width="34.42578125" customWidth="1"/>
    <col min="2" max="3" width="10.5703125" customWidth="1"/>
    <col min="4" max="4" width="10.7109375" customWidth="1"/>
    <col min="5" max="5" width="16.28515625" customWidth="1"/>
    <col min="6" max="7" width="10.5703125" customWidth="1"/>
    <col min="8" max="8" width="11.28515625" customWidth="1"/>
    <col min="9" max="9" width="10.7109375" customWidth="1"/>
    <col min="10" max="10" width="34.140625" customWidth="1"/>
    <col min="11" max="13" width="10.5703125" customWidth="1"/>
    <col min="14" max="14" width="16.28515625" customWidth="1"/>
    <col min="15" max="17" width="10.5703125" customWidth="1"/>
    <col min="18" max="18" width="10.7109375" customWidth="1"/>
    <col min="19" max="19" width="17.85546875" customWidth="1"/>
    <col min="20" max="21" width="17" customWidth="1"/>
    <col min="22" max="22" width="21.42578125" customWidth="1"/>
    <col min="23" max="23" width="14.42578125" customWidth="1"/>
  </cols>
  <sheetData>
    <row r="1" spans="1:23" ht="15.75" thickBot="1" x14ac:dyDescent="0.3"/>
    <row r="2" spans="1:23" ht="16.5" thickBot="1" x14ac:dyDescent="0.3">
      <c r="A2" s="8" t="s">
        <v>15</v>
      </c>
      <c r="J2" s="6" t="s">
        <v>16</v>
      </c>
      <c r="K2" s="1"/>
      <c r="L2" s="1"/>
      <c r="M2" s="1"/>
      <c r="N2" s="1"/>
      <c r="O2" s="1"/>
      <c r="P2" s="1"/>
      <c r="Q2" s="1"/>
      <c r="S2" s="6" t="s">
        <v>21</v>
      </c>
      <c r="T2" s="6" t="s">
        <v>15</v>
      </c>
      <c r="U2" s="6" t="s">
        <v>7</v>
      </c>
      <c r="V2" s="6" t="s">
        <v>16</v>
      </c>
      <c r="W2" s="6" t="s">
        <v>13</v>
      </c>
    </row>
    <row r="3" spans="1:23" ht="16.5" thickBot="1" x14ac:dyDescent="0.3">
      <c r="A3" s="6" t="s">
        <v>17</v>
      </c>
      <c r="B3" s="6" t="s">
        <v>8</v>
      </c>
      <c r="C3" s="6" t="s">
        <v>132</v>
      </c>
      <c r="D3" s="6" t="s">
        <v>9</v>
      </c>
      <c r="E3" s="6" t="s">
        <v>10</v>
      </c>
      <c r="F3" s="6" t="s">
        <v>12</v>
      </c>
      <c r="G3" s="6" t="s">
        <v>133</v>
      </c>
      <c r="H3" s="6" t="s">
        <v>11</v>
      </c>
      <c r="J3" s="6" t="s">
        <v>0</v>
      </c>
      <c r="K3" s="23" t="s">
        <v>8</v>
      </c>
      <c r="L3" s="6" t="s">
        <v>132</v>
      </c>
      <c r="M3" s="6" t="s">
        <v>9</v>
      </c>
      <c r="N3" s="6" t="s">
        <v>10</v>
      </c>
      <c r="O3" s="6" t="s">
        <v>12</v>
      </c>
      <c r="P3" s="6" t="s">
        <v>133</v>
      </c>
      <c r="Q3" s="6" t="s">
        <v>11</v>
      </c>
      <c r="S3" s="26" t="s">
        <v>8</v>
      </c>
      <c r="T3" s="17" t="s">
        <v>73</v>
      </c>
      <c r="U3" s="17" t="s">
        <v>73</v>
      </c>
      <c r="V3" s="17" t="s">
        <v>73</v>
      </c>
      <c r="W3" s="18">
        <v>1.41</v>
      </c>
    </row>
    <row r="4" spans="1:23" ht="16.5" thickBot="1" x14ac:dyDescent="0.3">
      <c r="A4" s="2">
        <v>1</v>
      </c>
      <c r="B4" s="32">
        <v>1.3919999999999999</v>
      </c>
      <c r="C4" s="16">
        <v>63.174999999999997</v>
      </c>
      <c r="D4" s="14">
        <v>61.6</v>
      </c>
      <c r="E4" s="40">
        <v>6</v>
      </c>
      <c r="F4" s="16">
        <v>1.135</v>
      </c>
      <c r="G4" s="16">
        <v>47.688000000000002</v>
      </c>
      <c r="H4" s="35">
        <v>54.131999999999998</v>
      </c>
      <c r="J4" s="5">
        <v>1</v>
      </c>
      <c r="K4" s="55">
        <v>1.3919999999999999</v>
      </c>
      <c r="L4" s="59">
        <v>63.174999999999997</v>
      </c>
      <c r="M4" s="12">
        <v>61.6</v>
      </c>
      <c r="N4" s="12">
        <v>6</v>
      </c>
      <c r="O4" s="59">
        <v>1.135</v>
      </c>
      <c r="P4" s="59">
        <v>47.688000000000002</v>
      </c>
      <c r="Q4" s="60">
        <v>54.131999999999998</v>
      </c>
      <c r="S4" s="6" t="s">
        <v>132</v>
      </c>
      <c r="T4" s="11" t="s">
        <v>74</v>
      </c>
      <c r="U4" s="11" t="s">
        <v>79</v>
      </c>
      <c r="V4" s="11" t="s">
        <v>85</v>
      </c>
      <c r="W4" s="19">
        <v>60</v>
      </c>
    </row>
    <row r="5" spans="1:23" ht="16.5" thickBot="1" x14ac:dyDescent="0.3">
      <c r="A5" s="3">
        <v>2</v>
      </c>
      <c r="B5" s="33">
        <v>1.3919999999999999</v>
      </c>
      <c r="C5" s="36">
        <v>63.177999999999997</v>
      </c>
      <c r="D5" s="10">
        <v>61.6</v>
      </c>
      <c r="E5" s="41">
        <v>6</v>
      </c>
      <c r="F5" s="36">
        <v>1.145</v>
      </c>
      <c r="G5" s="36">
        <v>47.296999999999997</v>
      </c>
      <c r="H5" s="43">
        <v>54.171999999999997</v>
      </c>
      <c r="J5" s="3">
        <v>2</v>
      </c>
      <c r="K5" s="33">
        <v>1.3919999999999999</v>
      </c>
      <c r="L5" s="36">
        <v>63.177999999999997</v>
      </c>
      <c r="M5" s="10">
        <v>61.6</v>
      </c>
      <c r="N5" s="10">
        <v>6</v>
      </c>
      <c r="O5" s="36">
        <v>1.145</v>
      </c>
      <c r="P5" s="36">
        <v>47.296999999999997</v>
      </c>
      <c r="Q5" s="43">
        <v>54.171999999999997</v>
      </c>
      <c r="S5" s="6" t="s">
        <v>9</v>
      </c>
      <c r="T5" s="11" t="s">
        <v>75</v>
      </c>
      <c r="U5" s="11" t="s">
        <v>80</v>
      </c>
      <c r="V5" s="11" t="s">
        <v>86</v>
      </c>
      <c r="W5" s="19" t="s">
        <v>14</v>
      </c>
    </row>
    <row r="6" spans="1:23" ht="16.5" thickBot="1" x14ac:dyDescent="0.3">
      <c r="A6" s="3">
        <v>3</v>
      </c>
      <c r="B6" s="33">
        <v>1.391</v>
      </c>
      <c r="C6" s="36">
        <v>63.185000000000002</v>
      </c>
      <c r="D6" s="10">
        <v>61.7</v>
      </c>
      <c r="E6" s="41">
        <v>6</v>
      </c>
      <c r="F6" s="36">
        <v>1.137</v>
      </c>
      <c r="G6" s="36">
        <v>47.688000000000002</v>
      </c>
      <c r="H6" s="43">
        <v>54.201999999999998</v>
      </c>
      <c r="J6" s="3">
        <v>3</v>
      </c>
      <c r="K6" s="33">
        <v>1.391</v>
      </c>
      <c r="L6" s="36">
        <v>63.185000000000002</v>
      </c>
      <c r="M6" s="10">
        <v>61.7</v>
      </c>
      <c r="N6" s="10">
        <v>6</v>
      </c>
      <c r="O6" s="36">
        <v>1.137</v>
      </c>
      <c r="P6" s="36">
        <v>47.688000000000002</v>
      </c>
      <c r="Q6" s="43">
        <v>54.201999999999998</v>
      </c>
      <c r="S6" s="6" t="s">
        <v>10</v>
      </c>
      <c r="T6" s="11" t="s">
        <v>30</v>
      </c>
      <c r="U6" s="11" t="s">
        <v>81</v>
      </c>
      <c r="V6" s="11" t="s">
        <v>87</v>
      </c>
      <c r="W6" s="19" t="s">
        <v>14</v>
      </c>
    </row>
    <row r="7" spans="1:23" ht="16.5" thickBot="1" x14ac:dyDescent="0.3">
      <c r="A7" s="3">
        <v>4</v>
      </c>
      <c r="B7" s="33">
        <v>1.3919999999999999</v>
      </c>
      <c r="C7" s="36">
        <v>63.188000000000002</v>
      </c>
      <c r="D7" s="10">
        <v>61.6</v>
      </c>
      <c r="E7" s="41">
        <v>6</v>
      </c>
      <c r="F7" s="36">
        <v>1.1379999999999999</v>
      </c>
      <c r="G7" s="36">
        <v>47.601999999999997</v>
      </c>
      <c r="H7" s="43">
        <v>54.177999999999997</v>
      </c>
      <c r="J7" s="3">
        <v>4</v>
      </c>
      <c r="K7" s="33">
        <v>1.3919999999999999</v>
      </c>
      <c r="L7" s="36">
        <v>63.188000000000002</v>
      </c>
      <c r="M7" s="10">
        <v>61.6</v>
      </c>
      <c r="N7" s="10">
        <v>6</v>
      </c>
      <c r="O7" s="36">
        <v>1.1379999999999999</v>
      </c>
      <c r="P7" s="36">
        <v>47.601999999999997</v>
      </c>
      <c r="Q7" s="43">
        <v>54.177999999999997</v>
      </c>
      <c r="S7" s="6" t="s">
        <v>12</v>
      </c>
      <c r="T7" s="11" t="s">
        <v>76</v>
      </c>
      <c r="U7" s="11" t="s">
        <v>82</v>
      </c>
      <c r="V7" s="11" t="s">
        <v>76</v>
      </c>
      <c r="W7" s="19">
        <v>1.1200000000000001</v>
      </c>
    </row>
    <row r="8" spans="1:23" ht="16.5" thickBot="1" x14ac:dyDescent="0.3">
      <c r="A8" s="3">
        <v>5</v>
      </c>
      <c r="B8" s="33">
        <v>1.3919999999999999</v>
      </c>
      <c r="C8" s="36">
        <v>63.186999999999998</v>
      </c>
      <c r="D8" s="10">
        <v>61.6</v>
      </c>
      <c r="E8" s="41">
        <v>6</v>
      </c>
      <c r="F8" s="36">
        <v>1.137</v>
      </c>
      <c r="G8" s="36">
        <v>47.688000000000002</v>
      </c>
      <c r="H8" s="43">
        <v>54.201999999999998</v>
      </c>
      <c r="J8" s="3">
        <v>5</v>
      </c>
      <c r="K8" s="33">
        <v>1.3919999999999999</v>
      </c>
      <c r="L8" s="36">
        <v>63.186999999999998</v>
      </c>
      <c r="M8" s="10">
        <v>61.6</v>
      </c>
      <c r="N8" s="10">
        <v>6</v>
      </c>
      <c r="O8" s="36">
        <v>1.137</v>
      </c>
      <c r="P8" s="36">
        <v>47.688000000000002</v>
      </c>
      <c r="Q8" s="43">
        <v>54.201999999999998</v>
      </c>
      <c r="S8" s="6" t="s">
        <v>133</v>
      </c>
      <c r="T8" s="11" t="s">
        <v>77</v>
      </c>
      <c r="U8" s="11" t="s">
        <v>83</v>
      </c>
      <c r="V8" s="11" t="s">
        <v>88</v>
      </c>
      <c r="W8" s="19">
        <v>45</v>
      </c>
    </row>
    <row r="9" spans="1:23" ht="16.5" thickBot="1" x14ac:dyDescent="0.3">
      <c r="A9" s="3">
        <v>6</v>
      </c>
      <c r="B9" s="33">
        <v>1.3919999999999999</v>
      </c>
      <c r="C9" s="36">
        <v>63.173000000000002</v>
      </c>
      <c r="D9" s="10">
        <v>61.6</v>
      </c>
      <c r="E9" s="41">
        <v>6</v>
      </c>
      <c r="F9" s="36">
        <v>1.129</v>
      </c>
      <c r="G9" s="36">
        <v>47.981000000000002</v>
      </c>
      <c r="H9" s="43">
        <v>54.185000000000002</v>
      </c>
      <c r="J9" s="3">
        <v>6</v>
      </c>
      <c r="K9" s="33">
        <v>1.3919999999999999</v>
      </c>
      <c r="L9" s="36">
        <v>63.173000000000002</v>
      </c>
      <c r="M9" s="10">
        <v>61.6</v>
      </c>
      <c r="N9" s="10">
        <v>6</v>
      </c>
      <c r="O9" s="36">
        <v>1.129</v>
      </c>
      <c r="P9" s="36">
        <v>47.981000000000002</v>
      </c>
      <c r="Q9" s="43">
        <v>54.185000000000002</v>
      </c>
      <c r="S9" s="6" t="s">
        <v>11</v>
      </c>
      <c r="T9" s="20" t="s">
        <v>78</v>
      </c>
      <c r="U9" s="20" t="s">
        <v>84</v>
      </c>
      <c r="V9" s="20" t="s">
        <v>31</v>
      </c>
      <c r="W9" s="21" t="s">
        <v>32</v>
      </c>
    </row>
    <row r="10" spans="1:23" ht="15.75" x14ac:dyDescent="0.25">
      <c r="A10" s="3">
        <v>7</v>
      </c>
      <c r="B10" s="33">
        <v>1.3919999999999999</v>
      </c>
      <c r="C10" s="36">
        <v>63.183999999999997</v>
      </c>
      <c r="D10" s="10">
        <v>61.6</v>
      </c>
      <c r="E10" s="41">
        <v>6</v>
      </c>
      <c r="F10" s="36">
        <v>1.1399999999999999</v>
      </c>
      <c r="G10" s="36">
        <v>47.540999999999997</v>
      </c>
      <c r="H10" s="43">
        <v>54.173999999999999</v>
      </c>
      <c r="J10" s="3">
        <v>7</v>
      </c>
      <c r="K10" s="33">
        <v>1.3919999999999999</v>
      </c>
      <c r="L10" s="36">
        <v>63.183999999999997</v>
      </c>
      <c r="M10" s="10">
        <v>61.6</v>
      </c>
      <c r="N10" s="10">
        <v>6</v>
      </c>
      <c r="O10" s="36">
        <v>1.1399999999999999</v>
      </c>
      <c r="P10" s="36">
        <v>47.540999999999997</v>
      </c>
      <c r="Q10" s="43">
        <v>54.173999999999999</v>
      </c>
    </row>
    <row r="11" spans="1:23" ht="15.75" x14ac:dyDescent="0.25">
      <c r="A11" s="3">
        <v>8</v>
      </c>
      <c r="B11" s="33">
        <v>1.391</v>
      </c>
      <c r="C11" s="36">
        <v>63.185000000000002</v>
      </c>
      <c r="D11" s="10">
        <v>61.6</v>
      </c>
      <c r="E11" s="41">
        <v>6</v>
      </c>
      <c r="F11" s="36">
        <v>1.135</v>
      </c>
      <c r="G11" s="36">
        <v>47.698999999999998</v>
      </c>
      <c r="H11" s="43">
        <v>54.15</v>
      </c>
      <c r="J11" s="3">
        <v>8</v>
      </c>
      <c r="K11" s="33">
        <v>1.391</v>
      </c>
      <c r="L11" s="36">
        <v>63.185000000000002</v>
      </c>
      <c r="M11" s="10">
        <v>61.6</v>
      </c>
      <c r="N11" s="10">
        <v>6</v>
      </c>
      <c r="O11" s="36">
        <v>1.135</v>
      </c>
      <c r="P11" s="36">
        <v>47.698999999999998</v>
      </c>
      <c r="Q11" s="43">
        <v>54.15</v>
      </c>
    </row>
    <row r="12" spans="1:23" ht="15.75" x14ac:dyDescent="0.25">
      <c r="A12" s="3">
        <v>9</v>
      </c>
      <c r="B12" s="33">
        <v>1.3919999999999999</v>
      </c>
      <c r="C12" s="36">
        <v>63.183</v>
      </c>
      <c r="D12" s="10">
        <v>61.6</v>
      </c>
      <c r="E12" s="41">
        <v>6</v>
      </c>
      <c r="F12" s="36">
        <v>1.141</v>
      </c>
      <c r="G12" s="36">
        <v>47.491999999999997</v>
      </c>
      <c r="H12" s="43">
        <v>54.188000000000002</v>
      </c>
      <c r="J12" s="3">
        <v>9</v>
      </c>
      <c r="K12" s="33">
        <v>1.3919999999999999</v>
      </c>
      <c r="L12" s="36">
        <v>63.183</v>
      </c>
      <c r="M12" s="10">
        <v>61.6</v>
      </c>
      <c r="N12" s="10">
        <v>6</v>
      </c>
      <c r="O12" s="36">
        <v>1.141</v>
      </c>
      <c r="P12" s="36">
        <v>47.491999999999997</v>
      </c>
      <c r="Q12" s="43">
        <v>54.188000000000002</v>
      </c>
    </row>
    <row r="13" spans="1:23" ht="16.5" thickBot="1" x14ac:dyDescent="0.3">
      <c r="A13" s="7">
        <v>10</v>
      </c>
      <c r="B13" s="45">
        <v>1.3919999999999999</v>
      </c>
      <c r="C13" s="57">
        <v>63.192999999999998</v>
      </c>
      <c r="D13" s="13">
        <v>61.6</v>
      </c>
      <c r="E13" s="42">
        <v>6</v>
      </c>
      <c r="F13" s="57">
        <v>1.137</v>
      </c>
      <c r="G13" s="57">
        <v>47.688000000000002</v>
      </c>
      <c r="H13" s="58">
        <v>54.201999999999998</v>
      </c>
      <c r="J13" s="3">
        <v>10</v>
      </c>
      <c r="K13" s="33">
        <v>1.3919999999999999</v>
      </c>
      <c r="L13" s="36">
        <v>63.192999999999998</v>
      </c>
      <c r="M13" s="10">
        <v>61.6</v>
      </c>
      <c r="N13" s="10">
        <v>6</v>
      </c>
      <c r="O13" s="36">
        <v>1.137</v>
      </c>
      <c r="P13" s="36">
        <v>47.688000000000002</v>
      </c>
      <c r="Q13" s="43">
        <v>54.201999999999998</v>
      </c>
    </row>
    <row r="14" spans="1:23" ht="15.75" x14ac:dyDescent="0.25">
      <c r="A14" s="2" t="s">
        <v>1</v>
      </c>
      <c r="B14" s="32">
        <f>1/10*(SUM(B4:B13))</f>
        <v>1.3917999999999999</v>
      </c>
      <c r="C14" s="16">
        <f t="shared" ref="C14:H14" si="0">1/10*(SUM(C4:C13))</f>
        <v>63.183100000000003</v>
      </c>
      <c r="D14" s="16">
        <f t="shared" si="0"/>
        <v>61.610000000000014</v>
      </c>
      <c r="E14" s="40">
        <f t="shared" si="0"/>
        <v>6</v>
      </c>
      <c r="F14" s="16">
        <f t="shared" ref="F14" si="1">1/10*(SUM(F4:F13))</f>
        <v>1.1374000000000002</v>
      </c>
      <c r="G14" s="16">
        <f t="shared" si="0"/>
        <v>47.636400000000009</v>
      </c>
      <c r="H14" s="35">
        <f t="shared" si="0"/>
        <v>54.178499999999985</v>
      </c>
      <c r="J14" s="3">
        <v>11</v>
      </c>
      <c r="K14" s="33">
        <v>1.391</v>
      </c>
      <c r="L14" s="36">
        <v>63.274000000000001</v>
      </c>
      <c r="M14" s="10">
        <v>62</v>
      </c>
      <c r="N14" s="10">
        <v>6.1</v>
      </c>
      <c r="O14" s="36">
        <v>1.153</v>
      </c>
      <c r="P14" s="36">
        <v>47.344000000000001</v>
      </c>
      <c r="Q14" s="43">
        <v>54.572000000000003</v>
      </c>
    </row>
    <row r="15" spans="1:23" ht="15.75" x14ac:dyDescent="0.25">
      <c r="A15" s="3" t="s">
        <v>2</v>
      </c>
      <c r="B15" s="22" cm="1">
        <f t="array" ref="B15">SQRT(SUM(POWER(B4:B13-B$14,2))/(10*(10-1)))</f>
        <v>1.3333333333331862E-4</v>
      </c>
      <c r="C15" s="22" cm="1">
        <f t="array" ref="C15">SQRT(SUM(POWER(C4:C13-C$14,2))/(10*(10-1)))</f>
        <v>1.9405039437104187E-3</v>
      </c>
      <c r="D15" s="33" cm="1">
        <f t="array" ref="D15">SQRT(SUM(POWER(D4:D13-D$14,2))/(10*(10-1)))</f>
        <v>1.0000000000000141E-2</v>
      </c>
      <c r="E15" s="22" cm="1">
        <f t="array" ref="E15">SQRT(SUM(POWER(E4:E13-E$14,2))/(10*(10-1)))</f>
        <v>0</v>
      </c>
      <c r="F15" s="22" cm="1">
        <f t="array" ref="F15">SQRT(SUM(POWER(F4:F13-F$14,2))/(10*(10-1)))</f>
        <v>1.3349989596333838E-3</v>
      </c>
      <c r="G15" s="33" cm="1">
        <f t="array" ref="G15">SQRT(SUM(POWER(G4:G13-G$14,2))/(10*(10-1)))</f>
        <v>5.5742104572955295E-2</v>
      </c>
      <c r="H15" s="47" cm="1">
        <f t="array" ref="H15">SQRT(SUM(POWER(H4:H13-H$14,2))/(10*(10-1)))</f>
        <v>7.3230989190218743E-3</v>
      </c>
      <c r="J15" s="3">
        <v>12</v>
      </c>
      <c r="K15" s="33">
        <v>1.391</v>
      </c>
      <c r="L15" s="36">
        <v>63.283999999999999</v>
      </c>
      <c r="M15" s="10">
        <v>62</v>
      </c>
      <c r="N15" s="10">
        <v>6.1</v>
      </c>
      <c r="O15" s="36">
        <v>1.1499999999999999</v>
      </c>
      <c r="P15" s="36">
        <v>47.491</v>
      </c>
      <c r="Q15" s="43">
        <v>54.601999999999997</v>
      </c>
    </row>
    <row r="16" spans="1:23" ht="15.75" x14ac:dyDescent="0.25">
      <c r="A16" s="3" t="s">
        <v>3</v>
      </c>
      <c r="B16" s="22">
        <f>B15</f>
        <v>1.3333333333331862E-4</v>
      </c>
      <c r="C16" s="22">
        <f t="shared" ref="C16:H16" si="2">C15</f>
        <v>1.9405039437104187E-3</v>
      </c>
      <c r="D16" s="33">
        <f t="shared" si="2"/>
        <v>1.0000000000000141E-2</v>
      </c>
      <c r="E16" s="22">
        <f t="shared" si="2"/>
        <v>0</v>
      </c>
      <c r="F16" s="22">
        <f t="shared" si="2"/>
        <v>1.3349989596333838E-3</v>
      </c>
      <c r="G16" s="33">
        <f t="shared" si="2"/>
        <v>5.5742104572955295E-2</v>
      </c>
      <c r="H16" s="47">
        <f t="shared" si="2"/>
        <v>7.3230989190218743E-3</v>
      </c>
      <c r="J16" s="3">
        <v>13</v>
      </c>
      <c r="K16" s="33">
        <v>1.391</v>
      </c>
      <c r="L16" s="36">
        <v>63.296999999999997</v>
      </c>
      <c r="M16" s="10">
        <v>62</v>
      </c>
      <c r="N16" s="10">
        <v>6.1</v>
      </c>
      <c r="O16" s="36">
        <v>1.147</v>
      </c>
      <c r="P16" s="36">
        <v>47.588999999999999</v>
      </c>
      <c r="Q16" s="43">
        <v>54.576000000000001</v>
      </c>
    </row>
    <row r="17" spans="1:17" ht="15.75" x14ac:dyDescent="0.25">
      <c r="A17" s="3" t="s">
        <v>4</v>
      </c>
      <c r="B17" s="33">
        <f>(B$44*B14)/2</f>
        <v>2.0181099999999997E-2</v>
      </c>
      <c r="C17" s="33">
        <f t="shared" ref="C17:H17" si="3">(C$44*C14)/2</f>
        <v>0.53705635000000007</v>
      </c>
      <c r="D17" s="33">
        <f t="shared" si="3"/>
        <v>1.2938100000000003</v>
      </c>
      <c r="E17" s="33">
        <f t="shared" si="3"/>
        <v>0.10500000000000001</v>
      </c>
      <c r="F17" s="33">
        <f t="shared" si="3"/>
        <v>1.7629700000000002E-2</v>
      </c>
      <c r="G17" s="33">
        <f t="shared" si="3"/>
        <v>0.47636400000000012</v>
      </c>
      <c r="H17" s="47">
        <f t="shared" si="3"/>
        <v>0.86685599999999974</v>
      </c>
      <c r="J17" s="3">
        <v>14</v>
      </c>
      <c r="K17" s="33">
        <v>1.39</v>
      </c>
      <c r="L17" s="36">
        <v>63.292999999999999</v>
      </c>
      <c r="M17" s="10">
        <v>62</v>
      </c>
      <c r="N17" s="10">
        <v>6.1</v>
      </c>
      <c r="O17" s="36">
        <v>1.1339999999999999</v>
      </c>
      <c r="P17" s="36">
        <v>48.125999999999998</v>
      </c>
      <c r="Q17" s="43">
        <v>54.56</v>
      </c>
    </row>
    <row r="18" spans="1:17" ht="15.75" x14ac:dyDescent="0.25">
      <c r="A18" s="3" t="s">
        <v>5</v>
      </c>
      <c r="B18" s="33">
        <f>SQRT((POWER(B17,2)+(POWER(B16,2))))</f>
        <v>2.0181540451307916E-2</v>
      </c>
      <c r="C18" s="36">
        <f t="shared" ref="C18:H18" si="4">SQRT((POWER(C17,2)+(POWER(C16,2))))</f>
        <v>0.53705985572455339</v>
      </c>
      <c r="D18" s="36">
        <f t="shared" si="4"/>
        <v>1.2938486449735924</v>
      </c>
      <c r="E18" s="36">
        <f t="shared" si="4"/>
        <v>0.10500000000000001</v>
      </c>
      <c r="F18" s="36">
        <f t="shared" si="4"/>
        <v>1.7680173763632026E-2</v>
      </c>
      <c r="G18" s="36">
        <f t="shared" si="4"/>
        <v>0.47961426450661621</v>
      </c>
      <c r="H18" s="43">
        <f t="shared" si="4"/>
        <v>0.86688693179317056</v>
      </c>
      <c r="J18" s="3">
        <v>15</v>
      </c>
      <c r="K18" s="33">
        <v>1.39</v>
      </c>
      <c r="L18" s="36">
        <v>63.281999999999996</v>
      </c>
      <c r="M18" s="10">
        <v>62</v>
      </c>
      <c r="N18" s="10">
        <v>6.1</v>
      </c>
      <c r="O18" s="36">
        <v>1.1339999999999999</v>
      </c>
      <c r="P18" s="36">
        <v>48.125999999999998</v>
      </c>
      <c r="Q18" s="43">
        <v>54.56</v>
      </c>
    </row>
    <row r="19" spans="1:17" ht="16.5" thickBot="1" x14ac:dyDescent="0.3">
      <c r="A19" s="4" t="s">
        <v>6</v>
      </c>
      <c r="B19" s="34">
        <f>2*B18</f>
        <v>4.0363080902615832E-2</v>
      </c>
      <c r="C19" s="37">
        <f t="shared" ref="C19:H19" si="5">2*C18</f>
        <v>1.0741197114491068</v>
      </c>
      <c r="D19" s="37">
        <f t="shared" si="5"/>
        <v>2.5876972899471848</v>
      </c>
      <c r="E19" s="37">
        <f t="shared" si="5"/>
        <v>0.21000000000000002</v>
      </c>
      <c r="F19" s="37">
        <f t="shared" si="5"/>
        <v>3.5360347527264052E-2</v>
      </c>
      <c r="G19" s="37">
        <f t="shared" si="5"/>
        <v>0.95922852901323241</v>
      </c>
      <c r="H19" s="49">
        <f t="shared" si="5"/>
        <v>1.7337738635863411</v>
      </c>
      <c r="J19" s="3">
        <v>16</v>
      </c>
      <c r="K19" s="33">
        <v>1.391</v>
      </c>
      <c r="L19" s="36">
        <v>63.281999999999996</v>
      </c>
      <c r="M19" s="10">
        <v>62</v>
      </c>
      <c r="N19" s="10">
        <v>6.1</v>
      </c>
      <c r="O19" s="36">
        <v>1.147</v>
      </c>
      <c r="P19" s="36">
        <v>47.588000000000001</v>
      </c>
      <c r="Q19" s="43">
        <v>54.576000000000001</v>
      </c>
    </row>
    <row r="20" spans="1:17" ht="15.75" x14ac:dyDescent="0.25">
      <c r="J20" s="3">
        <v>17</v>
      </c>
      <c r="K20" s="33">
        <v>1.391</v>
      </c>
      <c r="L20" s="36">
        <v>63.290999999999997</v>
      </c>
      <c r="M20" s="10">
        <v>62</v>
      </c>
      <c r="N20" s="10">
        <v>6.1</v>
      </c>
      <c r="O20" s="36">
        <v>1.131</v>
      </c>
      <c r="P20" s="36">
        <v>48.273000000000003</v>
      </c>
      <c r="Q20" s="43">
        <v>54.585000000000001</v>
      </c>
    </row>
    <row r="21" spans="1:17" ht="16.5" thickBot="1" x14ac:dyDescent="0.3">
      <c r="J21" s="3">
        <v>18</v>
      </c>
      <c r="K21" s="33">
        <v>1.39</v>
      </c>
      <c r="L21" s="36">
        <v>63.298999999999999</v>
      </c>
      <c r="M21" s="10">
        <v>62.1</v>
      </c>
      <c r="N21" s="10">
        <v>6.1</v>
      </c>
      <c r="O21" s="36">
        <v>1.1499999999999999</v>
      </c>
      <c r="P21" s="36">
        <v>47.491</v>
      </c>
      <c r="Q21" s="43">
        <v>54.601999999999997</v>
      </c>
    </row>
    <row r="22" spans="1:17" ht="16.5" thickBot="1" x14ac:dyDescent="0.3">
      <c r="A22" s="8" t="s">
        <v>7</v>
      </c>
      <c r="B22" s="1"/>
      <c r="C22" s="1"/>
      <c r="D22" s="1"/>
      <c r="E22" s="1"/>
      <c r="F22" s="1"/>
      <c r="G22" s="1"/>
      <c r="J22" s="3">
        <v>19</v>
      </c>
      <c r="K22" s="33">
        <v>1.39</v>
      </c>
      <c r="L22" s="36">
        <v>63.276000000000003</v>
      </c>
      <c r="M22" s="10">
        <v>62.1</v>
      </c>
      <c r="N22" s="10">
        <v>6.1</v>
      </c>
      <c r="O22" s="36">
        <v>1.1499999999999999</v>
      </c>
      <c r="P22" s="36">
        <v>47.491</v>
      </c>
      <c r="Q22" s="43">
        <v>54.601999999999997</v>
      </c>
    </row>
    <row r="23" spans="1:17" ht="16.5" thickBot="1" x14ac:dyDescent="0.3">
      <c r="A23" s="6" t="s">
        <v>0</v>
      </c>
      <c r="B23" s="6" t="s">
        <v>8</v>
      </c>
      <c r="C23" s="6" t="s">
        <v>132</v>
      </c>
      <c r="D23" s="6" t="s">
        <v>9</v>
      </c>
      <c r="E23" s="6" t="s">
        <v>10</v>
      </c>
      <c r="F23" s="6" t="s">
        <v>12</v>
      </c>
      <c r="G23" s="6" t="s">
        <v>133</v>
      </c>
      <c r="H23" s="6" t="s">
        <v>11</v>
      </c>
      <c r="J23" s="7">
        <v>20</v>
      </c>
      <c r="K23" s="45">
        <v>1.39</v>
      </c>
      <c r="L23" s="57">
        <v>63.302999999999997</v>
      </c>
      <c r="M23" s="13">
        <v>62</v>
      </c>
      <c r="N23" s="13">
        <v>6.1</v>
      </c>
      <c r="O23" s="57">
        <v>1.1559999999999999</v>
      </c>
      <c r="P23" s="57">
        <v>47.198</v>
      </c>
      <c r="Q23" s="58">
        <v>54.540999999999997</v>
      </c>
    </row>
    <row r="24" spans="1:17" ht="15.75" x14ac:dyDescent="0.25">
      <c r="A24" s="5">
        <v>1</v>
      </c>
      <c r="B24" s="55">
        <v>1.391</v>
      </c>
      <c r="C24" s="36">
        <v>63.274000000000001</v>
      </c>
      <c r="D24" s="44">
        <v>62</v>
      </c>
      <c r="E24" s="12">
        <v>6.1</v>
      </c>
      <c r="F24" s="59">
        <v>1.153</v>
      </c>
      <c r="G24" s="59">
        <v>47.344000000000001</v>
      </c>
      <c r="H24" s="60">
        <v>54.572000000000003</v>
      </c>
      <c r="J24" s="2" t="s">
        <v>1</v>
      </c>
      <c r="K24" s="32">
        <f>1/20*(SUM(K4:K23))</f>
        <v>1.3911499999999997</v>
      </c>
      <c r="L24" s="16">
        <f t="shared" ref="L24:Q24" si="6">1/20*(SUM(L4:L23))</f>
        <v>63.235600000000005</v>
      </c>
      <c r="M24" s="16">
        <f t="shared" si="6"/>
        <v>61.814999999999998</v>
      </c>
      <c r="N24" s="16">
        <f t="shared" si="6"/>
        <v>6.0499999999999972</v>
      </c>
      <c r="O24" s="16">
        <f t="shared" si="6"/>
        <v>1.1413</v>
      </c>
      <c r="P24" s="16">
        <f t="shared" si="6"/>
        <v>47.654049999999998</v>
      </c>
      <c r="Q24" s="35">
        <f t="shared" si="6"/>
        <v>54.378049999999988</v>
      </c>
    </row>
    <row r="25" spans="1:17" ht="15.75" x14ac:dyDescent="0.25">
      <c r="A25" s="3">
        <v>2</v>
      </c>
      <c r="B25" s="33">
        <v>1.391</v>
      </c>
      <c r="C25" s="33">
        <v>63.283999999999999</v>
      </c>
      <c r="D25" s="41">
        <v>62</v>
      </c>
      <c r="E25" s="10">
        <v>6.1</v>
      </c>
      <c r="F25" s="36">
        <v>1.1499999999999999</v>
      </c>
      <c r="G25" s="36">
        <v>47.491</v>
      </c>
      <c r="H25" s="43">
        <v>54.601999999999997</v>
      </c>
      <c r="J25" s="3" t="s">
        <v>2</v>
      </c>
      <c r="K25" s="22" cm="1">
        <f t="array" ref="K25">SQRT(SUM(POWER(K4:K23-K$24,2))/(20*(20-1)))</f>
        <v>1.8173143863809899E-4</v>
      </c>
      <c r="L25" s="33" cm="1">
        <f t="array" ref="L25">SQRT(SUM(POWER(L4:L23-L$24,2))/(20*(20-1)))</f>
        <v>1.2177719084675092E-2</v>
      </c>
      <c r="M25" s="33" cm="1">
        <f t="array" ref="M25">SQRT(SUM(POWER(M4:M23-M$24,2))/(20*(20-1)))</f>
        <v>4.7724538540957699E-2</v>
      </c>
      <c r="N25" s="33" cm="1">
        <f t="array" ref="N25">SQRT(SUM(POWER(N4:N23-N$24,2))/(20*(20-1)))</f>
        <v>1.1470786693528051E-2</v>
      </c>
      <c r="O25" s="22" cm="1">
        <f t="array" ref="O25">SQRT(SUM(POWER(O4:O23-O$24,2))/(20*(20-1)))</f>
        <v>1.7548429229451051E-3</v>
      </c>
      <c r="P25" s="33" cm="1">
        <f t="array" ref="P25">SQRT(SUM(POWER(P4:P23-P$24,2))/(20*(20-1)))</f>
        <v>6.2907554353486467E-2</v>
      </c>
      <c r="Q25" s="47" cm="1">
        <f t="array" ref="Q25">SQRT(SUM(POWER(Q4:Q23-Q$24,2))/(20*(20-1)))</f>
        <v>4.6028222177726043E-2</v>
      </c>
    </row>
    <row r="26" spans="1:17" ht="15.75" x14ac:dyDescent="0.25">
      <c r="A26" s="3">
        <v>3</v>
      </c>
      <c r="B26" s="33">
        <v>1.391</v>
      </c>
      <c r="C26" s="36">
        <v>63.296999999999997</v>
      </c>
      <c r="D26" s="41">
        <v>62</v>
      </c>
      <c r="E26" s="10">
        <v>6.1</v>
      </c>
      <c r="F26" s="36">
        <v>1.147</v>
      </c>
      <c r="G26" s="36">
        <v>47.588999999999999</v>
      </c>
      <c r="H26" s="43">
        <v>54.576000000000001</v>
      </c>
      <c r="J26" s="3" t="s">
        <v>3</v>
      </c>
      <c r="K26" s="22">
        <f>K25</f>
        <v>1.8173143863809899E-4</v>
      </c>
      <c r="L26" s="36">
        <f t="shared" ref="L26:Q26" si="7">L25</f>
        <v>1.2177719084675092E-2</v>
      </c>
      <c r="M26" s="36">
        <f t="shared" si="7"/>
        <v>4.7724538540957699E-2</v>
      </c>
      <c r="N26" s="36">
        <f t="shared" si="7"/>
        <v>1.1470786693528051E-2</v>
      </c>
      <c r="O26" s="41">
        <f t="shared" si="7"/>
        <v>1.7548429229451051E-3</v>
      </c>
      <c r="P26" s="36">
        <f t="shared" si="7"/>
        <v>6.2907554353486467E-2</v>
      </c>
      <c r="Q26" s="43">
        <f t="shared" si="7"/>
        <v>4.6028222177726043E-2</v>
      </c>
    </row>
    <row r="27" spans="1:17" ht="15.75" x14ac:dyDescent="0.25">
      <c r="A27" s="3">
        <v>4</v>
      </c>
      <c r="B27" s="33">
        <v>1.39</v>
      </c>
      <c r="C27" s="36">
        <v>63.292999999999999</v>
      </c>
      <c r="D27" s="41">
        <v>62</v>
      </c>
      <c r="E27" s="10">
        <v>6.1</v>
      </c>
      <c r="F27" s="36">
        <v>1.1339999999999999</v>
      </c>
      <c r="G27" s="36">
        <v>48.125999999999998</v>
      </c>
      <c r="H27" s="43">
        <v>54.56</v>
      </c>
      <c r="J27" s="3" t="s">
        <v>4</v>
      </c>
      <c r="K27" s="33">
        <f>(K24*B$44)/2</f>
        <v>2.0171674999999993E-2</v>
      </c>
      <c r="L27" s="33">
        <f t="shared" ref="L27:Q27" si="8">(L24*C$44)/2</f>
        <v>0.53750260000000005</v>
      </c>
      <c r="M27" s="50">
        <f t="shared" si="8"/>
        <v>1.2981150000000001</v>
      </c>
      <c r="N27" s="33">
        <f t="shared" si="8"/>
        <v>0.10587499999999996</v>
      </c>
      <c r="O27" s="33">
        <f t="shared" si="8"/>
        <v>1.7690149999999998E-2</v>
      </c>
      <c r="P27" s="33">
        <f t="shared" si="8"/>
        <v>0.47654049999999998</v>
      </c>
      <c r="Q27" s="47">
        <f t="shared" si="8"/>
        <v>0.87004879999999984</v>
      </c>
    </row>
    <row r="28" spans="1:17" ht="15.75" x14ac:dyDescent="0.25">
      <c r="A28" s="3">
        <v>5</v>
      </c>
      <c r="B28" s="33">
        <v>1.39</v>
      </c>
      <c r="C28" s="36">
        <v>63.281999999999996</v>
      </c>
      <c r="D28" s="41">
        <v>62</v>
      </c>
      <c r="E28" s="10">
        <v>6.1</v>
      </c>
      <c r="F28" s="36">
        <v>1.1339999999999999</v>
      </c>
      <c r="G28" s="36">
        <v>48.125999999999998</v>
      </c>
      <c r="H28" s="43">
        <v>54.56</v>
      </c>
      <c r="J28" s="3" t="s">
        <v>5</v>
      </c>
      <c r="K28" s="33">
        <f>SQRT((POWER(K27,2)+(POWER(K26,2))))</f>
        <v>2.0172493614360475E-2</v>
      </c>
      <c r="L28" s="33">
        <f t="shared" ref="L28:Q28" si="9">SQRT((POWER(L27,2)+(POWER(L26,2))))</f>
        <v>0.53764053218564667</v>
      </c>
      <c r="M28" s="50">
        <f t="shared" si="9"/>
        <v>1.2989919879675731</v>
      </c>
      <c r="N28" s="33">
        <f t="shared" si="9"/>
        <v>0.10649457531897299</v>
      </c>
      <c r="O28" s="33">
        <f t="shared" si="9"/>
        <v>1.7776976140691375E-2</v>
      </c>
      <c r="P28" s="33">
        <f t="shared" si="9"/>
        <v>0.48067474297594087</v>
      </c>
      <c r="Q28" s="47">
        <f t="shared" si="9"/>
        <v>0.8712654656408011</v>
      </c>
    </row>
    <row r="29" spans="1:17" ht="16.5" thickBot="1" x14ac:dyDescent="0.3">
      <c r="A29" s="3">
        <v>6</v>
      </c>
      <c r="B29" s="33">
        <v>1.391</v>
      </c>
      <c r="C29" s="36">
        <v>63.281999999999996</v>
      </c>
      <c r="D29" s="41">
        <v>62</v>
      </c>
      <c r="E29" s="10">
        <v>6.1</v>
      </c>
      <c r="F29" s="36">
        <v>1.147</v>
      </c>
      <c r="G29" s="36">
        <v>47.588000000000001</v>
      </c>
      <c r="H29" s="43">
        <v>54.576000000000001</v>
      </c>
      <c r="J29" s="4" t="s">
        <v>6</v>
      </c>
      <c r="K29" s="34">
        <f>2*K28</f>
        <v>4.0344987228720951E-2</v>
      </c>
      <c r="L29" s="34">
        <f t="shared" ref="L29:Q29" si="10">2*L28</f>
        <v>1.0752810643712933</v>
      </c>
      <c r="M29" s="51">
        <f t="shared" si="10"/>
        <v>2.5979839759351462</v>
      </c>
      <c r="N29" s="34">
        <f t="shared" si="10"/>
        <v>0.21298915063794599</v>
      </c>
      <c r="O29" s="34">
        <f t="shared" si="10"/>
        <v>3.555395228138275E-2</v>
      </c>
      <c r="P29" s="34">
        <f t="shared" si="10"/>
        <v>0.96134948595188174</v>
      </c>
      <c r="Q29" s="46">
        <f t="shared" si="10"/>
        <v>1.7425309312816022</v>
      </c>
    </row>
    <row r="30" spans="1:17" ht="15.75" x14ac:dyDescent="0.25">
      <c r="A30" s="3">
        <v>7</v>
      </c>
      <c r="B30" s="33">
        <v>1.391</v>
      </c>
      <c r="C30" s="36">
        <v>63.290999999999997</v>
      </c>
      <c r="D30" s="41">
        <v>62</v>
      </c>
      <c r="E30" s="10">
        <v>6.1</v>
      </c>
      <c r="F30" s="36">
        <v>1.131</v>
      </c>
      <c r="G30" s="36">
        <v>48.273000000000003</v>
      </c>
      <c r="H30" s="43">
        <v>54.585000000000001</v>
      </c>
    </row>
    <row r="31" spans="1:17" ht="15.75" x14ac:dyDescent="0.25">
      <c r="A31" s="3">
        <v>8</v>
      </c>
      <c r="B31" s="33">
        <v>1.39</v>
      </c>
      <c r="C31" s="36">
        <v>63.298999999999999</v>
      </c>
      <c r="D31" s="41">
        <v>62.1</v>
      </c>
      <c r="E31" s="10">
        <v>6.1</v>
      </c>
      <c r="F31" s="36">
        <v>1.1499999999999999</v>
      </c>
      <c r="G31" s="36">
        <v>47.491</v>
      </c>
      <c r="H31" s="43">
        <v>54.601999999999997</v>
      </c>
    </row>
    <row r="32" spans="1:17" ht="15.75" x14ac:dyDescent="0.25">
      <c r="A32" s="3">
        <v>9</v>
      </c>
      <c r="B32" s="33">
        <v>1.39</v>
      </c>
      <c r="C32" s="36">
        <v>63.276000000000003</v>
      </c>
      <c r="D32" s="41">
        <v>62.1</v>
      </c>
      <c r="E32" s="10">
        <v>6.1</v>
      </c>
      <c r="F32" s="36">
        <v>1.1499999999999999</v>
      </c>
      <c r="G32" s="36">
        <v>47.491</v>
      </c>
      <c r="H32" s="43">
        <v>54.601999999999997</v>
      </c>
    </row>
    <row r="33" spans="1:15" ht="16.5" thickBot="1" x14ac:dyDescent="0.3">
      <c r="A33" s="7">
        <v>10</v>
      </c>
      <c r="B33" s="45">
        <v>1.39</v>
      </c>
      <c r="C33" s="57">
        <v>63.302999999999997</v>
      </c>
      <c r="D33" s="42">
        <v>62</v>
      </c>
      <c r="E33" s="13">
        <v>6.1</v>
      </c>
      <c r="F33" s="57">
        <v>1.1559999999999999</v>
      </c>
      <c r="G33" s="57">
        <v>47.198</v>
      </c>
      <c r="H33" s="58">
        <v>54.540999999999997</v>
      </c>
    </row>
    <row r="34" spans="1:15" ht="15.75" x14ac:dyDescent="0.25">
      <c r="A34" s="2" t="s">
        <v>1</v>
      </c>
      <c r="B34" s="32">
        <f>1/10*(SUM(B24:B33))</f>
        <v>1.3905000000000003</v>
      </c>
      <c r="C34" s="32">
        <f t="shared" ref="C34:H34" si="11">1/10*(SUM(C24:C33))</f>
        <v>63.2881</v>
      </c>
      <c r="D34" s="32">
        <f t="shared" si="11"/>
        <v>62.02000000000001</v>
      </c>
      <c r="E34" s="32">
        <f t="shared" si="11"/>
        <v>6.1000000000000014</v>
      </c>
      <c r="F34" s="32">
        <f t="shared" si="11"/>
        <v>1.1452000000000002</v>
      </c>
      <c r="G34" s="32">
        <f t="shared" si="11"/>
        <v>47.671700000000001</v>
      </c>
      <c r="H34" s="53">
        <f t="shared" si="11"/>
        <v>54.577599999999997</v>
      </c>
    </row>
    <row r="35" spans="1:15" ht="15.75" x14ac:dyDescent="0.25">
      <c r="A35" s="3" t="s">
        <v>2</v>
      </c>
      <c r="B35" s="22" cm="1">
        <f t="array" ref="B35">SQRT(SUM(POWER(B24:B33-B$34,2))/(10*(10-1)))</f>
        <v>1.6666666666668531E-4</v>
      </c>
      <c r="C35" s="22" cm="1">
        <f t="array" ref="C35">SQRT(SUM(POWER(C24:C33-C$34,2))/(10*(10-1)))</f>
        <v>3.1427164470668738E-3</v>
      </c>
      <c r="D35" s="33" cm="1">
        <f t="array" ref="D35">SQRT(SUM(POWER(D24:D33-D$34,2))/(10*(10-1)))</f>
        <v>1.3333333333333523E-2</v>
      </c>
      <c r="E35" s="22" cm="1">
        <f t="array" ref="E35">SQRT(SUM(POWER(E24:E33-E$34,2))/(10*(10-1)))</f>
        <v>5.9211894646675012E-16</v>
      </c>
      <c r="F35" s="22" cm="1">
        <f t="array" ref="F35">SQRT(SUM(POWER(F24:F33-F$34,2))/(10*(10-1)))</f>
        <v>2.8000000000000013E-3</v>
      </c>
      <c r="G35" s="33" cm="1">
        <f t="array" ref="G35">SQRT(SUM(POWER(G24:G33-G$34,2))/(10*(10-1)))</f>
        <v>0.11632904003539075</v>
      </c>
      <c r="H35" s="47" cm="1">
        <f t="array" ref="H35">SQRT(SUM(POWER(H24:H33-H$34,2))/(10*(10-1)))</f>
        <v>6.528910067282438E-3</v>
      </c>
      <c r="M35" s="48">
        <v>54.179000000000002</v>
      </c>
      <c r="N35" s="48">
        <v>54.578000000000003</v>
      </c>
      <c r="O35" s="48">
        <v>54.38</v>
      </c>
    </row>
    <row r="36" spans="1:15" ht="15.75" x14ac:dyDescent="0.25">
      <c r="A36" s="3" t="s">
        <v>3</v>
      </c>
      <c r="B36" s="22">
        <f>B35</f>
        <v>1.6666666666668531E-4</v>
      </c>
      <c r="C36" s="22">
        <f t="shared" ref="C36:H36" si="12">C35</f>
        <v>3.1427164470668738E-3</v>
      </c>
      <c r="D36" s="33">
        <f t="shared" si="12"/>
        <v>1.3333333333333523E-2</v>
      </c>
      <c r="E36" s="22">
        <f t="shared" si="12"/>
        <v>5.9211894646675012E-16</v>
      </c>
      <c r="F36" s="22">
        <f t="shared" si="12"/>
        <v>2.8000000000000013E-3</v>
      </c>
      <c r="G36" s="33">
        <f t="shared" si="12"/>
        <v>0.11632904003539075</v>
      </c>
      <c r="H36" s="47">
        <f t="shared" si="12"/>
        <v>6.528910067282438E-3</v>
      </c>
      <c r="M36" s="48">
        <v>54.179000000000002</v>
      </c>
      <c r="N36" s="48">
        <v>54.578000000000003</v>
      </c>
      <c r="O36" s="48">
        <v>54.38</v>
      </c>
    </row>
    <row r="37" spans="1:15" ht="15.75" x14ac:dyDescent="0.25">
      <c r="A37" s="3" t="s">
        <v>4</v>
      </c>
      <c r="B37" s="33">
        <f>(B$44*B34)/2</f>
        <v>2.0162250000000003E-2</v>
      </c>
      <c r="C37" s="33">
        <f t="shared" ref="C37:H37" si="13">(C$44*C34)/2</f>
        <v>0.53794885000000003</v>
      </c>
      <c r="D37" s="50">
        <f t="shared" si="13"/>
        <v>1.3024200000000004</v>
      </c>
      <c r="E37" s="33">
        <f t="shared" si="13"/>
        <v>0.10675000000000004</v>
      </c>
      <c r="F37" s="33">
        <f t="shared" si="13"/>
        <v>1.7750600000000002E-2</v>
      </c>
      <c r="G37" s="33">
        <f t="shared" si="13"/>
        <v>0.476717</v>
      </c>
      <c r="H37" s="47">
        <f t="shared" si="13"/>
        <v>0.87324159999999995</v>
      </c>
      <c r="M37" s="48">
        <v>54.179000000000002</v>
      </c>
      <c r="N37" s="48">
        <v>54.578000000000003</v>
      </c>
      <c r="O37" s="48">
        <v>54.38</v>
      </c>
    </row>
    <row r="38" spans="1:15" ht="15.75" x14ac:dyDescent="0.25">
      <c r="A38" s="3" t="s">
        <v>5</v>
      </c>
      <c r="B38" s="33">
        <f>SQRT((POWER(B37,2)+(POWER(B36,2))))</f>
        <v>2.0162938844332141E-2</v>
      </c>
      <c r="C38" s="33">
        <f t="shared" ref="C38:H38" si="14">SQRT((POWER(C37,2)+(POWER(C36,2))))</f>
        <v>0.53795802985269137</v>
      </c>
      <c r="D38" s="50">
        <f t="shared" si="14"/>
        <v>1.3024882472321118</v>
      </c>
      <c r="E38" s="33">
        <f t="shared" si="14"/>
        <v>0.10675000000000004</v>
      </c>
      <c r="F38" s="33">
        <f t="shared" si="14"/>
        <v>1.7970080699874446E-2</v>
      </c>
      <c r="G38" s="33">
        <f t="shared" si="14"/>
        <v>0.49070514939682008</v>
      </c>
      <c r="H38" s="47">
        <f t="shared" si="14"/>
        <v>0.87326600680275346</v>
      </c>
      <c r="M38" s="48">
        <v>54.179000000000002</v>
      </c>
      <c r="N38" s="48">
        <v>54.578000000000003</v>
      </c>
      <c r="O38" s="48">
        <v>54.38</v>
      </c>
    </row>
    <row r="39" spans="1:15" ht="16.5" thickBot="1" x14ac:dyDescent="0.3">
      <c r="A39" s="4" t="s">
        <v>6</v>
      </c>
      <c r="B39" s="34">
        <f>2*B38</f>
        <v>4.0325877688664281E-2</v>
      </c>
      <c r="C39" s="34">
        <f t="shared" ref="C39:H39" si="15">2*C38</f>
        <v>1.0759160597053827</v>
      </c>
      <c r="D39" s="51">
        <f t="shared" si="15"/>
        <v>2.6049764944642235</v>
      </c>
      <c r="E39" s="34">
        <f t="shared" si="15"/>
        <v>0.21350000000000008</v>
      </c>
      <c r="F39" s="34">
        <f t="shared" si="15"/>
        <v>3.5940161399748892E-2</v>
      </c>
      <c r="G39" s="34">
        <f t="shared" si="15"/>
        <v>0.98141029879364017</v>
      </c>
      <c r="H39" s="46">
        <f t="shared" si="15"/>
        <v>1.7465320136055069</v>
      </c>
      <c r="M39" s="48">
        <v>54.179000000000002</v>
      </c>
      <c r="N39" s="48">
        <v>54.578000000000003</v>
      </c>
      <c r="O39" s="48">
        <v>54.38</v>
      </c>
    </row>
    <row r="40" spans="1:15" ht="15.75" x14ac:dyDescent="0.25">
      <c r="M40" s="48">
        <v>54.179000000000002</v>
      </c>
      <c r="N40" s="48">
        <v>54.578000000000003</v>
      </c>
      <c r="O40" s="48">
        <v>54.38</v>
      </c>
    </row>
    <row r="41" spans="1:15" ht="15.75" x14ac:dyDescent="0.25">
      <c r="M41" s="48">
        <v>54.179000000000002</v>
      </c>
      <c r="N41" s="48">
        <v>54.578000000000003</v>
      </c>
      <c r="O41" s="48">
        <v>54.38</v>
      </c>
    </row>
    <row r="42" spans="1:15" ht="16.5" thickBot="1" x14ac:dyDescent="0.3">
      <c r="M42" s="48">
        <v>54.179000000000002</v>
      </c>
      <c r="N42" s="48">
        <v>54.578000000000003</v>
      </c>
      <c r="O42" s="48">
        <v>54.38</v>
      </c>
    </row>
    <row r="43" spans="1:15" ht="16.5" thickBot="1" x14ac:dyDescent="0.3">
      <c r="A43" s="1"/>
      <c r="B43" s="6" t="s">
        <v>8</v>
      </c>
      <c r="C43" s="6" t="s">
        <v>132</v>
      </c>
      <c r="D43" s="6" t="s">
        <v>9</v>
      </c>
      <c r="E43" s="6" t="s">
        <v>10</v>
      </c>
      <c r="F43" s="6" t="s">
        <v>12</v>
      </c>
      <c r="G43" s="6" t="s">
        <v>133</v>
      </c>
      <c r="H43" s="66" t="s">
        <v>11</v>
      </c>
      <c r="M43" s="48">
        <v>54.179000000000002</v>
      </c>
      <c r="N43" s="48">
        <v>54.578000000000003</v>
      </c>
      <c r="O43" s="48">
        <v>54.38</v>
      </c>
    </row>
    <row r="44" spans="1:15" ht="16.5" thickBot="1" x14ac:dyDescent="0.3">
      <c r="A44" s="84" t="s">
        <v>137</v>
      </c>
      <c r="B44" s="82">
        <v>2.8999999999999998E-2</v>
      </c>
      <c r="C44" s="82">
        <v>1.7000000000000001E-2</v>
      </c>
      <c r="D44" s="82">
        <v>4.2000000000000003E-2</v>
      </c>
      <c r="E44" s="82">
        <v>3.5000000000000003E-2</v>
      </c>
      <c r="F44" s="82">
        <v>3.1E-2</v>
      </c>
      <c r="G44" s="82">
        <v>0.02</v>
      </c>
      <c r="H44" s="83">
        <v>3.2000000000000001E-2</v>
      </c>
      <c r="M44" s="48">
        <v>54.179000000000002</v>
      </c>
      <c r="N44" s="48">
        <v>54.578000000000003</v>
      </c>
      <c r="O44" s="48">
        <v>54.38</v>
      </c>
    </row>
    <row r="45" spans="1:15" ht="15.75" x14ac:dyDescent="0.25">
      <c r="M45" s="48">
        <v>54.179000000000002</v>
      </c>
      <c r="N45" s="48">
        <v>54.578000000000003</v>
      </c>
      <c r="O45" s="48">
        <v>54.38</v>
      </c>
    </row>
    <row r="46" spans="1:15" ht="15.75" x14ac:dyDescent="0.25">
      <c r="M46" s="48">
        <v>54.179000000000002</v>
      </c>
      <c r="N46" s="48">
        <v>54.578000000000003</v>
      </c>
      <c r="O46" s="48">
        <v>54.38</v>
      </c>
    </row>
    <row r="47" spans="1:15" ht="15.75" x14ac:dyDescent="0.25">
      <c r="M47" s="48">
        <v>54.179000000000002</v>
      </c>
      <c r="N47" s="48">
        <v>54.578000000000003</v>
      </c>
      <c r="O47" s="48">
        <v>54.38</v>
      </c>
    </row>
    <row r="48" spans="1:15" ht="15.75" x14ac:dyDescent="0.25">
      <c r="M48" s="48">
        <v>54.179000000000002</v>
      </c>
      <c r="N48" s="48">
        <v>54.578000000000003</v>
      </c>
      <c r="O48" s="48">
        <v>54.38</v>
      </c>
    </row>
    <row r="49" spans="2:32" ht="15.75" x14ac:dyDescent="0.25">
      <c r="B49" t="s">
        <v>33</v>
      </c>
      <c r="D49" t="s">
        <v>34</v>
      </c>
      <c r="F49" t="s">
        <v>33</v>
      </c>
      <c r="G49" t="s">
        <v>34</v>
      </c>
      <c r="M49" s="48">
        <v>54.179000000000002</v>
      </c>
      <c r="N49" s="48">
        <v>54.578000000000003</v>
      </c>
      <c r="O49" s="48">
        <v>54.38</v>
      </c>
    </row>
    <row r="50" spans="2:32" ht="15.75" x14ac:dyDescent="0.25">
      <c r="B50" t="s">
        <v>117</v>
      </c>
      <c r="C50" t="s">
        <v>118</v>
      </c>
      <c r="D50" t="s">
        <v>117</v>
      </c>
      <c r="E50" t="s">
        <v>118</v>
      </c>
      <c r="F50" t="s">
        <v>116</v>
      </c>
      <c r="G50" t="s">
        <v>116</v>
      </c>
      <c r="M50" s="48">
        <v>54.179000000000002</v>
      </c>
      <c r="N50" s="48">
        <v>54.578000000000003</v>
      </c>
      <c r="O50" s="48">
        <v>54.38</v>
      </c>
    </row>
    <row r="51" spans="2:32" ht="15.75" x14ac:dyDescent="0.25">
      <c r="B51" s="54">
        <v>-1.627</v>
      </c>
      <c r="C51" s="54">
        <v>1.395</v>
      </c>
      <c r="D51" s="54">
        <v>64.858000000000004</v>
      </c>
      <c r="E51" s="54">
        <v>-0.20899999999999999</v>
      </c>
      <c r="F51" s="54">
        <f>B51*C51</f>
        <v>-2.2696649999999998</v>
      </c>
      <c r="G51" s="54">
        <f>D51*E51</f>
        <v>-13.555322</v>
      </c>
      <c r="M51" s="48">
        <v>54.179000000000002</v>
      </c>
      <c r="N51" s="48">
        <v>54.578000000000003</v>
      </c>
      <c r="O51" s="48">
        <v>54.38</v>
      </c>
    </row>
    <row r="52" spans="2:32" ht="15.75" x14ac:dyDescent="0.25">
      <c r="B52" s="54">
        <v>-1.627</v>
      </c>
      <c r="C52" s="54">
        <v>1.395</v>
      </c>
      <c r="D52" s="54">
        <v>64.858000000000004</v>
      </c>
      <c r="E52" s="54">
        <v>-0.20799999999999999</v>
      </c>
      <c r="F52" s="54">
        <f t="shared" ref="F52:F115" si="16">B52*C52</f>
        <v>-2.2696649999999998</v>
      </c>
      <c r="G52" s="54">
        <f t="shared" ref="G52:G115" si="17">D52*E52</f>
        <v>-13.490463999999999</v>
      </c>
      <c r="M52" s="48">
        <v>54.179000000000002</v>
      </c>
      <c r="N52" s="48">
        <v>54.578000000000003</v>
      </c>
      <c r="O52" s="48">
        <v>54.38</v>
      </c>
    </row>
    <row r="53" spans="2:32" ht="15.75" x14ac:dyDescent="0.25">
      <c r="B53" s="54">
        <v>-1.627</v>
      </c>
      <c r="C53" s="54">
        <v>1.395</v>
      </c>
      <c r="D53" s="54">
        <v>64.858000000000004</v>
      </c>
      <c r="E53" s="54">
        <v>-0.20899999999999999</v>
      </c>
      <c r="F53" s="54">
        <f t="shared" si="16"/>
        <v>-2.2696649999999998</v>
      </c>
      <c r="G53" s="54">
        <f t="shared" si="17"/>
        <v>-13.555322</v>
      </c>
      <c r="M53" s="48">
        <v>54.179000000000002</v>
      </c>
      <c r="N53" s="48">
        <v>54.578000000000003</v>
      </c>
      <c r="O53" s="48">
        <v>54.38</v>
      </c>
    </row>
    <row r="54" spans="2:32" ht="15.75" x14ac:dyDescent="0.25">
      <c r="B54" s="54">
        <v>-1.627</v>
      </c>
      <c r="C54" s="54">
        <v>1.395</v>
      </c>
      <c r="D54" s="54">
        <v>64.906999999999996</v>
      </c>
      <c r="E54" s="54">
        <v>-0.20799999999999999</v>
      </c>
      <c r="F54" s="54">
        <f t="shared" si="16"/>
        <v>-2.2696649999999998</v>
      </c>
      <c r="G54" s="54">
        <f t="shared" si="17"/>
        <v>-13.500655999999999</v>
      </c>
      <c r="M54" s="48">
        <v>54.179000000000002</v>
      </c>
      <c r="N54" s="48">
        <v>54.578000000000003</v>
      </c>
      <c r="O54" s="48">
        <v>54.38</v>
      </c>
    </row>
    <row r="55" spans="2:32" x14ac:dyDescent="0.25">
      <c r="B55" s="54">
        <v>-1.627</v>
      </c>
      <c r="C55" s="54">
        <v>1.395</v>
      </c>
      <c r="D55" s="54">
        <v>64.858000000000004</v>
      </c>
      <c r="E55" s="54">
        <v>-0.20599999999999999</v>
      </c>
      <c r="F55" s="54">
        <f t="shared" si="16"/>
        <v>-2.2696649999999998</v>
      </c>
      <c r="G55" s="54">
        <f t="shared" si="17"/>
        <v>-13.360748000000001</v>
      </c>
    </row>
    <row r="56" spans="2:32" ht="15.75" x14ac:dyDescent="0.25">
      <c r="B56" s="54">
        <v>-1.579</v>
      </c>
      <c r="C56" s="54">
        <v>1.3939999999999999</v>
      </c>
      <c r="D56" s="54">
        <v>64.808000000000007</v>
      </c>
      <c r="E56" s="54">
        <v>-0.2</v>
      </c>
      <c r="F56" s="54">
        <f t="shared" si="16"/>
        <v>-2.2011259999999999</v>
      </c>
      <c r="G56" s="54">
        <f t="shared" si="17"/>
        <v>-12.961600000000002</v>
      </c>
      <c r="M56" s="48">
        <f>54.38+1.74</f>
        <v>56.120000000000005</v>
      </c>
      <c r="N56" s="48">
        <f t="shared" ref="N56:AF56" si="18">54.38+1.74</f>
        <v>56.120000000000005</v>
      </c>
      <c r="O56" s="48">
        <f t="shared" si="18"/>
        <v>56.120000000000005</v>
      </c>
      <c r="P56" s="48">
        <f t="shared" si="18"/>
        <v>56.120000000000005</v>
      </c>
      <c r="Q56" s="48">
        <f t="shared" si="18"/>
        <v>56.120000000000005</v>
      </c>
      <c r="R56" s="48">
        <f t="shared" si="18"/>
        <v>56.120000000000005</v>
      </c>
      <c r="S56" s="48">
        <f t="shared" si="18"/>
        <v>56.120000000000005</v>
      </c>
      <c r="T56" s="48">
        <f t="shared" si="18"/>
        <v>56.120000000000005</v>
      </c>
      <c r="U56" s="48">
        <f t="shared" si="18"/>
        <v>56.120000000000005</v>
      </c>
      <c r="V56" s="48">
        <f t="shared" si="18"/>
        <v>56.120000000000005</v>
      </c>
      <c r="W56" s="48">
        <f t="shared" si="18"/>
        <v>56.120000000000005</v>
      </c>
      <c r="X56" s="48">
        <f t="shared" si="18"/>
        <v>56.120000000000005</v>
      </c>
      <c r="Y56" s="48">
        <f t="shared" si="18"/>
        <v>56.120000000000005</v>
      </c>
      <c r="Z56" s="48">
        <f t="shared" si="18"/>
        <v>56.120000000000005</v>
      </c>
      <c r="AA56" s="48">
        <f t="shared" si="18"/>
        <v>56.120000000000005</v>
      </c>
      <c r="AB56" s="48">
        <f t="shared" si="18"/>
        <v>56.120000000000005</v>
      </c>
      <c r="AC56" s="48">
        <f t="shared" si="18"/>
        <v>56.120000000000005</v>
      </c>
      <c r="AD56" s="48">
        <f t="shared" si="18"/>
        <v>56.120000000000005</v>
      </c>
      <c r="AE56" s="48">
        <f>54.38+1.74</f>
        <v>56.120000000000005</v>
      </c>
      <c r="AF56" s="48">
        <f t="shared" si="18"/>
        <v>56.120000000000005</v>
      </c>
    </row>
    <row r="57" spans="2:32" ht="15.75" x14ac:dyDescent="0.25">
      <c r="B57" s="54">
        <v>-1.53</v>
      </c>
      <c r="C57" s="54">
        <v>1.395</v>
      </c>
      <c r="D57" s="54">
        <v>64.769000000000005</v>
      </c>
      <c r="E57" s="54">
        <v>-0.19400000000000001</v>
      </c>
      <c r="F57" s="54">
        <f t="shared" si="16"/>
        <v>-2.13435</v>
      </c>
      <c r="G57" s="54">
        <f t="shared" si="17"/>
        <v>-12.565186000000001</v>
      </c>
      <c r="M57" s="48">
        <f>54.38-1.74</f>
        <v>52.64</v>
      </c>
      <c r="N57" s="48">
        <f t="shared" ref="N57:AF57" si="19">54.38-1.74</f>
        <v>52.64</v>
      </c>
      <c r="O57" s="48">
        <f t="shared" si="19"/>
        <v>52.64</v>
      </c>
      <c r="P57" s="48">
        <f t="shared" si="19"/>
        <v>52.64</v>
      </c>
      <c r="Q57" s="48">
        <f t="shared" si="19"/>
        <v>52.64</v>
      </c>
      <c r="R57" s="48">
        <f t="shared" si="19"/>
        <v>52.64</v>
      </c>
      <c r="S57" s="48">
        <f t="shared" si="19"/>
        <v>52.64</v>
      </c>
      <c r="T57" s="48">
        <f t="shared" si="19"/>
        <v>52.64</v>
      </c>
      <c r="U57" s="48">
        <f t="shared" si="19"/>
        <v>52.64</v>
      </c>
      <c r="V57" s="48">
        <f t="shared" si="19"/>
        <v>52.64</v>
      </c>
      <c r="W57" s="48">
        <f t="shared" si="19"/>
        <v>52.64</v>
      </c>
      <c r="X57" s="48">
        <f t="shared" si="19"/>
        <v>52.64</v>
      </c>
      <c r="Y57" s="48">
        <f t="shared" si="19"/>
        <v>52.64</v>
      </c>
      <c r="Z57" s="48">
        <f t="shared" si="19"/>
        <v>52.64</v>
      </c>
      <c r="AA57" s="48">
        <f t="shared" si="19"/>
        <v>52.64</v>
      </c>
      <c r="AB57" s="48">
        <f t="shared" si="19"/>
        <v>52.64</v>
      </c>
      <c r="AC57" s="48">
        <f t="shared" si="19"/>
        <v>52.64</v>
      </c>
      <c r="AD57" s="48">
        <f t="shared" si="19"/>
        <v>52.64</v>
      </c>
      <c r="AE57" s="48">
        <f>54.38-1.74</f>
        <v>52.64</v>
      </c>
      <c r="AF57" s="48">
        <f t="shared" si="19"/>
        <v>52.64</v>
      </c>
    </row>
    <row r="58" spans="2:32" x14ac:dyDescent="0.25">
      <c r="B58" s="54">
        <v>-1.3839999999999999</v>
      </c>
      <c r="C58" s="54">
        <v>1.3939999999999999</v>
      </c>
      <c r="D58" s="54">
        <v>64.718000000000004</v>
      </c>
      <c r="E58" s="54">
        <v>-0.186</v>
      </c>
      <c r="F58" s="54">
        <f t="shared" si="16"/>
        <v>-1.9292959999999997</v>
      </c>
      <c r="G58" s="54">
        <f t="shared" si="17"/>
        <v>-12.037548000000001</v>
      </c>
    </row>
    <row r="59" spans="2:32" x14ac:dyDescent="0.25">
      <c r="B59" s="54">
        <v>-1.3240000000000001</v>
      </c>
      <c r="C59" s="54">
        <v>1.3919999999999999</v>
      </c>
      <c r="D59" s="54">
        <v>64.605999999999995</v>
      </c>
      <c r="E59" s="54">
        <v>-0.17100000000000001</v>
      </c>
      <c r="F59" s="54">
        <f t="shared" si="16"/>
        <v>-1.843008</v>
      </c>
      <c r="G59" s="54">
        <f t="shared" si="17"/>
        <v>-11.047625999999999</v>
      </c>
    </row>
    <row r="60" spans="2:32" x14ac:dyDescent="0.25">
      <c r="B60" s="54">
        <v>-1.19</v>
      </c>
      <c r="C60" s="54">
        <v>1.3939999999999999</v>
      </c>
      <c r="D60" s="54">
        <v>64.516999999999996</v>
      </c>
      <c r="E60" s="54">
        <v>-0.158</v>
      </c>
      <c r="F60" s="54">
        <f t="shared" si="16"/>
        <v>-1.6588599999999998</v>
      </c>
      <c r="G60" s="54">
        <f t="shared" si="17"/>
        <v>-10.193686</v>
      </c>
    </row>
    <row r="61" spans="2:32" x14ac:dyDescent="0.25">
      <c r="B61" s="54">
        <v>-1.093</v>
      </c>
      <c r="C61" s="54">
        <v>1.3939999999999999</v>
      </c>
      <c r="D61" s="54">
        <v>64.405000000000001</v>
      </c>
      <c r="E61" s="54">
        <v>-0.14299999999999999</v>
      </c>
      <c r="F61" s="54">
        <f t="shared" si="16"/>
        <v>-1.5236419999999999</v>
      </c>
      <c r="G61" s="54">
        <f t="shared" si="17"/>
        <v>-9.2099149999999987</v>
      </c>
    </row>
    <row r="62" spans="2:32" x14ac:dyDescent="0.25">
      <c r="B62" s="54">
        <v>-0.98299999999999998</v>
      </c>
      <c r="C62" s="54">
        <v>1.391</v>
      </c>
      <c r="D62" s="54">
        <v>64.254999999999995</v>
      </c>
      <c r="E62" s="54">
        <v>-0.126</v>
      </c>
      <c r="F62" s="54">
        <f t="shared" si="16"/>
        <v>-1.367353</v>
      </c>
      <c r="G62" s="54">
        <f t="shared" si="17"/>
        <v>-8.0961299999999987</v>
      </c>
    </row>
    <row r="63" spans="2:32" x14ac:dyDescent="0.25">
      <c r="B63" s="54">
        <v>-0.83699999999999997</v>
      </c>
      <c r="C63" s="54">
        <v>1.391</v>
      </c>
      <c r="D63" s="54">
        <v>64.153999999999996</v>
      </c>
      <c r="E63" s="54">
        <v>-0.111</v>
      </c>
      <c r="F63" s="54">
        <f t="shared" si="16"/>
        <v>-1.1642669999999999</v>
      </c>
      <c r="G63" s="54">
        <f t="shared" si="17"/>
        <v>-7.1210939999999994</v>
      </c>
    </row>
    <row r="64" spans="2:32" x14ac:dyDescent="0.25">
      <c r="B64" s="54">
        <v>-0.70299999999999996</v>
      </c>
      <c r="C64" s="54">
        <v>1.3919999999999999</v>
      </c>
      <c r="D64" s="54">
        <v>64.004999999999995</v>
      </c>
      <c r="E64" s="54">
        <v>-9.8000000000000004E-2</v>
      </c>
      <c r="F64" s="54">
        <f t="shared" si="16"/>
        <v>-0.97857599999999989</v>
      </c>
      <c r="G64" s="54">
        <f t="shared" si="17"/>
        <v>-6.2724899999999995</v>
      </c>
    </row>
    <row r="65" spans="2:24" x14ac:dyDescent="0.25">
      <c r="B65" s="54">
        <v>-0.59399999999999997</v>
      </c>
      <c r="C65" s="54">
        <v>1.391</v>
      </c>
      <c r="D65" s="54">
        <v>63.866999999999997</v>
      </c>
      <c r="E65" s="54">
        <v>-8.2000000000000003E-2</v>
      </c>
      <c r="F65" s="54">
        <f t="shared" si="16"/>
        <v>-0.82625399999999993</v>
      </c>
      <c r="G65" s="54">
        <f t="shared" si="17"/>
        <v>-5.2370939999999999</v>
      </c>
    </row>
    <row r="66" spans="2:24" x14ac:dyDescent="0.25">
      <c r="B66" s="54">
        <v>-0.46</v>
      </c>
      <c r="C66" s="54">
        <v>1.3919999999999999</v>
      </c>
      <c r="D66" s="54">
        <v>63.765000000000001</v>
      </c>
      <c r="E66" s="54">
        <v>-6.4000000000000001E-2</v>
      </c>
      <c r="F66" s="54">
        <f t="shared" si="16"/>
        <v>-0.64032</v>
      </c>
      <c r="G66" s="54">
        <f t="shared" si="17"/>
        <v>-4.0809600000000001</v>
      </c>
    </row>
    <row r="67" spans="2:24" x14ac:dyDescent="0.25">
      <c r="B67" s="54">
        <v>-0.30299999999999999</v>
      </c>
      <c r="C67" s="54">
        <v>1.3919999999999999</v>
      </c>
      <c r="D67" s="54">
        <v>63.616</v>
      </c>
      <c r="E67" s="54">
        <v>-4.8000000000000001E-2</v>
      </c>
      <c r="F67" s="54">
        <f t="shared" si="16"/>
        <v>-0.42177599999999998</v>
      </c>
      <c r="G67" s="54">
        <f t="shared" si="17"/>
        <v>-3.0535679999999998</v>
      </c>
    </row>
    <row r="68" spans="2:24" x14ac:dyDescent="0.25">
      <c r="B68" s="54">
        <v>-0.16800000000000001</v>
      </c>
      <c r="C68" s="54">
        <v>1.391</v>
      </c>
      <c r="D68" s="54">
        <v>63.514000000000003</v>
      </c>
      <c r="E68" s="54">
        <v>-3.1E-2</v>
      </c>
      <c r="F68" s="54">
        <f t="shared" si="16"/>
        <v>-0.23368800000000001</v>
      </c>
      <c r="G68" s="54">
        <f t="shared" si="17"/>
        <v>-1.9689340000000002</v>
      </c>
    </row>
    <row r="69" spans="2:24" x14ac:dyDescent="0.25">
      <c r="B69" s="54">
        <v>-0.06</v>
      </c>
      <c r="C69" s="54">
        <v>1.389</v>
      </c>
      <c r="D69" s="54">
        <v>63.363999999999997</v>
      </c>
      <c r="E69" s="54">
        <v>-1.4999999999999999E-2</v>
      </c>
      <c r="F69" s="54">
        <f t="shared" si="16"/>
        <v>-8.3339999999999997E-2</v>
      </c>
      <c r="G69" s="54">
        <f t="shared" si="17"/>
        <v>-0.95045999999999997</v>
      </c>
    </row>
    <row r="70" spans="2:24" x14ac:dyDescent="0.25">
      <c r="B70" s="54">
        <v>0.13400000000000001</v>
      </c>
      <c r="C70" s="54">
        <v>1.391</v>
      </c>
      <c r="D70" s="54">
        <v>63.215000000000003</v>
      </c>
      <c r="E70" s="54">
        <v>-2E-3</v>
      </c>
      <c r="F70" s="54">
        <f t="shared" si="16"/>
        <v>0.186394</v>
      </c>
      <c r="G70" s="54">
        <f t="shared" si="17"/>
        <v>-0.12643000000000001</v>
      </c>
    </row>
    <row r="71" spans="2:24" x14ac:dyDescent="0.25">
      <c r="B71" s="54">
        <v>0.23200000000000001</v>
      </c>
      <c r="C71" s="54">
        <v>1.391</v>
      </c>
      <c r="D71" s="54">
        <v>63.113</v>
      </c>
      <c r="E71" s="54">
        <v>1.9E-2</v>
      </c>
      <c r="F71" s="54">
        <f t="shared" si="16"/>
        <v>0.322712</v>
      </c>
      <c r="G71" s="54">
        <f t="shared" si="17"/>
        <v>1.199147</v>
      </c>
    </row>
    <row r="72" spans="2:24" x14ac:dyDescent="0.25">
      <c r="B72" s="54">
        <v>0.32900000000000001</v>
      </c>
      <c r="C72" s="54">
        <v>1.391</v>
      </c>
      <c r="D72" s="54">
        <v>62.963999999999999</v>
      </c>
      <c r="E72" s="54">
        <v>3.4000000000000002E-2</v>
      </c>
      <c r="F72" s="54">
        <f t="shared" si="16"/>
        <v>0.45763900000000002</v>
      </c>
      <c r="G72" s="54">
        <f t="shared" si="17"/>
        <v>2.1407760000000002</v>
      </c>
    </row>
    <row r="73" spans="2:24" x14ac:dyDescent="0.25">
      <c r="B73" s="54">
        <v>0.46300000000000002</v>
      </c>
      <c r="C73" s="54">
        <v>1.3919999999999999</v>
      </c>
      <c r="D73" s="54">
        <v>62.814</v>
      </c>
      <c r="E73" s="54">
        <v>4.8000000000000001E-2</v>
      </c>
      <c r="F73" s="54">
        <f t="shared" si="16"/>
        <v>0.64449599999999996</v>
      </c>
      <c r="G73" s="54">
        <f t="shared" si="17"/>
        <v>3.015072</v>
      </c>
      <c r="K73">
        <v>0</v>
      </c>
      <c r="L73">
        <v>5</v>
      </c>
      <c r="M73">
        <v>10</v>
      </c>
      <c r="N73">
        <v>15</v>
      </c>
      <c r="O73">
        <v>20</v>
      </c>
      <c r="P73">
        <v>25</v>
      </c>
      <c r="Q73">
        <v>30</v>
      </c>
      <c r="R73">
        <v>35</v>
      </c>
      <c r="S73">
        <v>40</v>
      </c>
      <c r="T73">
        <v>45</v>
      </c>
      <c r="U73">
        <v>50</v>
      </c>
      <c r="V73">
        <v>55</v>
      </c>
      <c r="W73">
        <v>60</v>
      </c>
      <c r="X73">
        <v>65</v>
      </c>
    </row>
    <row r="74" spans="2:24" x14ac:dyDescent="0.25">
      <c r="B74" s="54">
        <v>0.621</v>
      </c>
      <c r="C74" s="54">
        <v>1.389</v>
      </c>
      <c r="D74" s="54">
        <v>62.713000000000001</v>
      </c>
      <c r="E74" s="54">
        <v>6.7000000000000004E-2</v>
      </c>
      <c r="F74" s="54">
        <f t="shared" si="16"/>
        <v>0.86256900000000003</v>
      </c>
      <c r="G74" s="54">
        <f t="shared" si="17"/>
        <v>4.2017709999999999</v>
      </c>
      <c r="J74" t="s">
        <v>121</v>
      </c>
      <c r="K74" s="54">
        <f>$K$24</f>
        <v>1.3911499999999997</v>
      </c>
      <c r="L74" s="54">
        <f t="shared" ref="L74:X74" si="20">$K$24</f>
        <v>1.3911499999999997</v>
      </c>
      <c r="M74" s="54">
        <f t="shared" si="20"/>
        <v>1.3911499999999997</v>
      </c>
      <c r="N74" s="54">
        <f t="shared" si="20"/>
        <v>1.3911499999999997</v>
      </c>
      <c r="O74" s="54">
        <f t="shared" si="20"/>
        <v>1.3911499999999997</v>
      </c>
      <c r="P74" s="54">
        <f t="shared" si="20"/>
        <v>1.3911499999999997</v>
      </c>
      <c r="Q74" s="54">
        <f t="shared" si="20"/>
        <v>1.3911499999999997</v>
      </c>
      <c r="R74" s="54">
        <f t="shared" si="20"/>
        <v>1.3911499999999997</v>
      </c>
      <c r="S74" s="54">
        <f t="shared" si="20"/>
        <v>1.3911499999999997</v>
      </c>
      <c r="T74" s="54">
        <f t="shared" si="20"/>
        <v>1.3911499999999997</v>
      </c>
      <c r="U74" s="54">
        <f t="shared" si="20"/>
        <v>1.3911499999999997</v>
      </c>
      <c r="V74" s="54">
        <f t="shared" si="20"/>
        <v>1.3911499999999997</v>
      </c>
      <c r="W74" s="54">
        <f t="shared" si="20"/>
        <v>1.3911499999999997</v>
      </c>
      <c r="X74" s="54">
        <f t="shared" si="20"/>
        <v>1.3911499999999997</v>
      </c>
    </row>
    <row r="75" spans="2:24" x14ac:dyDescent="0.25">
      <c r="B75" s="54">
        <v>0.71799999999999997</v>
      </c>
      <c r="C75" s="54">
        <v>1.389</v>
      </c>
      <c r="D75" s="54">
        <v>62.612000000000002</v>
      </c>
      <c r="E75" s="54">
        <v>8.2000000000000003E-2</v>
      </c>
      <c r="F75" s="54">
        <f t="shared" si="16"/>
        <v>0.99730200000000002</v>
      </c>
      <c r="G75" s="54">
        <f t="shared" si="17"/>
        <v>5.1341840000000003</v>
      </c>
      <c r="K75" s="54">
        <f>$K$24+$K$29</f>
        <v>1.4314949872287206</v>
      </c>
      <c r="L75" s="54">
        <f t="shared" ref="L75:X75" si="21">$K$24+$K$29</f>
        <v>1.4314949872287206</v>
      </c>
      <c r="M75" s="54">
        <f t="shared" si="21"/>
        <v>1.4314949872287206</v>
      </c>
      <c r="N75" s="54">
        <f t="shared" si="21"/>
        <v>1.4314949872287206</v>
      </c>
      <c r="O75" s="54">
        <f t="shared" si="21"/>
        <v>1.4314949872287206</v>
      </c>
      <c r="P75" s="54">
        <f t="shared" si="21"/>
        <v>1.4314949872287206</v>
      </c>
      <c r="Q75" s="54">
        <f t="shared" si="21"/>
        <v>1.4314949872287206</v>
      </c>
      <c r="R75" s="54">
        <f t="shared" si="21"/>
        <v>1.4314949872287206</v>
      </c>
      <c r="S75" s="54">
        <f t="shared" si="21"/>
        <v>1.4314949872287206</v>
      </c>
      <c r="T75" s="54">
        <f t="shared" si="21"/>
        <v>1.4314949872287206</v>
      </c>
      <c r="U75" s="54">
        <f t="shared" si="21"/>
        <v>1.4314949872287206</v>
      </c>
      <c r="V75" s="54">
        <f t="shared" si="21"/>
        <v>1.4314949872287206</v>
      </c>
      <c r="W75" s="54">
        <f t="shared" si="21"/>
        <v>1.4314949872287206</v>
      </c>
      <c r="X75" s="54">
        <f t="shared" si="21"/>
        <v>1.4314949872287206</v>
      </c>
    </row>
    <row r="76" spans="2:24" x14ac:dyDescent="0.25">
      <c r="B76" s="54">
        <v>0.86399999999999999</v>
      </c>
      <c r="C76" s="54">
        <v>1.389</v>
      </c>
      <c r="D76" s="54">
        <v>62.462000000000003</v>
      </c>
      <c r="E76" s="54">
        <v>9.8000000000000004E-2</v>
      </c>
      <c r="F76" s="54">
        <f t="shared" si="16"/>
        <v>1.2000960000000001</v>
      </c>
      <c r="G76" s="54">
        <f t="shared" si="17"/>
        <v>6.1212760000000008</v>
      </c>
      <c r="K76" s="54">
        <f>$K$24-$K$29</f>
        <v>1.3508050127712787</v>
      </c>
      <c r="L76" s="54">
        <f t="shared" ref="L76:X76" si="22">$K$24-$K$29</f>
        <v>1.3508050127712787</v>
      </c>
      <c r="M76" s="54">
        <f t="shared" si="22"/>
        <v>1.3508050127712787</v>
      </c>
      <c r="N76" s="54">
        <f t="shared" si="22"/>
        <v>1.3508050127712787</v>
      </c>
      <c r="O76" s="54">
        <f t="shared" si="22"/>
        <v>1.3508050127712787</v>
      </c>
      <c r="P76" s="54">
        <f t="shared" si="22"/>
        <v>1.3508050127712787</v>
      </c>
      <c r="Q76" s="54">
        <f t="shared" si="22"/>
        <v>1.3508050127712787</v>
      </c>
      <c r="R76" s="54">
        <f t="shared" si="22"/>
        <v>1.3508050127712787</v>
      </c>
      <c r="S76" s="54">
        <f t="shared" si="22"/>
        <v>1.3508050127712787</v>
      </c>
      <c r="T76" s="54">
        <f t="shared" si="22"/>
        <v>1.3508050127712787</v>
      </c>
      <c r="U76" s="54">
        <f t="shared" si="22"/>
        <v>1.3508050127712787</v>
      </c>
      <c r="V76" s="54">
        <f t="shared" si="22"/>
        <v>1.3508050127712787</v>
      </c>
      <c r="W76" s="54">
        <f t="shared" si="22"/>
        <v>1.3508050127712787</v>
      </c>
      <c r="X76" s="54">
        <f t="shared" si="22"/>
        <v>1.3508050127712787</v>
      </c>
    </row>
    <row r="77" spans="2:24" x14ac:dyDescent="0.25">
      <c r="B77" s="54">
        <v>1.0089999999999999</v>
      </c>
      <c r="C77" s="54">
        <v>1.391</v>
      </c>
      <c r="D77" s="54">
        <v>62.311999999999998</v>
      </c>
      <c r="E77" s="54">
        <v>0.114</v>
      </c>
      <c r="F77" s="54">
        <f t="shared" si="16"/>
        <v>1.403519</v>
      </c>
      <c r="G77" s="54">
        <f t="shared" si="17"/>
        <v>7.1035680000000001</v>
      </c>
      <c r="J77" t="s">
        <v>120</v>
      </c>
      <c r="K77" s="54">
        <f>$L$24</f>
        <v>63.235600000000005</v>
      </c>
      <c r="L77" s="54">
        <f t="shared" ref="L77:X77" si="23">$L$24</f>
        <v>63.235600000000005</v>
      </c>
      <c r="M77" s="54">
        <f t="shared" si="23"/>
        <v>63.235600000000005</v>
      </c>
      <c r="N77" s="54">
        <f t="shared" si="23"/>
        <v>63.235600000000005</v>
      </c>
      <c r="O77" s="54">
        <f t="shared" si="23"/>
        <v>63.235600000000005</v>
      </c>
      <c r="P77" s="54">
        <f t="shared" si="23"/>
        <v>63.235600000000005</v>
      </c>
      <c r="Q77" s="54">
        <f t="shared" si="23"/>
        <v>63.235600000000005</v>
      </c>
      <c r="R77" s="54">
        <f t="shared" si="23"/>
        <v>63.235600000000005</v>
      </c>
      <c r="S77" s="54">
        <f t="shared" si="23"/>
        <v>63.235600000000005</v>
      </c>
      <c r="T77" s="54">
        <f t="shared" si="23"/>
        <v>63.235600000000005</v>
      </c>
      <c r="U77" s="54">
        <f t="shared" si="23"/>
        <v>63.235600000000005</v>
      </c>
      <c r="V77" s="54">
        <f t="shared" si="23"/>
        <v>63.235600000000005</v>
      </c>
      <c r="W77" s="54">
        <f t="shared" si="23"/>
        <v>63.235600000000005</v>
      </c>
      <c r="X77" s="54">
        <f t="shared" si="23"/>
        <v>63.235600000000005</v>
      </c>
    </row>
    <row r="78" spans="2:24" x14ac:dyDescent="0.25">
      <c r="B78" s="54">
        <v>1.1060000000000001</v>
      </c>
      <c r="C78" s="54">
        <v>1.391</v>
      </c>
      <c r="D78" s="54">
        <v>62.222999999999999</v>
      </c>
      <c r="E78" s="54">
        <v>0.129</v>
      </c>
      <c r="F78" s="54">
        <f t="shared" si="16"/>
        <v>1.5384460000000002</v>
      </c>
      <c r="G78" s="54">
        <f t="shared" si="17"/>
        <v>8.0267669999999995</v>
      </c>
      <c r="K78" s="54">
        <f>$L$24+$L$29</f>
        <v>64.310881064371301</v>
      </c>
      <c r="L78" s="54">
        <f t="shared" ref="L78:X78" si="24">$L$24+$L$29</f>
        <v>64.310881064371301</v>
      </c>
      <c r="M78" s="54">
        <f t="shared" si="24"/>
        <v>64.310881064371301</v>
      </c>
      <c r="N78" s="54">
        <f t="shared" si="24"/>
        <v>64.310881064371301</v>
      </c>
      <c r="O78" s="54">
        <f t="shared" si="24"/>
        <v>64.310881064371301</v>
      </c>
      <c r="P78" s="54">
        <f t="shared" si="24"/>
        <v>64.310881064371301</v>
      </c>
      <c r="Q78" s="54">
        <f t="shared" si="24"/>
        <v>64.310881064371301</v>
      </c>
      <c r="R78" s="54">
        <f t="shared" si="24"/>
        <v>64.310881064371301</v>
      </c>
      <c r="S78" s="54">
        <f t="shared" si="24"/>
        <v>64.310881064371301</v>
      </c>
      <c r="T78" s="54">
        <f t="shared" si="24"/>
        <v>64.310881064371301</v>
      </c>
      <c r="U78" s="54">
        <f t="shared" si="24"/>
        <v>64.310881064371301</v>
      </c>
      <c r="V78" s="54">
        <f t="shared" si="24"/>
        <v>64.310881064371301</v>
      </c>
      <c r="W78" s="54">
        <f t="shared" si="24"/>
        <v>64.310881064371301</v>
      </c>
      <c r="X78" s="54">
        <f t="shared" si="24"/>
        <v>64.310881064371301</v>
      </c>
    </row>
    <row r="79" spans="2:24" x14ac:dyDescent="0.25">
      <c r="B79" s="54">
        <v>1.252</v>
      </c>
      <c r="C79" s="54">
        <v>1.391</v>
      </c>
      <c r="D79" s="54">
        <v>62.012999999999998</v>
      </c>
      <c r="E79" s="54">
        <v>0.14499999999999999</v>
      </c>
      <c r="F79" s="54">
        <f t="shared" si="16"/>
        <v>1.7415320000000001</v>
      </c>
      <c r="G79" s="54">
        <f t="shared" si="17"/>
        <v>8.9918849999999999</v>
      </c>
      <c r="K79" s="54">
        <f>$L$24-$L$29</f>
        <v>62.160318935628709</v>
      </c>
      <c r="L79" s="54">
        <f t="shared" ref="L79:X79" si="25">$L$24-$L$29</f>
        <v>62.160318935628709</v>
      </c>
      <c r="M79" s="54">
        <f t="shared" si="25"/>
        <v>62.160318935628709</v>
      </c>
      <c r="N79" s="54">
        <f t="shared" si="25"/>
        <v>62.160318935628709</v>
      </c>
      <c r="O79" s="54">
        <f t="shared" si="25"/>
        <v>62.160318935628709</v>
      </c>
      <c r="P79" s="54">
        <f t="shared" si="25"/>
        <v>62.160318935628709</v>
      </c>
      <c r="Q79" s="54">
        <f t="shared" si="25"/>
        <v>62.160318935628709</v>
      </c>
      <c r="R79" s="54">
        <f t="shared" si="25"/>
        <v>62.160318935628709</v>
      </c>
      <c r="S79" s="54">
        <f t="shared" si="25"/>
        <v>62.160318935628709</v>
      </c>
      <c r="T79" s="54">
        <f t="shared" si="25"/>
        <v>62.160318935628709</v>
      </c>
      <c r="U79" s="54">
        <f t="shared" si="25"/>
        <v>62.160318935628709</v>
      </c>
      <c r="V79" s="54">
        <f t="shared" si="25"/>
        <v>62.160318935628709</v>
      </c>
      <c r="W79" s="54">
        <f t="shared" si="25"/>
        <v>62.160318935628709</v>
      </c>
      <c r="X79" s="54">
        <f t="shared" si="25"/>
        <v>62.160318935628709</v>
      </c>
    </row>
    <row r="80" spans="2:24" x14ac:dyDescent="0.25">
      <c r="B80" s="54">
        <v>1.3979999999999999</v>
      </c>
      <c r="C80" s="54">
        <v>1.389</v>
      </c>
      <c r="D80" s="54">
        <v>61.923000000000002</v>
      </c>
      <c r="E80" s="54">
        <v>0.16400000000000001</v>
      </c>
      <c r="F80" s="54">
        <f t="shared" si="16"/>
        <v>1.9418219999999999</v>
      </c>
      <c r="G80" s="54">
        <f t="shared" si="17"/>
        <v>10.155372</v>
      </c>
      <c r="J80" t="s">
        <v>123</v>
      </c>
      <c r="K80" s="54">
        <f>$Q$24</f>
        <v>54.378049999999988</v>
      </c>
      <c r="L80" s="54">
        <f t="shared" ref="L80:X80" si="26">$Q$24</f>
        <v>54.378049999999988</v>
      </c>
      <c r="M80" s="54">
        <f t="shared" si="26"/>
        <v>54.378049999999988</v>
      </c>
      <c r="N80" s="54">
        <f t="shared" si="26"/>
        <v>54.378049999999988</v>
      </c>
      <c r="O80" s="54">
        <f t="shared" si="26"/>
        <v>54.378049999999988</v>
      </c>
      <c r="P80" s="54">
        <f t="shared" si="26"/>
        <v>54.378049999999988</v>
      </c>
      <c r="Q80" s="54">
        <f t="shared" si="26"/>
        <v>54.378049999999988</v>
      </c>
      <c r="R80" s="54">
        <f t="shared" si="26"/>
        <v>54.378049999999988</v>
      </c>
      <c r="S80" s="54">
        <f t="shared" si="26"/>
        <v>54.378049999999988</v>
      </c>
      <c r="T80" s="54">
        <f t="shared" si="26"/>
        <v>54.378049999999988</v>
      </c>
      <c r="U80" s="54">
        <f t="shared" si="26"/>
        <v>54.378049999999988</v>
      </c>
      <c r="V80" s="54">
        <f t="shared" si="26"/>
        <v>54.378049999999988</v>
      </c>
      <c r="W80" s="54">
        <f t="shared" si="26"/>
        <v>54.378049999999988</v>
      </c>
      <c r="X80" s="54">
        <f t="shared" si="26"/>
        <v>54.378049999999988</v>
      </c>
    </row>
    <row r="81" spans="2:24" x14ac:dyDescent="0.25">
      <c r="B81" s="54">
        <v>1.544</v>
      </c>
      <c r="C81" s="54">
        <v>1.389</v>
      </c>
      <c r="D81" s="54">
        <v>61.774000000000001</v>
      </c>
      <c r="E81" s="54">
        <v>0.17699999999999999</v>
      </c>
      <c r="F81" s="54">
        <f t="shared" si="16"/>
        <v>2.1446160000000001</v>
      </c>
      <c r="G81" s="54">
        <f t="shared" si="17"/>
        <v>10.933997999999999</v>
      </c>
      <c r="K81" s="54">
        <f>$Q$24+$Q$29</f>
        <v>56.120580931281587</v>
      </c>
      <c r="L81" s="54">
        <f t="shared" ref="L81:X81" si="27">$Q$24+$Q$29</f>
        <v>56.120580931281587</v>
      </c>
      <c r="M81" s="54">
        <f t="shared" si="27"/>
        <v>56.120580931281587</v>
      </c>
      <c r="N81" s="54">
        <f t="shared" si="27"/>
        <v>56.120580931281587</v>
      </c>
      <c r="O81" s="54">
        <f t="shared" si="27"/>
        <v>56.120580931281587</v>
      </c>
      <c r="P81" s="54">
        <f t="shared" si="27"/>
        <v>56.120580931281587</v>
      </c>
      <c r="Q81" s="54">
        <f t="shared" si="27"/>
        <v>56.120580931281587</v>
      </c>
      <c r="R81" s="54">
        <f t="shared" si="27"/>
        <v>56.120580931281587</v>
      </c>
      <c r="S81" s="54">
        <f t="shared" si="27"/>
        <v>56.120580931281587</v>
      </c>
      <c r="T81" s="54">
        <f t="shared" si="27"/>
        <v>56.120580931281587</v>
      </c>
      <c r="U81" s="54">
        <f t="shared" si="27"/>
        <v>56.120580931281587</v>
      </c>
      <c r="V81" s="54">
        <f t="shared" si="27"/>
        <v>56.120580931281587</v>
      </c>
      <c r="W81" s="54">
        <f t="shared" si="27"/>
        <v>56.120580931281587</v>
      </c>
      <c r="X81" s="54">
        <f t="shared" si="27"/>
        <v>56.120580931281587</v>
      </c>
    </row>
    <row r="82" spans="2:24" x14ac:dyDescent="0.25">
      <c r="B82" s="54">
        <v>1.69</v>
      </c>
      <c r="C82" s="54">
        <v>1.389</v>
      </c>
      <c r="D82" s="54">
        <v>61.576000000000001</v>
      </c>
      <c r="E82" s="54">
        <v>0.191</v>
      </c>
      <c r="F82" s="54">
        <f t="shared" si="16"/>
        <v>2.34741</v>
      </c>
      <c r="G82" s="54">
        <f t="shared" si="17"/>
        <v>11.761016</v>
      </c>
      <c r="K82" s="54">
        <f>$Q$24-$Q$29</f>
        <v>52.635519068718388</v>
      </c>
      <c r="L82" s="54">
        <f t="shared" ref="L82:X82" si="28">$Q$24-$Q$29</f>
        <v>52.635519068718388</v>
      </c>
      <c r="M82" s="54">
        <f t="shared" si="28"/>
        <v>52.635519068718388</v>
      </c>
      <c r="N82" s="54">
        <f t="shared" si="28"/>
        <v>52.635519068718388</v>
      </c>
      <c r="O82" s="54">
        <f t="shared" si="28"/>
        <v>52.635519068718388</v>
      </c>
      <c r="P82" s="54">
        <f t="shared" si="28"/>
        <v>52.635519068718388</v>
      </c>
      <c r="Q82" s="54">
        <f t="shared" si="28"/>
        <v>52.635519068718388</v>
      </c>
      <c r="R82" s="54">
        <f t="shared" si="28"/>
        <v>52.635519068718388</v>
      </c>
      <c r="S82" s="54">
        <f t="shared" si="28"/>
        <v>52.635519068718388</v>
      </c>
      <c r="T82" s="54">
        <f t="shared" si="28"/>
        <v>52.635519068718388</v>
      </c>
      <c r="U82" s="54">
        <f t="shared" si="28"/>
        <v>52.635519068718388</v>
      </c>
      <c r="V82" s="54">
        <f t="shared" si="28"/>
        <v>52.635519068718388</v>
      </c>
      <c r="W82" s="54">
        <f t="shared" si="28"/>
        <v>52.635519068718388</v>
      </c>
      <c r="X82" s="54">
        <f t="shared" si="28"/>
        <v>52.635519068718388</v>
      </c>
    </row>
    <row r="83" spans="2:24" x14ac:dyDescent="0.25">
      <c r="B83" s="54">
        <v>1.798</v>
      </c>
      <c r="C83" s="54">
        <v>1.389</v>
      </c>
      <c r="D83" s="54">
        <v>61.475000000000001</v>
      </c>
      <c r="E83" s="54">
        <v>0.20599999999999999</v>
      </c>
      <c r="F83" s="54">
        <f t="shared" si="16"/>
        <v>2.4974220000000003</v>
      </c>
      <c r="G83" s="54">
        <f t="shared" si="17"/>
        <v>12.66385</v>
      </c>
    </row>
    <row r="84" spans="2:24" x14ac:dyDescent="0.25">
      <c r="B84" s="54">
        <v>1.8839999999999999</v>
      </c>
      <c r="C84" s="54">
        <v>1.389</v>
      </c>
      <c r="D84" s="54">
        <v>61.374000000000002</v>
      </c>
      <c r="E84" s="54">
        <v>0.222</v>
      </c>
      <c r="F84" s="54">
        <f t="shared" si="16"/>
        <v>2.616876</v>
      </c>
      <c r="G84" s="54">
        <f t="shared" si="17"/>
        <v>13.625028</v>
      </c>
    </row>
    <row r="85" spans="2:24" x14ac:dyDescent="0.25">
      <c r="B85" s="54">
        <v>2.09</v>
      </c>
      <c r="C85" s="54">
        <v>1.3879999999999999</v>
      </c>
      <c r="D85" s="54">
        <v>61.225000000000001</v>
      </c>
      <c r="E85" s="54">
        <v>0.23699999999999999</v>
      </c>
      <c r="F85" s="54">
        <f t="shared" si="16"/>
        <v>2.9009199999999997</v>
      </c>
      <c r="G85" s="54">
        <f t="shared" si="17"/>
        <v>14.510325</v>
      </c>
    </row>
    <row r="86" spans="2:24" x14ac:dyDescent="0.25">
      <c r="B86" s="54">
        <v>2.1880000000000002</v>
      </c>
      <c r="C86" s="54">
        <v>1.3859999999999999</v>
      </c>
      <c r="D86" s="54">
        <v>61.075000000000003</v>
      </c>
      <c r="E86" s="54">
        <v>0.253</v>
      </c>
      <c r="F86" s="54">
        <f t="shared" si="16"/>
        <v>3.0325679999999999</v>
      </c>
      <c r="G86" s="54">
        <f t="shared" si="17"/>
        <v>15.451975000000001</v>
      </c>
    </row>
    <row r="87" spans="2:24" x14ac:dyDescent="0.25">
      <c r="B87" s="54">
        <v>2.3340000000000001</v>
      </c>
      <c r="C87" s="54">
        <v>1.3859999999999999</v>
      </c>
      <c r="D87" s="54">
        <v>60.962000000000003</v>
      </c>
      <c r="E87" s="54">
        <v>0.26900000000000002</v>
      </c>
      <c r="F87" s="54">
        <f t="shared" si="16"/>
        <v>3.2349239999999999</v>
      </c>
      <c r="G87" s="54">
        <f t="shared" si="17"/>
        <v>16.398778000000004</v>
      </c>
    </row>
    <row r="88" spans="2:24" x14ac:dyDescent="0.25">
      <c r="B88" s="54">
        <v>2.48</v>
      </c>
      <c r="C88" s="54">
        <v>1.3859999999999999</v>
      </c>
      <c r="D88" s="54">
        <v>60.872999999999998</v>
      </c>
      <c r="E88" s="54">
        <v>0.28299999999999997</v>
      </c>
      <c r="F88" s="54">
        <f t="shared" si="16"/>
        <v>3.4372799999999999</v>
      </c>
      <c r="G88" s="54">
        <f t="shared" si="17"/>
        <v>17.227058999999997</v>
      </c>
    </row>
    <row r="89" spans="2:24" x14ac:dyDescent="0.25">
      <c r="B89" s="54">
        <v>2.577</v>
      </c>
      <c r="C89" s="54">
        <v>1.3859999999999999</v>
      </c>
      <c r="D89" s="54">
        <v>60.674999999999997</v>
      </c>
      <c r="E89" s="54">
        <v>0.29899999999999999</v>
      </c>
      <c r="F89" s="54">
        <f t="shared" si="16"/>
        <v>3.5717219999999998</v>
      </c>
      <c r="G89" s="54">
        <f t="shared" si="17"/>
        <v>18.141824999999997</v>
      </c>
    </row>
    <row r="90" spans="2:24" x14ac:dyDescent="0.25">
      <c r="B90" s="54">
        <v>2.722</v>
      </c>
      <c r="C90" s="54">
        <v>1.3879999999999999</v>
      </c>
      <c r="D90" s="54">
        <v>60.573999999999998</v>
      </c>
      <c r="E90" s="54">
        <v>0.313</v>
      </c>
      <c r="F90" s="54">
        <f t="shared" si="16"/>
        <v>3.7781359999999995</v>
      </c>
      <c r="G90" s="54">
        <f t="shared" si="17"/>
        <v>18.959661999999998</v>
      </c>
    </row>
    <row r="91" spans="2:24" x14ac:dyDescent="0.25">
      <c r="B91" s="54">
        <v>2.82</v>
      </c>
      <c r="C91" s="54">
        <v>1.3859999999999999</v>
      </c>
      <c r="D91" s="54">
        <v>60.423999999999999</v>
      </c>
      <c r="E91" s="54">
        <v>0.32900000000000001</v>
      </c>
      <c r="F91" s="54">
        <f t="shared" si="16"/>
        <v>3.9085199999999993</v>
      </c>
      <c r="G91" s="54">
        <f t="shared" si="17"/>
        <v>19.879496</v>
      </c>
    </row>
    <row r="92" spans="2:24" x14ac:dyDescent="0.25">
      <c r="B92" s="54">
        <v>2.9660000000000002</v>
      </c>
      <c r="C92" s="54">
        <v>1.3859999999999999</v>
      </c>
      <c r="D92" s="54">
        <v>60.274999999999999</v>
      </c>
      <c r="E92" s="54">
        <v>0.34499999999999997</v>
      </c>
      <c r="F92" s="54">
        <f t="shared" si="16"/>
        <v>4.1108760000000002</v>
      </c>
      <c r="G92" s="54">
        <f t="shared" si="17"/>
        <v>20.794874999999998</v>
      </c>
    </row>
    <row r="93" spans="2:24" x14ac:dyDescent="0.25">
      <c r="B93" s="54">
        <v>3.1120000000000001</v>
      </c>
      <c r="C93" s="54">
        <v>1.385</v>
      </c>
      <c r="D93" s="54">
        <v>60.125999999999998</v>
      </c>
      <c r="E93" s="54">
        <v>0.35799999999999998</v>
      </c>
      <c r="F93" s="54">
        <f t="shared" si="16"/>
        <v>4.3101200000000004</v>
      </c>
      <c r="G93" s="54">
        <f t="shared" si="17"/>
        <v>21.525107999999999</v>
      </c>
    </row>
    <row r="94" spans="2:24" x14ac:dyDescent="0.25">
      <c r="B94" s="54">
        <v>3.2570000000000001</v>
      </c>
      <c r="C94" s="54">
        <v>1.385</v>
      </c>
      <c r="D94" s="54">
        <v>60.024999999999999</v>
      </c>
      <c r="E94" s="54">
        <v>0.373</v>
      </c>
      <c r="F94" s="54">
        <f t="shared" si="16"/>
        <v>4.5109450000000004</v>
      </c>
      <c r="G94" s="54">
        <f t="shared" si="17"/>
        <v>22.389324999999999</v>
      </c>
    </row>
    <row r="95" spans="2:24" x14ac:dyDescent="0.25">
      <c r="B95" s="54">
        <v>3.355</v>
      </c>
      <c r="C95" s="54">
        <v>1.385</v>
      </c>
      <c r="D95" s="54">
        <v>59.875</v>
      </c>
      <c r="E95" s="54">
        <v>0.38900000000000001</v>
      </c>
      <c r="F95" s="54">
        <f t="shared" si="16"/>
        <v>4.6466750000000001</v>
      </c>
      <c r="G95" s="54">
        <f t="shared" si="17"/>
        <v>23.291375000000002</v>
      </c>
    </row>
    <row r="96" spans="2:24" x14ac:dyDescent="0.25">
      <c r="B96" s="54">
        <v>3.5</v>
      </c>
      <c r="C96" s="54">
        <v>1.385</v>
      </c>
      <c r="D96" s="54">
        <v>59.774999999999999</v>
      </c>
      <c r="E96" s="54">
        <v>0.40200000000000002</v>
      </c>
      <c r="F96" s="54">
        <f t="shared" si="16"/>
        <v>4.8475000000000001</v>
      </c>
      <c r="G96" s="54">
        <f t="shared" si="17"/>
        <v>24.02955</v>
      </c>
    </row>
    <row r="97" spans="2:7" x14ac:dyDescent="0.25">
      <c r="B97" s="54">
        <v>3.6459999999999999</v>
      </c>
      <c r="C97" s="54">
        <v>1.385</v>
      </c>
      <c r="D97" s="54">
        <v>59.625</v>
      </c>
      <c r="E97" s="54">
        <v>0.41799999999999998</v>
      </c>
      <c r="F97" s="54">
        <f t="shared" si="16"/>
        <v>5.0497100000000001</v>
      </c>
      <c r="G97" s="54">
        <f t="shared" si="17"/>
        <v>24.923249999999999</v>
      </c>
    </row>
    <row r="98" spans="2:7" x14ac:dyDescent="0.25">
      <c r="B98" s="54">
        <v>3.7919999999999998</v>
      </c>
      <c r="C98" s="54">
        <v>1.385</v>
      </c>
      <c r="D98" s="54">
        <v>59.475999999999999</v>
      </c>
      <c r="E98" s="54">
        <v>0.43099999999999999</v>
      </c>
      <c r="F98" s="54">
        <f t="shared" si="16"/>
        <v>5.2519200000000001</v>
      </c>
      <c r="G98" s="54">
        <f t="shared" si="17"/>
        <v>25.634156000000001</v>
      </c>
    </row>
    <row r="99" spans="2:7" x14ac:dyDescent="0.25">
      <c r="B99" s="54">
        <v>3.8889999999999998</v>
      </c>
      <c r="C99" s="54">
        <v>1.385</v>
      </c>
      <c r="D99" s="54">
        <v>59.326999999999998</v>
      </c>
      <c r="E99" s="54">
        <v>0.44400000000000001</v>
      </c>
      <c r="F99" s="54">
        <f t="shared" si="16"/>
        <v>5.3862649999999999</v>
      </c>
      <c r="G99" s="54">
        <f t="shared" si="17"/>
        <v>26.341187999999999</v>
      </c>
    </row>
    <row r="100" spans="2:7" x14ac:dyDescent="0.25">
      <c r="B100" s="54">
        <v>4.0839999999999996</v>
      </c>
      <c r="C100" s="54">
        <v>1.385</v>
      </c>
      <c r="D100" s="54">
        <v>59.225999999999999</v>
      </c>
      <c r="E100" s="54">
        <v>0.45900000000000002</v>
      </c>
      <c r="F100" s="54">
        <f t="shared" si="16"/>
        <v>5.6563399999999993</v>
      </c>
      <c r="G100" s="54">
        <f t="shared" si="17"/>
        <v>27.184734000000002</v>
      </c>
    </row>
    <row r="101" spans="2:7" x14ac:dyDescent="0.25">
      <c r="B101" s="54">
        <v>4.1319999999999997</v>
      </c>
      <c r="C101" s="54">
        <v>1.385</v>
      </c>
      <c r="D101" s="54">
        <v>59.125</v>
      </c>
      <c r="E101" s="54">
        <v>0.47299999999999998</v>
      </c>
      <c r="F101" s="54">
        <f t="shared" si="16"/>
        <v>5.7228199999999996</v>
      </c>
      <c r="G101" s="54">
        <f t="shared" si="17"/>
        <v>27.966124999999998</v>
      </c>
    </row>
    <row r="102" spans="2:7" x14ac:dyDescent="0.25">
      <c r="B102" s="54">
        <v>4.327</v>
      </c>
      <c r="C102" s="54">
        <v>1.383</v>
      </c>
      <c r="D102" s="54">
        <v>58.975999999999999</v>
      </c>
      <c r="E102" s="54">
        <v>0.48599999999999999</v>
      </c>
      <c r="F102" s="54">
        <f t="shared" si="16"/>
        <v>5.9842409999999999</v>
      </c>
      <c r="G102" s="54">
        <f t="shared" si="17"/>
        <v>28.662336</v>
      </c>
    </row>
    <row r="103" spans="2:7" x14ac:dyDescent="0.25">
      <c r="B103" s="54">
        <v>4.4729999999999999</v>
      </c>
      <c r="C103" s="54">
        <v>1.383</v>
      </c>
      <c r="D103" s="54">
        <v>58.826999999999998</v>
      </c>
      <c r="E103" s="54">
        <v>0.501</v>
      </c>
      <c r="F103" s="54">
        <f t="shared" si="16"/>
        <v>6.186159</v>
      </c>
      <c r="G103" s="54">
        <f t="shared" si="17"/>
        <v>29.472327</v>
      </c>
    </row>
    <row r="104" spans="2:7" x14ac:dyDescent="0.25">
      <c r="B104" s="54">
        <v>4.57</v>
      </c>
      <c r="C104" s="54">
        <v>1.383</v>
      </c>
      <c r="D104" s="54">
        <v>58.677999999999997</v>
      </c>
      <c r="E104" s="54">
        <v>0.51400000000000001</v>
      </c>
      <c r="F104" s="54">
        <f t="shared" si="16"/>
        <v>6.3203100000000001</v>
      </c>
      <c r="G104" s="54">
        <f t="shared" si="17"/>
        <v>30.160491999999998</v>
      </c>
    </row>
    <row r="105" spans="2:7" x14ac:dyDescent="0.25">
      <c r="B105" s="54">
        <v>4.7160000000000002</v>
      </c>
      <c r="C105" s="54">
        <v>1.3819999999999999</v>
      </c>
      <c r="D105" s="54">
        <v>58.529000000000003</v>
      </c>
      <c r="E105" s="54">
        <v>0.52600000000000002</v>
      </c>
      <c r="F105" s="54">
        <f t="shared" si="16"/>
        <v>6.517512</v>
      </c>
      <c r="G105" s="54">
        <f t="shared" si="17"/>
        <v>30.786254000000003</v>
      </c>
    </row>
    <row r="106" spans="2:7" x14ac:dyDescent="0.25">
      <c r="B106" s="54">
        <v>4.8620000000000001</v>
      </c>
      <c r="C106" s="54">
        <v>1.3819999999999999</v>
      </c>
      <c r="D106" s="54">
        <v>58.429000000000002</v>
      </c>
      <c r="E106" s="54">
        <v>0.53900000000000003</v>
      </c>
      <c r="F106" s="54">
        <f t="shared" si="16"/>
        <v>6.719284</v>
      </c>
      <c r="G106" s="54">
        <f t="shared" si="17"/>
        <v>31.493231000000002</v>
      </c>
    </row>
    <row r="107" spans="2:7" x14ac:dyDescent="0.25">
      <c r="B107" s="54">
        <v>4.9589999999999996</v>
      </c>
      <c r="C107" s="54">
        <v>1.383</v>
      </c>
      <c r="D107" s="54">
        <v>58.329000000000001</v>
      </c>
      <c r="E107" s="54">
        <v>0.55200000000000005</v>
      </c>
      <c r="F107" s="54">
        <f t="shared" si="16"/>
        <v>6.8582969999999994</v>
      </c>
      <c r="G107" s="54">
        <f t="shared" si="17"/>
        <v>32.197608000000002</v>
      </c>
    </row>
    <row r="108" spans="2:7" x14ac:dyDescent="0.25">
      <c r="B108" s="54">
        <v>5.1050000000000004</v>
      </c>
      <c r="C108" s="54">
        <v>1.383</v>
      </c>
      <c r="D108" s="54">
        <v>58.179000000000002</v>
      </c>
      <c r="E108" s="54">
        <v>0.56499999999999995</v>
      </c>
      <c r="F108" s="54">
        <f t="shared" si="16"/>
        <v>7.0602150000000004</v>
      </c>
      <c r="G108" s="54">
        <f t="shared" si="17"/>
        <v>32.871134999999995</v>
      </c>
    </row>
    <row r="109" spans="2:7" x14ac:dyDescent="0.25">
      <c r="B109" s="54">
        <v>5.2510000000000003</v>
      </c>
      <c r="C109" s="54">
        <v>1.3819999999999999</v>
      </c>
      <c r="D109" s="54">
        <v>58.03</v>
      </c>
      <c r="E109" s="54">
        <v>0.57899999999999996</v>
      </c>
      <c r="F109" s="54">
        <f t="shared" si="16"/>
        <v>7.2568820000000001</v>
      </c>
      <c r="G109" s="54">
        <f t="shared" si="17"/>
        <v>33.59937</v>
      </c>
    </row>
    <row r="110" spans="2:7" x14ac:dyDescent="0.25">
      <c r="B110" s="54">
        <v>5.3959999999999999</v>
      </c>
      <c r="C110" s="54">
        <v>1.3819999999999999</v>
      </c>
      <c r="D110" s="54">
        <v>57.881999999999998</v>
      </c>
      <c r="E110" s="54">
        <v>0.59</v>
      </c>
      <c r="F110" s="54">
        <f t="shared" si="16"/>
        <v>7.4572719999999997</v>
      </c>
      <c r="G110" s="54">
        <f t="shared" si="17"/>
        <v>34.150379999999998</v>
      </c>
    </row>
    <row r="111" spans="2:7" x14ac:dyDescent="0.25">
      <c r="B111" s="54">
        <v>5.5419999999999998</v>
      </c>
      <c r="C111" s="54">
        <v>1.3819999999999999</v>
      </c>
      <c r="D111" s="54">
        <v>57.732999999999997</v>
      </c>
      <c r="E111" s="54">
        <v>0.60199999999999998</v>
      </c>
      <c r="F111" s="54">
        <f t="shared" si="16"/>
        <v>7.6590439999999989</v>
      </c>
      <c r="G111" s="54">
        <f t="shared" si="17"/>
        <v>34.755265999999999</v>
      </c>
    </row>
    <row r="112" spans="2:7" x14ac:dyDescent="0.25">
      <c r="B112" s="54">
        <v>5.6879999999999997</v>
      </c>
      <c r="C112" s="54">
        <v>1.3819999999999999</v>
      </c>
      <c r="D112" s="54">
        <v>57.633000000000003</v>
      </c>
      <c r="E112" s="54">
        <v>0.61499999999999999</v>
      </c>
      <c r="F112" s="54">
        <f t="shared" si="16"/>
        <v>7.8608159999999989</v>
      </c>
      <c r="G112" s="54">
        <f t="shared" si="17"/>
        <v>35.444295000000004</v>
      </c>
    </row>
    <row r="113" spans="2:7" x14ac:dyDescent="0.25">
      <c r="B113" s="54">
        <v>5.7850000000000001</v>
      </c>
      <c r="C113" s="54">
        <v>1.3819999999999999</v>
      </c>
      <c r="D113" s="54">
        <v>57.484000000000002</v>
      </c>
      <c r="E113" s="54">
        <v>0.627</v>
      </c>
      <c r="F113" s="54">
        <f t="shared" si="16"/>
        <v>7.9948699999999997</v>
      </c>
      <c r="G113" s="54">
        <f t="shared" si="17"/>
        <v>36.042468</v>
      </c>
    </row>
    <row r="114" spans="2:7" x14ac:dyDescent="0.25">
      <c r="B114" s="54">
        <v>5.8819999999999997</v>
      </c>
      <c r="C114" s="54">
        <v>1.3819999999999999</v>
      </c>
      <c r="D114" s="54">
        <v>57.335000000000001</v>
      </c>
      <c r="E114" s="54">
        <v>0.63800000000000001</v>
      </c>
      <c r="F114" s="54">
        <f t="shared" si="16"/>
        <v>8.1289239999999996</v>
      </c>
      <c r="G114" s="54">
        <f t="shared" si="17"/>
        <v>36.579729999999998</v>
      </c>
    </row>
    <row r="115" spans="2:7" x14ac:dyDescent="0.25">
      <c r="B115" s="54">
        <v>6.0289999999999999</v>
      </c>
      <c r="C115" s="54">
        <v>1.381</v>
      </c>
      <c r="D115" s="54">
        <v>57.234999999999999</v>
      </c>
      <c r="E115" s="54">
        <v>0.65</v>
      </c>
      <c r="F115" s="54">
        <f t="shared" si="16"/>
        <v>8.3260489999999994</v>
      </c>
      <c r="G115" s="54">
        <f t="shared" si="17"/>
        <v>37.202750000000002</v>
      </c>
    </row>
    <row r="116" spans="2:7" x14ac:dyDescent="0.25">
      <c r="B116" s="54">
        <v>6.1740000000000004</v>
      </c>
      <c r="C116" s="54">
        <v>1.381</v>
      </c>
      <c r="D116" s="54">
        <v>57.087000000000003</v>
      </c>
      <c r="E116" s="54">
        <v>0.66200000000000003</v>
      </c>
      <c r="F116" s="54">
        <f t="shared" ref="F116:F179" si="29">B116*C116</f>
        <v>8.526294</v>
      </c>
      <c r="G116" s="54">
        <f t="shared" ref="G116:G179" si="30">D116*E116</f>
        <v>37.791594000000003</v>
      </c>
    </row>
    <row r="117" spans="2:7" x14ac:dyDescent="0.25">
      <c r="B117" s="54">
        <v>6.32</v>
      </c>
      <c r="C117" s="54">
        <v>1.381</v>
      </c>
      <c r="D117" s="54">
        <v>56.938000000000002</v>
      </c>
      <c r="E117" s="54">
        <v>0.67300000000000004</v>
      </c>
      <c r="F117" s="54">
        <f t="shared" si="29"/>
        <v>8.727920000000001</v>
      </c>
      <c r="G117" s="54">
        <f t="shared" si="30"/>
        <v>38.319274000000007</v>
      </c>
    </row>
    <row r="118" spans="2:7" x14ac:dyDescent="0.25">
      <c r="B118" s="54">
        <v>6.4660000000000002</v>
      </c>
      <c r="C118" s="54">
        <v>1.381</v>
      </c>
      <c r="D118" s="54">
        <v>56.838000000000001</v>
      </c>
      <c r="E118" s="54">
        <v>0.68500000000000005</v>
      </c>
      <c r="F118" s="54">
        <f t="shared" si="29"/>
        <v>8.9295460000000002</v>
      </c>
      <c r="G118" s="54">
        <f t="shared" si="30"/>
        <v>38.934030000000007</v>
      </c>
    </row>
    <row r="119" spans="2:7" x14ac:dyDescent="0.25">
      <c r="B119" s="54">
        <v>6.5629999999999997</v>
      </c>
      <c r="C119" s="54">
        <v>1.381</v>
      </c>
      <c r="D119" s="54">
        <v>56.69</v>
      </c>
      <c r="E119" s="54">
        <v>0.69499999999999995</v>
      </c>
      <c r="F119" s="54">
        <f t="shared" si="29"/>
        <v>9.063502999999999</v>
      </c>
      <c r="G119" s="54">
        <f t="shared" si="30"/>
        <v>39.399549999999998</v>
      </c>
    </row>
    <row r="120" spans="2:7" x14ac:dyDescent="0.25">
      <c r="B120" s="54">
        <v>6.7089999999999996</v>
      </c>
      <c r="C120" s="54">
        <v>1.381</v>
      </c>
      <c r="D120" s="54">
        <v>56.540999999999997</v>
      </c>
      <c r="E120" s="54">
        <v>0.70699999999999996</v>
      </c>
      <c r="F120" s="54">
        <f t="shared" si="29"/>
        <v>9.2651289999999999</v>
      </c>
      <c r="G120" s="54">
        <f t="shared" si="30"/>
        <v>39.974486999999996</v>
      </c>
    </row>
    <row r="121" spans="2:7" x14ac:dyDescent="0.25">
      <c r="B121" s="54">
        <v>6.8550000000000004</v>
      </c>
      <c r="C121" s="54">
        <v>1.379</v>
      </c>
      <c r="D121" s="54">
        <v>56.441000000000003</v>
      </c>
      <c r="E121" s="54">
        <v>0.71899999999999997</v>
      </c>
      <c r="F121" s="54">
        <f t="shared" si="29"/>
        <v>9.4530450000000013</v>
      </c>
      <c r="G121" s="54">
        <f t="shared" si="30"/>
        <v>40.581079000000003</v>
      </c>
    </row>
    <row r="122" spans="2:7" x14ac:dyDescent="0.25">
      <c r="B122" s="54">
        <v>7.0010000000000003</v>
      </c>
      <c r="C122" s="54">
        <v>1.381</v>
      </c>
      <c r="D122" s="54">
        <v>56.292999999999999</v>
      </c>
      <c r="E122" s="54">
        <v>0.72899999999999998</v>
      </c>
      <c r="F122" s="54">
        <f t="shared" si="29"/>
        <v>9.6683810000000001</v>
      </c>
      <c r="G122" s="54">
        <f t="shared" si="30"/>
        <v>41.037596999999998</v>
      </c>
    </row>
    <row r="123" spans="2:7" x14ac:dyDescent="0.25">
      <c r="B123" s="54">
        <v>7.1470000000000002</v>
      </c>
      <c r="C123" s="54">
        <v>1.379</v>
      </c>
      <c r="D123" s="54">
        <v>56.143999999999998</v>
      </c>
      <c r="E123" s="54">
        <v>0.74099999999999999</v>
      </c>
      <c r="F123" s="54">
        <f t="shared" si="29"/>
        <v>9.8557129999999997</v>
      </c>
      <c r="G123" s="54">
        <f t="shared" si="30"/>
        <v>41.602703999999996</v>
      </c>
    </row>
    <row r="124" spans="2:7" x14ac:dyDescent="0.25">
      <c r="B124" s="54">
        <v>7.2439999999999998</v>
      </c>
      <c r="C124" s="54">
        <v>1.381</v>
      </c>
      <c r="D124" s="54">
        <v>56.043999999999997</v>
      </c>
      <c r="E124" s="54">
        <v>0.752</v>
      </c>
      <c r="F124" s="54">
        <f t="shared" si="29"/>
        <v>10.003964</v>
      </c>
      <c r="G124" s="54">
        <f t="shared" si="30"/>
        <v>42.145088000000001</v>
      </c>
    </row>
    <row r="125" spans="2:7" x14ac:dyDescent="0.25">
      <c r="B125" s="54">
        <v>7.39</v>
      </c>
      <c r="C125" s="54">
        <v>1.379</v>
      </c>
      <c r="D125" s="54">
        <v>55.896000000000001</v>
      </c>
      <c r="E125" s="54">
        <v>0.76100000000000001</v>
      </c>
      <c r="F125" s="54">
        <f t="shared" si="29"/>
        <v>10.190809999999999</v>
      </c>
      <c r="G125" s="54">
        <f t="shared" si="30"/>
        <v>42.536856</v>
      </c>
    </row>
    <row r="126" spans="2:7" x14ac:dyDescent="0.25">
      <c r="B126" s="54">
        <v>7.5350000000000001</v>
      </c>
      <c r="C126" s="54">
        <v>1.379</v>
      </c>
      <c r="D126" s="54">
        <v>55.747</v>
      </c>
      <c r="E126" s="54">
        <v>0.77400000000000002</v>
      </c>
      <c r="F126" s="54">
        <f t="shared" si="29"/>
        <v>10.390765</v>
      </c>
      <c r="G126" s="54">
        <f t="shared" si="30"/>
        <v>43.148178000000001</v>
      </c>
    </row>
    <row r="127" spans="2:7" x14ac:dyDescent="0.25">
      <c r="B127" s="54">
        <v>7.633</v>
      </c>
      <c r="C127" s="54">
        <v>1.3779999999999999</v>
      </c>
      <c r="D127" s="54">
        <v>55.598999999999997</v>
      </c>
      <c r="E127" s="54">
        <v>0.78200000000000003</v>
      </c>
      <c r="F127" s="54">
        <f t="shared" si="29"/>
        <v>10.518274</v>
      </c>
      <c r="G127" s="54">
        <f t="shared" si="30"/>
        <v>43.478417999999998</v>
      </c>
    </row>
    <row r="128" spans="2:7" x14ac:dyDescent="0.25">
      <c r="B128" s="54">
        <v>7.827</v>
      </c>
      <c r="C128" s="54">
        <v>1.379</v>
      </c>
      <c r="D128" s="54">
        <v>55.5</v>
      </c>
      <c r="E128" s="54">
        <v>0.79200000000000004</v>
      </c>
      <c r="F128" s="54">
        <f t="shared" si="29"/>
        <v>10.793433</v>
      </c>
      <c r="G128" s="54">
        <f t="shared" si="30"/>
        <v>43.956000000000003</v>
      </c>
    </row>
    <row r="129" spans="2:7" x14ac:dyDescent="0.25">
      <c r="B129" s="54">
        <v>7.9240000000000004</v>
      </c>
      <c r="C129" s="54">
        <v>1.379</v>
      </c>
      <c r="D129" s="54">
        <v>55.350999999999999</v>
      </c>
      <c r="E129" s="54">
        <v>0.80200000000000005</v>
      </c>
      <c r="F129" s="54">
        <f t="shared" si="29"/>
        <v>10.927196</v>
      </c>
      <c r="G129" s="54">
        <f t="shared" si="30"/>
        <v>44.391502000000003</v>
      </c>
    </row>
    <row r="130" spans="2:7" x14ac:dyDescent="0.25">
      <c r="B130" s="54">
        <v>8.07</v>
      </c>
      <c r="C130" s="54">
        <v>1.3779999999999999</v>
      </c>
      <c r="D130" s="54">
        <v>55.203000000000003</v>
      </c>
      <c r="E130" s="54">
        <v>0.81200000000000006</v>
      </c>
      <c r="F130" s="54">
        <f t="shared" si="29"/>
        <v>11.12046</v>
      </c>
      <c r="G130" s="54">
        <f t="shared" si="30"/>
        <v>44.824836000000005</v>
      </c>
    </row>
    <row r="131" spans="2:7" x14ac:dyDescent="0.25">
      <c r="B131" s="54">
        <v>8.1679999999999993</v>
      </c>
      <c r="C131" s="54">
        <v>1.3779999999999999</v>
      </c>
      <c r="D131" s="54">
        <v>55.103999999999999</v>
      </c>
      <c r="E131" s="54">
        <v>0.82099999999999995</v>
      </c>
      <c r="F131" s="54">
        <f t="shared" si="29"/>
        <v>11.255503999999998</v>
      </c>
      <c r="G131" s="54">
        <f t="shared" si="30"/>
        <v>45.240383999999999</v>
      </c>
    </row>
    <row r="132" spans="2:7" x14ac:dyDescent="0.25">
      <c r="B132" s="54">
        <v>8.3130000000000006</v>
      </c>
      <c r="C132" s="54">
        <v>1.3779999999999999</v>
      </c>
      <c r="D132" s="54">
        <v>54.906999999999996</v>
      </c>
      <c r="E132" s="54">
        <v>0.83</v>
      </c>
      <c r="F132" s="54">
        <f t="shared" si="29"/>
        <v>11.455314</v>
      </c>
      <c r="G132" s="54">
        <f t="shared" si="30"/>
        <v>45.572809999999997</v>
      </c>
    </row>
    <row r="133" spans="2:7" x14ac:dyDescent="0.25">
      <c r="B133" s="54">
        <v>8.4589999999999996</v>
      </c>
      <c r="C133" s="54">
        <v>1.3779999999999999</v>
      </c>
      <c r="D133" s="54">
        <v>54.808</v>
      </c>
      <c r="E133" s="54">
        <v>0.83899999999999997</v>
      </c>
      <c r="F133" s="54">
        <f t="shared" si="29"/>
        <v>11.656501999999998</v>
      </c>
      <c r="G133" s="54">
        <f t="shared" si="30"/>
        <v>45.983911999999997</v>
      </c>
    </row>
    <row r="134" spans="2:7" x14ac:dyDescent="0.25">
      <c r="B134" s="54">
        <v>8.6539999999999999</v>
      </c>
      <c r="C134" s="54">
        <v>1.3779999999999999</v>
      </c>
      <c r="D134" s="54">
        <v>54.66</v>
      </c>
      <c r="E134" s="54">
        <v>0.84699999999999998</v>
      </c>
      <c r="F134" s="54">
        <f t="shared" si="29"/>
        <v>11.925211999999998</v>
      </c>
      <c r="G134" s="54">
        <f t="shared" si="30"/>
        <v>46.297019999999996</v>
      </c>
    </row>
    <row r="135" spans="2:7" x14ac:dyDescent="0.25">
      <c r="B135" s="54">
        <v>8.7509999999999994</v>
      </c>
      <c r="C135" s="54">
        <v>1.3779999999999999</v>
      </c>
      <c r="D135" s="54">
        <v>54.512</v>
      </c>
      <c r="E135" s="54">
        <v>0.85599999999999998</v>
      </c>
      <c r="F135" s="54">
        <f t="shared" si="29"/>
        <v>12.058877999999998</v>
      </c>
      <c r="G135" s="54">
        <f t="shared" si="30"/>
        <v>46.662272000000002</v>
      </c>
    </row>
    <row r="136" spans="2:7" x14ac:dyDescent="0.25">
      <c r="B136" s="54">
        <v>8.8480000000000008</v>
      </c>
      <c r="C136" s="54">
        <v>1.3779999999999999</v>
      </c>
      <c r="D136" s="54">
        <v>54.412999999999997</v>
      </c>
      <c r="E136" s="54">
        <v>0.86499999999999999</v>
      </c>
      <c r="F136" s="54">
        <f t="shared" si="29"/>
        <v>12.192544</v>
      </c>
      <c r="G136" s="54">
        <f t="shared" si="30"/>
        <v>47.067245</v>
      </c>
    </row>
    <row r="137" spans="2:7" x14ac:dyDescent="0.25">
      <c r="B137" s="54">
        <v>8.9939999999999998</v>
      </c>
      <c r="C137" s="54">
        <v>1.3779999999999999</v>
      </c>
      <c r="D137" s="54">
        <v>54.265000000000001</v>
      </c>
      <c r="E137" s="54">
        <v>0.874</v>
      </c>
      <c r="F137" s="54">
        <f t="shared" si="29"/>
        <v>12.393731999999998</v>
      </c>
      <c r="G137" s="54">
        <f t="shared" si="30"/>
        <v>47.427610000000001</v>
      </c>
    </row>
    <row r="138" spans="2:7" x14ac:dyDescent="0.25">
      <c r="B138" s="54">
        <v>9.14</v>
      </c>
      <c r="C138" s="54">
        <v>1.3779999999999999</v>
      </c>
      <c r="D138" s="54">
        <v>54.116999999999997</v>
      </c>
      <c r="E138" s="54">
        <v>0.88200000000000001</v>
      </c>
      <c r="F138" s="54">
        <f t="shared" si="29"/>
        <v>12.59492</v>
      </c>
      <c r="G138" s="54">
        <f t="shared" si="30"/>
        <v>47.731193999999995</v>
      </c>
    </row>
    <row r="139" spans="2:7" x14ac:dyDescent="0.25">
      <c r="B139" s="54">
        <v>9.2370000000000001</v>
      </c>
      <c r="C139" s="54">
        <v>1.3759999999999999</v>
      </c>
      <c r="D139" s="54">
        <v>54.017000000000003</v>
      </c>
      <c r="E139" s="54">
        <v>0.89100000000000001</v>
      </c>
      <c r="F139" s="54">
        <f t="shared" si="29"/>
        <v>12.710111999999999</v>
      </c>
      <c r="G139" s="54">
        <f t="shared" si="30"/>
        <v>48.129147000000003</v>
      </c>
    </row>
    <row r="140" spans="2:7" x14ac:dyDescent="0.25">
      <c r="B140" s="54">
        <v>9.3829999999999991</v>
      </c>
      <c r="C140" s="54">
        <v>1.3759999999999999</v>
      </c>
      <c r="D140" s="54">
        <v>53.87</v>
      </c>
      <c r="E140" s="54">
        <v>0.89800000000000002</v>
      </c>
      <c r="F140" s="54">
        <f t="shared" si="29"/>
        <v>12.911007999999997</v>
      </c>
      <c r="G140" s="54">
        <f t="shared" si="30"/>
        <v>48.375259999999997</v>
      </c>
    </row>
    <row r="141" spans="2:7" x14ac:dyDescent="0.25">
      <c r="B141" s="54">
        <v>9.5289999999999999</v>
      </c>
      <c r="C141" s="54">
        <v>1.3759999999999999</v>
      </c>
      <c r="D141" s="54">
        <v>53.771000000000001</v>
      </c>
      <c r="E141" s="54">
        <v>0.90600000000000003</v>
      </c>
      <c r="F141" s="54">
        <f t="shared" si="29"/>
        <v>13.111903999999999</v>
      </c>
      <c r="G141" s="54">
        <f t="shared" si="30"/>
        <v>48.716526000000002</v>
      </c>
    </row>
    <row r="142" spans="2:7" x14ac:dyDescent="0.25">
      <c r="B142" s="54">
        <v>9.6739999999999995</v>
      </c>
      <c r="C142" s="54">
        <v>1.3779999999999999</v>
      </c>
      <c r="D142" s="54">
        <v>53.622999999999998</v>
      </c>
      <c r="E142" s="54">
        <v>0.91300000000000003</v>
      </c>
      <c r="F142" s="54">
        <f t="shared" si="29"/>
        <v>13.330771999999998</v>
      </c>
      <c r="G142" s="54">
        <f t="shared" si="30"/>
        <v>48.957799000000001</v>
      </c>
    </row>
    <row r="143" spans="2:7" x14ac:dyDescent="0.25">
      <c r="B143" s="54">
        <v>9.7720000000000002</v>
      </c>
      <c r="C143" s="54">
        <v>1.3759999999999999</v>
      </c>
      <c r="D143" s="54">
        <v>53.475000000000001</v>
      </c>
      <c r="E143" s="54">
        <v>0.92200000000000004</v>
      </c>
      <c r="F143" s="54">
        <f t="shared" si="29"/>
        <v>13.446271999999999</v>
      </c>
      <c r="G143" s="54">
        <f t="shared" si="30"/>
        <v>49.30395</v>
      </c>
    </row>
    <row r="144" spans="2:7" x14ac:dyDescent="0.25">
      <c r="B144" s="54">
        <v>9.9659999999999993</v>
      </c>
      <c r="C144" s="54">
        <v>1.375</v>
      </c>
      <c r="D144" s="54">
        <v>53.328000000000003</v>
      </c>
      <c r="E144" s="54">
        <v>0.92800000000000005</v>
      </c>
      <c r="F144" s="54">
        <f t="shared" si="29"/>
        <v>13.703249999999999</v>
      </c>
      <c r="G144" s="54">
        <f t="shared" si="30"/>
        <v>49.488384000000003</v>
      </c>
    </row>
    <row r="145" spans="2:7" x14ac:dyDescent="0.25">
      <c r="B145" s="54">
        <v>10.064</v>
      </c>
      <c r="C145" s="54">
        <v>1.375</v>
      </c>
      <c r="D145" s="54">
        <v>53.228999999999999</v>
      </c>
      <c r="E145" s="54">
        <v>0.93600000000000005</v>
      </c>
      <c r="F145" s="54">
        <f t="shared" si="29"/>
        <v>13.838000000000001</v>
      </c>
      <c r="G145" s="54">
        <f t="shared" si="30"/>
        <v>49.822344000000001</v>
      </c>
    </row>
    <row r="146" spans="2:7" x14ac:dyDescent="0.25">
      <c r="B146" s="54">
        <v>10.210000000000001</v>
      </c>
      <c r="C146" s="54">
        <v>1.373</v>
      </c>
      <c r="D146" s="54">
        <v>53.081000000000003</v>
      </c>
      <c r="E146" s="54">
        <v>0.94399999999999995</v>
      </c>
      <c r="F146" s="54">
        <f t="shared" si="29"/>
        <v>14.018330000000001</v>
      </c>
      <c r="G146" s="54">
        <f t="shared" si="30"/>
        <v>50.108463999999998</v>
      </c>
    </row>
    <row r="147" spans="2:7" x14ac:dyDescent="0.25">
      <c r="B147" s="54">
        <v>10.355</v>
      </c>
      <c r="C147" s="54">
        <v>1.375</v>
      </c>
      <c r="D147" s="54">
        <v>52.933999999999997</v>
      </c>
      <c r="E147" s="54">
        <v>0.95099999999999996</v>
      </c>
      <c r="F147" s="54">
        <f t="shared" si="29"/>
        <v>14.238125</v>
      </c>
      <c r="G147" s="54">
        <f t="shared" si="30"/>
        <v>50.340233999999995</v>
      </c>
    </row>
    <row r="148" spans="2:7" x14ac:dyDescent="0.25">
      <c r="B148" s="54">
        <v>10.452</v>
      </c>
      <c r="C148" s="54">
        <v>1.375</v>
      </c>
      <c r="D148" s="54">
        <v>52.835000000000001</v>
      </c>
      <c r="E148" s="54">
        <v>0.95799999999999996</v>
      </c>
      <c r="F148" s="54">
        <f t="shared" si="29"/>
        <v>14.371499999999999</v>
      </c>
      <c r="G148" s="54">
        <f t="shared" si="30"/>
        <v>50.615929999999999</v>
      </c>
    </row>
    <row r="149" spans="2:7" x14ac:dyDescent="0.25">
      <c r="B149" s="54">
        <v>10.598000000000001</v>
      </c>
      <c r="C149" s="54">
        <v>1.375</v>
      </c>
      <c r="D149" s="54">
        <v>52.686999999999998</v>
      </c>
      <c r="E149" s="54">
        <v>0.96599999999999997</v>
      </c>
      <c r="F149" s="54">
        <f t="shared" si="29"/>
        <v>14.57225</v>
      </c>
      <c r="G149" s="54">
        <f t="shared" si="30"/>
        <v>50.895641999999995</v>
      </c>
    </row>
    <row r="150" spans="2:7" x14ac:dyDescent="0.25">
      <c r="B150" s="54">
        <v>10.744</v>
      </c>
      <c r="C150" s="54">
        <v>1.373</v>
      </c>
      <c r="D150" s="54">
        <v>52.54</v>
      </c>
      <c r="E150" s="54">
        <v>0.97199999999999998</v>
      </c>
      <c r="F150" s="54">
        <f t="shared" si="29"/>
        <v>14.751512</v>
      </c>
      <c r="G150" s="54">
        <f t="shared" si="30"/>
        <v>51.06888</v>
      </c>
    </row>
    <row r="151" spans="2:7" x14ac:dyDescent="0.25">
      <c r="B151" s="54">
        <v>10.89</v>
      </c>
      <c r="C151" s="54">
        <v>1.373</v>
      </c>
      <c r="D151" s="54">
        <v>52.392000000000003</v>
      </c>
      <c r="E151" s="54">
        <v>0.97899999999999998</v>
      </c>
      <c r="F151" s="54">
        <f t="shared" si="29"/>
        <v>14.951970000000001</v>
      </c>
      <c r="G151" s="54">
        <f t="shared" si="30"/>
        <v>51.291768000000005</v>
      </c>
    </row>
    <row r="152" spans="2:7" x14ac:dyDescent="0.25">
      <c r="B152" s="54">
        <v>11.036</v>
      </c>
      <c r="C152" s="54">
        <v>1.373</v>
      </c>
      <c r="D152" s="54">
        <v>52.293999999999997</v>
      </c>
      <c r="E152" s="54">
        <v>0.98499999999999999</v>
      </c>
      <c r="F152" s="54">
        <f t="shared" si="29"/>
        <v>15.152427999999999</v>
      </c>
      <c r="G152" s="54">
        <f t="shared" si="30"/>
        <v>51.509589999999996</v>
      </c>
    </row>
    <row r="153" spans="2:7" x14ac:dyDescent="0.25">
      <c r="B153" s="54">
        <v>11.132999999999999</v>
      </c>
      <c r="C153" s="54">
        <v>1.373</v>
      </c>
      <c r="D153" s="54">
        <v>52.146000000000001</v>
      </c>
      <c r="E153" s="54">
        <v>0.99199999999999999</v>
      </c>
      <c r="F153" s="54">
        <f t="shared" si="29"/>
        <v>15.285608999999999</v>
      </c>
      <c r="G153" s="54">
        <f t="shared" si="30"/>
        <v>51.728831999999997</v>
      </c>
    </row>
    <row r="154" spans="2:7" x14ac:dyDescent="0.25">
      <c r="B154" s="54">
        <v>11.279</v>
      </c>
      <c r="C154" s="54">
        <v>1.373</v>
      </c>
      <c r="D154" s="54">
        <v>51.999000000000002</v>
      </c>
      <c r="E154" s="54">
        <v>0.996</v>
      </c>
      <c r="F154" s="54">
        <f t="shared" si="29"/>
        <v>15.486067</v>
      </c>
      <c r="G154" s="54">
        <f t="shared" si="30"/>
        <v>51.791004000000001</v>
      </c>
    </row>
    <row r="155" spans="2:7" x14ac:dyDescent="0.25">
      <c r="B155" s="54">
        <v>11.375999999999999</v>
      </c>
      <c r="C155" s="54">
        <v>1.3720000000000001</v>
      </c>
      <c r="D155" s="54">
        <v>51.850999999999999</v>
      </c>
      <c r="E155" s="54">
        <v>1.0049999999999999</v>
      </c>
      <c r="F155" s="54">
        <f t="shared" si="29"/>
        <v>15.607872</v>
      </c>
      <c r="G155" s="54">
        <f t="shared" si="30"/>
        <v>52.110254999999995</v>
      </c>
    </row>
    <row r="156" spans="2:7" x14ac:dyDescent="0.25">
      <c r="B156" s="54">
        <v>11.523</v>
      </c>
      <c r="C156" s="54">
        <v>1.37</v>
      </c>
      <c r="D156" s="54">
        <v>51.753</v>
      </c>
      <c r="E156" s="54">
        <v>1.0089999999999999</v>
      </c>
      <c r="F156" s="54">
        <f t="shared" si="29"/>
        <v>15.786510000000002</v>
      </c>
      <c r="G156" s="54">
        <f t="shared" si="30"/>
        <v>52.218776999999996</v>
      </c>
    </row>
    <row r="157" spans="2:7" x14ac:dyDescent="0.25">
      <c r="B157" s="54">
        <v>11.667999999999999</v>
      </c>
      <c r="C157" s="54">
        <v>1.3720000000000001</v>
      </c>
      <c r="D157" s="54">
        <v>51.606000000000002</v>
      </c>
      <c r="E157" s="54">
        <v>1.0149999999999999</v>
      </c>
      <c r="F157" s="54">
        <f t="shared" si="29"/>
        <v>16.008496000000001</v>
      </c>
      <c r="G157" s="54">
        <f t="shared" si="30"/>
        <v>52.380089999999996</v>
      </c>
    </row>
    <row r="158" spans="2:7" x14ac:dyDescent="0.25">
      <c r="B158" s="54">
        <v>11.765000000000001</v>
      </c>
      <c r="C158" s="54">
        <v>1.3720000000000001</v>
      </c>
      <c r="D158" s="54">
        <v>51.506999999999998</v>
      </c>
      <c r="E158" s="54">
        <v>1.02</v>
      </c>
      <c r="F158" s="54">
        <f t="shared" si="29"/>
        <v>16.141580000000001</v>
      </c>
      <c r="G158" s="54">
        <f t="shared" si="30"/>
        <v>52.537140000000001</v>
      </c>
    </row>
    <row r="159" spans="2:7" x14ac:dyDescent="0.25">
      <c r="B159" s="54">
        <v>11.911</v>
      </c>
      <c r="C159" s="54">
        <v>1.3720000000000001</v>
      </c>
      <c r="D159" s="54">
        <v>51.311</v>
      </c>
      <c r="E159" s="54">
        <v>1.0269999999999999</v>
      </c>
      <c r="F159" s="54">
        <f t="shared" si="29"/>
        <v>16.341892000000001</v>
      </c>
      <c r="G159" s="54">
        <f t="shared" si="30"/>
        <v>52.696396999999997</v>
      </c>
    </row>
    <row r="160" spans="2:7" x14ac:dyDescent="0.25">
      <c r="B160" s="54">
        <v>12.057</v>
      </c>
      <c r="C160" s="54">
        <v>1.3720000000000001</v>
      </c>
      <c r="D160" s="54">
        <v>51.213000000000001</v>
      </c>
      <c r="E160" s="54">
        <v>1.0309999999999999</v>
      </c>
      <c r="F160" s="54">
        <f t="shared" si="29"/>
        <v>16.542204000000002</v>
      </c>
      <c r="G160" s="54">
        <f t="shared" si="30"/>
        <v>52.800602999999995</v>
      </c>
    </row>
    <row r="161" spans="2:7" x14ac:dyDescent="0.25">
      <c r="B161" s="54">
        <v>12.202999999999999</v>
      </c>
      <c r="C161" s="54">
        <v>1.37</v>
      </c>
      <c r="D161" s="54">
        <v>51.066000000000003</v>
      </c>
      <c r="E161" s="54">
        <v>1.0369999999999999</v>
      </c>
      <c r="F161" s="54">
        <f t="shared" si="29"/>
        <v>16.718109999999999</v>
      </c>
      <c r="G161" s="54">
        <f t="shared" si="30"/>
        <v>52.955441999999998</v>
      </c>
    </row>
    <row r="162" spans="2:7" x14ac:dyDescent="0.25">
      <c r="B162" s="54">
        <v>12.3</v>
      </c>
      <c r="C162" s="54">
        <v>1.37</v>
      </c>
      <c r="D162" s="54">
        <v>50.918999999999997</v>
      </c>
      <c r="E162" s="54">
        <v>1.0429999999999999</v>
      </c>
      <c r="F162" s="54">
        <f t="shared" si="29"/>
        <v>16.851000000000003</v>
      </c>
      <c r="G162" s="54">
        <f t="shared" si="30"/>
        <v>53.108516999999992</v>
      </c>
    </row>
    <row r="163" spans="2:7" x14ac:dyDescent="0.25">
      <c r="B163" s="54">
        <v>12.446</v>
      </c>
      <c r="C163" s="54">
        <v>1.369</v>
      </c>
      <c r="D163" s="54">
        <v>50.771000000000001</v>
      </c>
      <c r="E163" s="54">
        <v>1.0489999999999999</v>
      </c>
      <c r="F163" s="54">
        <f t="shared" si="29"/>
        <v>17.038574000000001</v>
      </c>
      <c r="G163" s="54">
        <f t="shared" si="30"/>
        <v>53.258778999999997</v>
      </c>
    </row>
    <row r="164" spans="2:7" x14ac:dyDescent="0.25">
      <c r="B164" s="54">
        <v>12.592000000000001</v>
      </c>
      <c r="C164" s="54">
        <v>1.37</v>
      </c>
      <c r="D164" s="54">
        <v>50.673000000000002</v>
      </c>
      <c r="E164" s="54">
        <v>1.0529999999999999</v>
      </c>
      <c r="F164" s="54">
        <f t="shared" si="29"/>
        <v>17.251040000000003</v>
      </c>
      <c r="G164" s="54">
        <f t="shared" si="30"/>
        <v>53.358668999999999</v>
      </c>
    </row>
    <row r="165" spans="2:7" x14ac:dyDescent="0.25">
      <c r="B165" s="54">
        <v>12.689</v>
      </c>
      <c r="C165" s="54">
        <v>1.369</v>
      </c>
      <c r="D165" s="54">
        <v>50.526000000000003</v>
      </c>
      <c r="E165" s="54">
        <v>1.0589999999999999</v>
      </c>
      <c r="F165" s="54">
        <f t="shared" si="29"/>
        <v>17.371241000000001</v>
      </c>
      <c r="G165" s="54">
        <f t="shared" si="30"/>
        <v>53.507033999999997</v>
      </c>
    </row>
    <row r="166" spans="2:7" x14ac:dyDescent="0.25">
      <c r="B166" s="54">
        <v>12.884</v>
      </c>
      <c r="C166" s="54">
        <v>1.369</v>
      </c>
      <c r="D166" s="54">
        <v>50.378999999999998</v>
      </c>
      <c r="E166" s="54">
        <v>1.0649999999999999</v>
      </c>
      <c r="F166" s="54">
        <f t="shared" si="29"/>
        <v>17.638196000000001</v>
      </c>
      <c r="G166" s="54">
        <f t="shared" si="30"/>
        <v>53.653634999999994</v>
      </c>
    </row>
    <row r="167" spans="2:7" x14ac:dyDescent="0.25">
      <c r="B167" s="54">
        <v>12.981</v>
      </c>
      <c r="C167" s="54">
        <v>1.367</v>
      </c>
      <c r="D167" s="54">
        <v>50.280999999999999</v>
      </c>
      <c r="E167" s="54">
        <v>1.0680000000000001</v>
      </c>
      <c r="F167" s="54">
        <f t="shared" si="29"/>
        <v>17.745027</v>
      </c>
      <c r="G167" s="54">
        <f t="shared" si="30"/>
        <v>53.700108</v>
      </c>
    </row>
    <row r="168" spans="2:7" x14ac:dyDescent="0.25">
      <c r="B168" s="54">
        <v>13.127000000000001</v>
      </c>
      <c r="C168" s="54">
        <v>1.367</v>
      </c>
      <c r="D168" s="54">
        <v>50.146000000000001</v>
      </c>
      <c r="E168" s="54">
        <v>1.071</v>
      </c>
      <c r="F168" s="54">
        <f t="shared" si="29"/>
        <v>17.944609</v>
      </c>
      <c r="G168" s="54">
        <f t="shared" si="30"/>
        <v>53.706365999999996</v>
      </c>
    </row>
    <row r="169" spans="2:7" x14ac:dyDescent="0.25">
      <c r="B169" s="54">
        <v>13.273</v>
      </c>
      <c r="C169" s="54">
        <v>1.367</v>
      </c>
      <c r="D169" s="54">
        <v>49.987000000000002</v>
      </c>
      <c r="E169" s="54">
        <v>1.0780000000000001</v>
      </c>
      <c r="F169" s="54">
        <f t="shared" si="29"/>
        <v>18.144190999999999</v>
      </c>
      <c r="G169" s="54">
        <f t="shared" si="30"/>
        <v>53.885986000000003</v>
      </c>
    </row>
    <row r="170" spans="2:7" x14ac:dyDescent="0.25">
      <c r="B170" s="54">
        <v>13.419</v>
      </c>
      <c r="C170" s="54">
        <v>1.367</v>
      </c>
      <c r="D170" s="54">
        <v>49.9</v>
      </c>
      <c r="E170" s="54">
        <v>1.081</v>
      </c>
      <c r="F170" s="54">
        <f t="shared" si="29"/>
        <v>18.343773000000002</v>
      </c>
      <c r="G170" s="54">
        <f t="shared" si="30"/>
        <v>53.941899999999997</v>
      </c>
    </row>
    <row r="171" spans="2:7" x14ac:dyDescent="0.25">
      <c r="B171" s="54">
        <v>13.516</v>
      </c>
      <c r="C171" s="54">
        <v>1.367</v>
      </c>
      <c r="D171" s="54">
        <v>49.741</v>
      </c>
      <c r="E171" s="54">
        <v>1.087</v>
      </c>
      <c r="F171" s="54">
        <f t="shared" si="29"/>
        <v>18.476372000000001</v>
      </c>
      <c r="G171" s="54">
        <f t="shared" si="30"/>
        <v>54.068466999999998</v>
      </c>
    </row>
    <row r="172" spans="2:7" x14ac:dyDescent="0.25">
      <c r="B172" s="54">
        <v>13.662000000000001</v>
      </c>
      <c r="C172" s="54">
        <v>1.367</v>
      </c>
      <c r="D172" s="54">
        <v>49.594999999999999</v>
      </c>
      <c r="E172" s="54">
        <v>1.091</v>
      </c>
      <c r="F172" s="54">
        <f t="shared" si="29"/>
        <v>18.675954000000001</v>
      </c>
      <c r="G172" s="54">
        <f t="shared" si="30"/>
        <v>54.108145</v>
      </c>
    </row>
    <row r="173" spans="2:7" x14ac:dyDescent="0.25">
      <c r="B173" s="54">
        <v>13.808</v>
      </c>
      <c r="C173" s="54">
        <v>1.3660000000000001</v>
      </c>
      <c r="D173" s="54">
        <v>49.448</v>
      </c>
      <c r="E173" s="54">
        <v>1.0940000000000001</v>
      </c>
      <c r="F173" s="54">
        <f t="shared" si="29"/>
        <v>18.861728000000003</v>
      </c>
      <c r="G173" s="54">
        <f t="shared" si="30"/>
        <v>54.096112000000005</v>
      </c>
    </row>
    <row r="174" spans="2:7" x14ac:dyDescent="0.25">
      <c r="B174" s="54">
        <v>13.954000000000001</v>
      </c>
      <c r="C174" s="54">
        <v>1.3660000000000001</v>
      </c>
      <c r="D174" s="54">
        <v>49.35</v>
      </c>
      <c r="E174" s="54">
        <v>1.099</v>
      </c>
      <c r="F174" s="54">
        <f t="shared" si="29"/>
        <v>19.061164000000002</v>
      </c>
      <c r="G174" s="54">
        <f t="shared" si="30"/>
        <v>54.23565</v>
      </c>
    </row>
    <row r="175" spans="2:7" x14ac:dyDescent="0.25">
      <c r="B175" s="54">
        <v>14.099</v>
      </c>
      <c r="C175" s="54">
        <v>1.3660000000000001</v>
      </c>
      <c r="D175" s="54">
        <v>49.203000000000003</v>
      </c>
      <c r="E175" s="54">
        <v>1.103</v>
      </c>
      <c r="F175" s="54">
        <f t="shared" si="29"/>
        <v>19.259234000000003</v>
      </c>
      <c r="G175" s="54">
        <f t="shared" si="30"/>
        <v>54.270909000000003</v>
      </c>
    </row>
    <row r="176" spans="2:7" x14ac:dyDescent="0.25">
      <c r="B176" s="54">
        <v>14.196999999999999</v>
      </c>
      <c r="C176" s="54">
        <v>1.3660000000000001</v>
      </c>
      <c r="D176" s="54">
        <v>49.055999999999997</v>
      </c>
      <c r="E176" s="54">
        <v>1.107</v>
      </c>
      <c r="F176" s="54">
        <f t="shared" si="29"/>
        <v>19.393101999999999</v>
      </c>
      <c r="G176" s="54">
        <f t="shared" si="30"/>
        <v>54.304991999999999</v>
      </c>
    </row>
    <row r="177" spans="2:7" x14ac:dyDescent="0.25">
      <c r="B177" s="54">
        <v>14.342000000000001</v>
      </c>
      <c r="C177" s="54">
        <v>1.3660000000000001</v>
      </c>
      <c r="D177" s="54">
        <v>48.91</v>
      </c>
      <c r="E177" s="54">
        <v>1.1100000000000001</v>
      </c>
      <c r="F177" s="54">
        <f t="shared" si="29"/>
        <v>19.591172000000004</v>
      </c>
      <c r="G177" s="54">
        <f t="shared" si="30"/>
        <v>54.290100000000002</v>
      </c>
    </row>
    <row r="178" spans="2:7" x14ac:dyDescent="0.25">
      <c r="B178" s="54">
        <v>14.488</v>
      </c>
      <c r="C178" s="54">
        <v>1.3660000000000001</v>
      </c>
      <c r="D178" s="54">
        <v>48.811</v>
      </c>
      <c r="E178" s="54">
        <v>1.115</v>
      </c>
      <c r="F178" s="54">
        <f t="shared" si="29"/>
        <v>19.790608000000002</v>
      </c>
      <c r="G178" s="54">
        <f t="shared" si="30"/>
        <v>54.424264999999998</v>
      </c>
    </row>
    <row r="179" spans="2:7" x14ac:dyDescent="0.25">
      <c r="B179" s="54">
        <v>14.586</v>
      </c>
      <c r="C179" s="54">
        <v>1.365</v>
      </c>
      <c r="D179" s="54">
        <v>48.664999999999999</v>
      </c>
      <c r="E179" s="54">
        <v>1.1180000000000001</v>
      </c>
      <c r="F179" s="54">
        <f t="shared" si="29"/>
        <v>19.909890000000001</v>
      </c>
      <c r="G179" s="54">
        <f t="shared" si="30"/>
        <v>54.407470000000004</v>
      </c>
    </row>
    <row r="180" spans="2:7" x14ac:dyDescent="0.25">
      <c r="B180" s="54">
        <v>14.731</v>
      </c>
      <c r="C180" s="54">
        <v>1.365</v>
      </c>
      <c r="D180" s="54">
        <v>48.566000000000003</v>
      </c>
      <c r="E180" s="54">
        <v>1.1220000000000001</v>
      </c>
      <c r="F180" s="54">
        <f t="shared" ref="F180:F243" si="31">B180*C180</f>
        <v>20.107814999999999</v>
      </c>
      <c r="G180" s="54">
        <f t="shared" ref="G180:G243" si="32">D180*E180</f>
        <v>54.49105200000001</v>
      </c>
    </row>
    <row r="181" spans="2:7" x14ac:dyDescent="0.25">
      <c r="B181" s="54">
        <v>14.878</v>
      </c>
      <c r="C181" s="54">
        <v>1.363</v>
      </c>
      <c r="D181" s="54">
        <v>48.42</v>
      </c>
      <c r="E181" s="54">
        <v>1.1259999999999999</v>
      </c>
      <c r="F181" s="54">
        <f t="shared" si="31"/>
        <v>20.278714000000001</v>
      </c>
      <c r="G181" s="54">
        <f t="shared" si="32"/>
        <v>54.520919999999997</v>
      </c>
    </row>
    <row r="182" spans="2:7" x14ac:dyDescent="0.25">
      <c r="B182" s="54">
        <v>15.023</v>
      </c>
      <c r="C182" s="54">
        <v>1.365</v>
      </c>
      <c r="D182" s="54">
        <v>48.273000000000003</v>
      </c>
      <c r="E182" s="54">
        <v>1.129</v>
      </c>
      <c r="F182" s="54">
        <f t="shared" si="31"/>
        <v>20.506394999999998</v>
      </c>
      <c r="G182" s="54">
        <f t="shared" si="32"/>
        <v>54.500217000000006</v>
      </c>
    </row>
    <row r="183" spans="2:7" x14ac:dyDescent="0.25">
      <c r="B183" s="54">
        <v>15.12</v>
      </c>
      <c r="C183" s="54">
        <v>1.365</v>
      </c>
      <c r="D183" s="54">
        <v>48.125999999999998</v>
      </c>
      <c r="E183" s="54">
        <v>1.1339999999999999</v>
      </c>
      <c r="F183" s="54">
        <f t="shared" si="31"/>
        <v>20.6388</v>
      </c>
      <c r="G183" s="54">
        <f t="shared" si="32"/>
        <v>54.57488399999999</v>
      </c>
    </row>
    <row r="184" spans="2:7" x14ac:dyDescent="0.25">
      <c r="B184" s="54">
        <v>15.266</v>
      </c>
      <c r="C184" s="54">
        <v>1.365</v>
      </c>
      <c r="D184" s="54">
        <v>47.98</v>
      </c>
      <c r="E184" s="54">
        <v>1.137</v>
      </c>
      <c r="F184" s="54">
        <f t="shared" si="31"/>
        <v>20.838090000000001</v>
      </c>
      <c r="G184" s="54">
        <f t="shared" si="32"/>
        <v>54.553259999999995</v>
      </c>
    </row>
    <row r="185" spans="2:7" x14ac:dyDescent="0.25">
      <c r="B185" s="54">
        <v>15.412000000000001</v>
      </c>
      <c r="C185" s="54">
        <v>1.363</v>
      </c>
      <c r="D185" s="54">
        <v>47.832999999999998</v>
      </c>
      <c r="E185" s="54">
        <v>1.1399999999999999</v>
      </c>
      <c r="F185" s="54">
        <f t="shared" si="31"/>
        <v>21.006556</v>
      </c>
      <c r="G185" s="54">
        <f t="shared" si="32"/>
        <v>54.529619999999994</v>
      </c>
    </row>
    <row r="186" spans="2:7" x14ac:dyDescent="0.25">
      <c r="B186" s="54">
        <v>15.558</v>
      </c>
      <c r="C186" s="54">
        <v>1.363</v>
      </c>
      <c r="D186" s="54">
        <v>47.734999999999999</v>
      </c>
      <c r="E186" s="54">
        <v>1.1419999999999999</v>
      </c>
      <c r="F186" s="54">
        <f t="shared" si="31"/>
        <v>21.205553999999999</v>
      </c>
      <c r="G186" s="54">
        <f t="shared" si="32"/>
        <v>54.513369999999995</v>
      </c>
    </row>
    <row r="187" spans="2:7" x14ac:dyDescent="0.25">
      <c r="B187" s="54">
        <v>15.654999999999999</v>
      </c>
      <c r="C187" s="54">
        <v>1.363</v>
      </c>
      <c r="D187" s="54">
        <v>47.588999999999999</v>
      </c>
      <c r="E187" s="54">
        <v>1.145</v>
      </c>
      <c r="F187" s="54">
        <f t="shared" si="31"/>
        <v>21.337764999999997</v>
      </c>
      <c r="G187" s="54">
        <f t="shared" si="32"/>
        <v>54.489404999999998</v>
      </c>
    </row>
    <row r="188" spans="2:7" x14ac:dyDescent="0.25">
      <c r="B188" s="54">
        <v>15.801</v>
      </c>
      <c r="C188" s="54">
        <v>1.363</v>
      </c>
      <c r="D188" s="54">
        <v>47.442</v>
      </c>
      <c r="E188" s="54">
        <v>1.1499999999999999</v>
      </c>
      <c r="F188" s="54">
        <f t="shared" si="31"/>
        <v>21.536763000000001</v>
      </c>
      <c r="G188" s="54">
        <f t="shared" si="32"/>
        <v>54.558299999999996</v>
      </c>
    </row>
    <row r="189" spans="2:7" x14ac:dyDescent="0.25">
      <c r="B189" s="54">
        <v>15.946999999999999</v>
      </c>
      <c r="C189" s="54">
        <v>1.3620000000000001</v>
      </c>
      <c r="D189" s="54">
        <v>47.295000000000002</v>
      </c>
      <c r="E189" s="54">
        <v>1.153</v>
      </c>
      <c r="F189" s="54">
        <f t="shared" si="31"/>
        <v>21.719814</v>
      </c>
      <c r="G189" s="54">
        <f t="shared" si="32"/>
        <v>54.531135000000006</v>
      </c>
    </row>
    <row r="190" spans="2:7" x14ac:dyDescent="0.25">
      <c r="B190" s="54">
        <v>16.093</v>
      </c>
      <c r="C190" s="54">
        <v>1.3620000000000001</v>
      </c>
      <c r="D190" s="54">
        <v>47.198</v>
      </c>
      <c r="E190" s="54">
        <v>1.1559999999999999</v>
      </c>
      <c r="F190" s="54">
        <f t="shared" si="31"/>
        <v>21.918666000000002</v>
      </c>
      <c r="G190" s="54">
        <f t="shared" si="32"/>
        <v>54.560887999999998</v>
      </c>
    </row>
    <row r="191" spans="2:7" x14ac:dyDescent="0.25">
      <c r="B191" s="54">
        <v>16.190000000000001</v>
      </c>
      <c r="C191" s="54">
        <v>1.3620000000000001</v>
      </c>
      <c r="D191" s="54">
        <v>47.063000000000002</v>
      </c>
      <c r="E191" s="54">
        <v>1.157</v>
      </c>
      <c r="F191" s="54">
        <f t="shared" si="31"/>
        <v>22.050780000000003</v>
      </c>
      <c r="G191" s="54">
        <f t="shared" si="32"/>
        <v>54.451891000000003</v>
      </c>
    </row>
    <row r="192" spans="2:7" x14ac:dyDescent="0.25">
      <c r="B192" s="54">
        <v>16.385000000000002</v>
      </c>
      <c r="C192" s="54">
        <v>1.36</v>
      </c>
      <c r="D192" s="54">
        <v>46.953000000000003</v>
      </c>
      <c r="E192" s="54">
        <v>1.1599999999999999</v>
      </c>
      <c r="F192" s="54">
        <f t="shared" si="31"/>
        <v>22.283600000000003</v>
      </c>
      <c r="G192" s="54">
        <f t="shared" si="32"/>
        <v>54.465479999999999</v>
      </c>
    </row>
    <row r="193" spans="2:7" x14ac:dyDescent="0.25">
      <c r="B193" s="54">
        <v>16.481999999999999</v>
      </c>
      <c r="C193" s="54">
        <v>1.3620000000000001</v>
      </c>
      <c r="D193" s="54">
        <v>46.807000000000002</v>
      </c>
      <c r="E193" s="54">
        <v>1.1639999999999999</v>
      </c>
      <c r="F193" s="54">
        <f t="shared" si="31"/>
        <v>22.448484000000001</v>
      </c>
      <c r="G193" s="54">
        <f t="shared" si="32"/>
        <v>54.483347999999999</v>
      </c>
    </row>
    <row r="194" spans="2:7" x14ac:dyDescent="0.25">
      <c r="B194" s="54">
        <v>16.628</v>
      </c>
      <c r="C194" s="54">
        <v>1.36</v>
      </c>
      <c r="D194" s="54">
        <v>46.66</v>
      </c>
      <c r="E194" s="54">
        <v>1.167</v>
      </c>
      <c r="F194" s="54">
        <f t="shared" si="31"/>
        <v>22.614080000000001</v>
      </c>
      <c r="G194" s="54">
        <f t="shared" si="32"/>
        <v>54.452219999999997</v>
      </c>
    </row>
    <row r="195" spans="2:7" x14ac:dyDescent="0.25">
      <c r="B195" s="54">
        <v>16.774000000000001</v>
      </c>
      <c r="C195" s="54">
        <v>1.36</v>
      </c>
      <c r="D195" s="54">
        <v>46.514000000000003</v>
      </c>
      <c r="E195" s="54">
        <v>1.17</v>
      </c>
      <c r="F195" s="54">
        <f t="shared" si="31"/>
        <v>22.812640000000002</v>
      </c>
      <c r="G195" s="54">
        <f t="shared" si="32"/>
        <v>54.421379999999999</v>
      </c>
    </row>
    <row r="196" spans="2:7" x14ac:dyDescent="0.25">
      <c r="B196" s="54">
        <v>16.920000000000002</v>
      </c>
      <c r="C196" s="54">
        <v>1.359</v>
      </c>
      <c r="D196" s="54">
        <v>46.415999999999997</v>
      </c>
      <c r="E196" s="54">
        <v>1.1719999999999999</v>
      </c>
      <c r="F196" s="54">
        <f t="shared" si="31"/>
        <v>22.994280000000003</v>
      </c>
      <c r="G196" s="54">
        <f t="shared" si="32"/>
        <v>54.399551999999993</v>
      </c>
    </row>
    <row r="197" spans="2:7" x14ac:dyDescent="0.25">
      <c r="B197" s="54">
        <v>17.016999999999999</v>
      </c>
      <c r="C197" s="54">
        <v>1.359</v>
      </c>
      <c r="D197" s="54">
        <v>46.268999999999998</v>
      </c>
      <c r="E197" s="54">
        <v>1.175</v>
      </c>
      <c r="F197" s="54">
        <f t="shared" si="31"/>
        <v>23.126103000000001</v>
      </c>
      <c r="G197" s="54">
        <f t="shared" si="32"/>
        <v>54.366075000000002</v>
      </c>
    </row>
    <row r="198" spans="2:7" x14ac:dyDescent="0.25">
      <c r="B198" s="54">
        <v>17.163</v>
      </c>
      <c r="C198" s="54">
        <v>1.359</v>
      </c>
      <c r="D198" s="54">
        <v>46.122999999999998</v>
      </c>
      <c r="E198" s="54">
        <v>1.1779999999999999</v>
      </c>
      <c r="F198" s="54">
        <f t="shared" si="31"/>
        <v>23.324517</v>
      </c>
      <c r="G198" s="54">
        <f t="shared" si="32"/>
        <v>54.332893999999996</v>
      </c>
    </row>
    <row r="199" spans="2:7" x14ac:dyDescent="0.25">
      <c r="B199" s="54">
        <v>17.309000000000001</v>
      </c>
      <c r="C199" s="54">
        <v>1.359</v>
      </c>
      <c r="D199" s="54">
        <v>45.988</v>
      </c>
      <c r="E199" s="54">
        <v>1.179</v>
      </c>
      <c r="F199" s="54">
        <f t="shared" si="31"/>
        <v>23.522931</v>
      </c>
      <c r="G199" s="54">
        <f t="shared" si="32"/>
        <v>54.219852000000003</v>
      </c>
    </row>
    <row r="200" spans="2:7" x14ac:dyDescent="0.25">
      <c r="B200" s="54">
        <v>17.405999999999999</v>
      </c>
      <c r="C200" s="54">
        <v>1.359</v>
      </c>
      <c r="D200" s="54">
        <v>45.890999999999998</v>
      </c>
      <c r="E200" s="54">
        <v>1.181</v>
      </c>
      <c r="F200" s="54">
        <f t="shared" si="31"/>
        <v>23.654753999999997</v>
      </c>
      <c r="G200" s="54">
        <f t="shared" si="32"/>
        <v>54.197271000000001</v>
      </c>
    </row>
    <row r="201" spans="2:7" x14ac:dyDescent="0.25">
      <c r="B201" s="54">
        <v>17.552</v>
      </c>
      <c r="C201" s="54">
        <v>1.359</v>
      </c>
      <c r="D201" s="54">
        <v>45.744</v>
      </c>
      <c r="E201" s="54">
        <v>1.1830000000000001</v>
      </c>
      <c r="F201" s="54">
        <f t="shared" si="31"/>
        <v>23.853168</v>
      </c>
      <c r="G201" s="54">
        <f t="shared" si="32"/>
        <v>54.115152000000002</v>
      </c>
    </row>
    <row r="202" spans="2:7" x14ac:dyDescent="0.25">
      <c r="B202" s="54">
        <v>17.698</v>
      </c>
      <c r="C202" s="54">
        <v>1.357</v>
      </c>
      <c r="D202" s="54">
        <v>45.585999999999999</v>
      </c>
      <c r="E202" s="54">
        <v>1.1879999999999999</v>
      </c>
      <c r="F202" s="54">
        <f t="shared" si="31"/>
        <v>24.016186000000001</v>
      </c>
      <c r="G202" s="54">
        <f t="shared" si="32"/>
        <v>54.156167999999994</v>
      </c>
    </row>
    <row r="203" spans="2:7" x14ac:dyDescent="0.25">
      <c r="B203" s="54">
        <v>17.843</v>
      </c>
      <c r="C203" s="54">
        <v>1.357</v>
      </c>
      <c r="D203" s="54">
        <v>45.44</v>
      </c>
      <c r="E203" s="54">
        <v>1.1890000000000001</v>
      </c>
      <c r="F203" s="54">
        <f t="shared" si="31"/>
        <v>24.212951</v>
      </c>
      <c r="G203" s="54">
        <f t="shared" si="32"/>
        <v>54.02816</v>
      </c>
    </row>
    <row r="204" spans="2:7" x14ac:dyDescent="0.25">
      <c r="B204" s="54">
        <v>17.989000000000001</v>
      </c>
      <c r="C204" s="54">
        <v>1.357</v>
      </c>
      <c r="D204" s="54">
        <v>45.353999999999999</v>
      </c>
      <c r="E204" s="54">
        <v>1.1910000000000001</v>
      </c>
      <c r="F204" s="54">
        <f t="shared" si="31"/>
        <v>24.411073000000002</v>
      </c>
      <c r="G204" s="54">
        <f t="shared" si="32"/>
        <v>54.016614000000004</v>
      </c>
    </row>
    <row r="205" spans="2:7" x14ac:dyDescent="0.25">
      <c r="B205" s="54">
        <v>18.085999999999999</v>
      </c>
      <c r="C205" s="54">
        <v>1.357</v>
      </c>
      <c r="D205" s="54">
        <v>45.195</v>
      </c>
      <c r="E205" s="54">
        <v>1.1950000000000001</v>
      </c>
      <c r="F205" s="54">
        <f t="shared" si="31"/>
        <v>24.542701999999998</v>
      </c>
      <c r="G205" s="54">
        <f t="shared" si="32"/>
        <v>54.008025000000004</v>
      </c>
    </row>
    <row r="206" spans="2:7" x14ac:dyDescent="0.25">
      <c r="B206" s="54">
        <v>18.231999999999999</v>
      </c>
      <c r="C206" s="54">
        <v>1.357</v>
      </c>
      <c r="D206" s="54">
        <v>45.048999999999999</v>
      </c>
      <c r="E206" s="54">
        <v>1.196</v>
      </c>
      <c r="F206" s="54">
        <f t="shared" si="31"/>
        <v>24.740824</v>
      </c>
      <c r="G206" s="54">
        <f t="shared" si="32"/>
        <v>53.878603999999996</v>
      </c>
    </row>
    <row r="207" spans="2:7" x14ac:dyDescent="0.25">
      <c r="B207" s="54">
        <v>18.329000000000001</v>
      </c>
      <c r="C207" s="54">
        <v>1.357</v>
      </c>
      <c r="D207" s="54">
        <v>44.902999999999999</v>
      </c>
      <c r="E207" s="54">
        <v>1.1990000000000001</v>
      </c>
      <c r="F207" s="54">
        <f t="shared" si="31"/>
        <v>24.872453</v>
      </c>
      <c r="G207" s="54">
        <f t="shared" si="32"/>
        <v>53.838697000000003</v>
      </c>
    </row>
    <row r="208" spans="2:7" x14ac:dyDescent="0.25">
      <c r="B208" s="54">
        <v>18.475999999999999</v>
      </c>
      <c r="C208" s="54">
        <v>1.3540000000000001</v>
      </c>
      <c r="D208" s="54">
        <v>44.805</v>
      </c>
      <c r="E208" s="54">
        <v>1.2010000000000001</v>
      </c>
      <c r="F208" s="54">
        <f t="shared" si="31"/>
        <v>25.016504000000001</v>
      </c>
      <c r="G208" s="54">
        <f t="shared" si="32"/>
        <v>53.810805000000002</v>
      </c>
    </row>
    <row r="209" spans="2:7" x14ac:dyDescent="0.25">
      <c r="B209" s="54">
        <v>18.670000000000002</v>
      </c>
      <c r="C209" s="54">
        <v>1.3560000000000001</v>
      </c>
      <c r="D209" s="54">
        <v>44.658999999999999</v>
      </c>
      <c r="E209" s="54">
        <v>1.202</v>
      </c>
      <c r="F209" s="54">
        <f t="shared" si="31"/>
        <v>25.316520000000004</v>
      </c>
      <c r="G209" s="54">
        <f t="shared" si="32"/>
        <v>53.680118</v>
      </c>
    </row>
    <row r="210" spans="2:7" x14ac:dyDescent="0.25">
      <c r="B210" s="54">
        <v>18.766999999999999</v>
      </c>
      <c r="C210" s="54">
        <v>1.3560000000000001</v>
      </c>
      <c r="D210" s="54">
        <v>44.512</v>
      </c>
      <c r="E210" s="54">
        <v>1.2050000000000001</v>
      </c>
      <c r="F210" s="54">
        <f t="shared" si="31"/>
        <v>25.448052000000001</v>
      </c>
      <c r="G210" s="54">
        <f t="shared" si="32"/>
        <v>53.636960000000002</v>
      </c>
    </row>
    <row r="211" spans="2:7" x14ac:dyDescent="0.25">
      <c r="B211" s="54">
        <v>18.913</v>
      </c>
      <c r="C211" s="54">
        <v>1.3560000000000001</v>
      </c>
      <c r="D211" s="54">
        <v>44.366</v>
      </c>
      <c r="E211" s="54">
        <v>1.208</v>
      </c>
      <c r="F211" s="54">
        <f t="shared" si="31"/>
        <v>25.646028000000001</v>
      </c>
      <c r="G211" s="54">
        <f t="shared" si="32"/>
        <v>53.594127999999998</v>
      </c>
    </row>
    <row r="212" spans="2:7" x14ac:dyDescent="0.25">
      <c r="B212" s="54">
        <v>19.010000000000002</v>
      </c>
      <c r="C212" s="54">
        <v>1.3560000000000001</v>
      </c>
      <c r="D212" s="54">
        <v>44.22</v>
      </c>
      <c r="E212" s="54">
        <v>1.21</v>
      </c>
      <c r="F212" s="54">
        <f t="shared" si="31"/>
        <v>25.777560000000005</v>
      </c>
      <c r="G212" s="54">
        <f t="shared" si="32"/>
        <v>53.5062</v>
      </c>
    </row>
    <row r="213" spans="2:7" x14ac:dyDescent="0.25">
      <c r="B213" s="54">
        <v>19.155999999999999</v>
      </c>
      <c r="C213" s="54">
        <v>1.3540000000000001</v>
      </c>
      <c r="D213" s="54">
        <v>44.122</v>
      </c>
      <c r="E213" s="54">
        <v>1.2110000000000001</v>
      </c>
      <c r="F213" s="54">
        <f t="shared" si="31"/>
        <v>25.937224000000001</v>
      </c>
      <c r="G213" s="54">
        <f t="shared" si="32"/>
        <v>53.431742</v>
      </c>
    </row>
    <row r="214" spans="2:7" x14ac:dyDescent="0.25">
      <c r="B214" s="54">
        <v>19.254000000000001</v>
      </c>
      <c r="C214" s="54">
        <v>1.3540000000000001</v>
      </c>
      <c r="D214" s="54">
        <v>43.975999999999999</v>
      </c>
      <c r="E214" s="54">
        <v>1.2130000000000001</v>
      </c>
      <c r="F214" s="54">
        <f t="shared" si="31"/>
        <v>26.069916000000003</v>
      </c>
      <c r="G214" s="54">
        <f t="shared" si="32"/>
        <v>53.342888000000002</v>
      </c>
    </row>
    <row r="215" spans="2:7" x14ac:dyDescent="0.25">
      <c r="B215" s="54">
        <v>19.448</v>
      </c>
      <c r="C215" s="54">
        <v>1.3540000000000001</v>
      </c>
      <c r="D215" s="54">
        <v>43.83</v>
      </c>
      <c r="E215" s="54">
        <v>1.2150000000000001</v>
      </c>
      <c r="F215" s="54">
        <f t="shared" si="31"/>
        <v>26.332592000000002</v>
      </c>
      <c r="G215" s="54">
        <f t="shared" si="32"/>
        <v>53.253450000000001</v>
      </c>
    </row>
    <row r="216" spans="2:7" x14ac:dyDescent="0.25">
      <c r="B216" s="54">
        <v>19.594000000000001</v>
      </c>
      <c r="C216" s="54">
        <v>1.3540000000000001</v>
      </c>
      <c r="D216" s="54">
        <v>43.731999999999999</v>
      </c>
      <c r="E216" s="54">
        <v>1.2170000000000001</v>
      </c>
      <c r="F216" s="54">
        <f t="shared" si="31"/>
        <v>26.530276000000004</v>
      </c>
      <c r="G216" s="54">
        <f t="shared" si="32"/>
        <v>53.221844000000004</v>
      </c>
    </row>
    <row r="217" spans="2:7" x14ac:dyDescent="0.25">
      <c r="B217" s="54">
        <v>19.690999999999999</v>
      </c>
      <c r="C217" s="54">
        <v>1.3540000000000001</v>
      </c>
      <c r="D217" s="54">
        <v>43.585999999999999</v>
      </c>
      <c r="E217" s="54">
        <v>1.218</v>
      </c>
      <c r="F217" s="54">
        <f t="shared" si="31"/>
        <v>26.661614</v>
      </c>
      <c r="G217" s="54">
        <f t="shared" si="32"/>
        <v>53.087747999999998</v>
      </c>
    </row>
    <row r="218" spans="2:7" x14ac:dyDescent="0.25">
      <c r="B218" s="54">
        <v>19.837</v>
      </c>
      <c r="C218" s="54">
        <v>1.351</v>
      </c>
      <c r="D218" s="54">
        <v>43.451999999999998</v>
      </c>
      <c r="E218" s="54">
        <v>1.2190000000000001</v>
      </c>
      <c r="F218" s="54">
        <f t="shared" si="31"/>
        <v>26.799786999999998</v>
      </c>
      <c r="G218" s="54">
        <f t="shared" si="32"/>
        <v>52.967987999999998</v>
      </c>
    </row>
    <row r="219" spans="2:7" x14ac:dyDescent="0.25">
      <c r="B219" s="54">
        <v>19.983000000000001</v>
      </c>
      <c r="C219" s="54">
        <v>1.353</v>
      </c>
      <c r="D219" s="54">
        <v>43.292999999999999</v>
      </c>
      <c r="E219" s="54">
        <v>1.2230000000000001</v>
      </c>
      <c r="F219" s="54">
        <f t="shared" si="31"/>
        <v>27.036999000000002</v>
      </c>
      <c r="G219" s="54">
        <f t="shared" si="32"/>
        <v>52.947338999999999</v>
      </c>
    </row>
    <row r="220" spans="2:7" x14ac:dyDescent="0.25">
      <c r="B220" s="54">
        <v>20.129000000000001</v>
      </c>
      <c r="C220" s="54">
        <v>1.351</v>
      </c>
      <c r="D220" s="54">
        <v>43.158999999999999</v>
      </c>
      <c r="E220" s="54">
        <v>1.2230000000000001</v>
      </c>
      <c r="F220" s="54">
        <f t="shared" si="31"/>
        <v>27.194279000000002</v>
      </c>
      <c r="G220" s="54">
        <f t="shared" si="32"/>
        <v>52.783457000000006</v>
      </c>
    </row>
    <row r="221" spans="2:7" x14ac:dyDescent="0.25">
      <c r="B221" s="54">
        <v>20.225999999999999</v>
      </c>
      <c r="C221" s="54">
        <v>1.351</v>
      </c>
      <c r="D221" s="54">
        <v>43.061</v>
      </c>
      <c r="E221" s="54">
        <v>1.224</v>
      </c>
      <c r="F221" s="54">
        <f t="shared" si="31"/>
        <v>27.325325999999997</v>
      </c>
      <c r="G221" s="54">
        <f t="shared" si="32"/>
        <v>52.706663999999996</v>
      </c>
    </row>
    <row r="222" spans="2:7" x14ac:dyDescent="0.25">
      <c r="B222" s="54">
        <v>20.372</v>
      </c>
      <c r="C222" s="54">
        <v>1.351</v>
      </c>
      <c r="D222" s="54">
        <v>42.902999999999999</v>
      </c>
      <c r="E222" s="54">
        <v>1.2270000000000001</v>
      </c>
      <c r="F222" s="54">
        <f t="shared" si="31"/>
        <v>27.522572</v>
      </c>
      <c r="G222" s="54">
        <f t="shared" si="32"/>
        <v>52.641981000000001</v>
      </c>
    </row>
    <row r="223" spans="2:7" x14ac:dyDescent="0.25">
      <c r="B223" s="54">
        <v>20.518000000000001</v>
      </c>
      <c r="C223" s="54">
        <v>1.351</v>
      </c>
      <c r="D223" s="54">
        <v>42.768999999999998</v>
      </c>
      <c r="E223" s="54">
        <v>1.2270000000000001</v>
      </c>
      <c r="F223" s="54">
        <f t="shared" si="31"/>
        <v>27.719818</v>
      </c>
      <c r="G223" s="54">
        <f t="shared" si="32"/>
        <v>52.477563000000004</v>
      </c>
    </row>
    <row r="224" spans="2:7" x14ac:dyDescent="0.25">
      <c r="B224" s="54">
        <v>20.664000000000001</v>
      </c>
      <c r="C224" s="54">
        <v>1.351</v>
      </c>
      <c r="D224" s="54">
        <v>42.658999999999999</v>
      </c>
      <c r="E224" s="54">
        <v>1.232</v>
      </c>
      <c r="F224" s="54">
        <f t="shared" si="31"/>
        <v>27.917064</v>
      </c>
      <c r="G224" s="54">
        <f t="shared" si="32"/>
        <v>52.555887999999996</v>
      </c>
    </row>
    <row r="225" spans="2:7" x14ac:dyDescent="0.25">
      <c r="B225" s="54">
        <v>20.760999999999999</v>
      </c>
      <c r="C225" s="54">
        <v>1.35</v>
      </c>
      <c r="D225" s="54">
        <v>42.524999999999999</v>
      </c>
      <c r="E225" s="54">
        <v>1.23</v>
      </c>
      <c r="F225" s="54">
        <f t="shared" si="31"/>
        <v>28.027350000000002</v>
      </c>
      <c r="G225" s="54">
        <f t="shared" si="32"/>
        <v>52.305749999999996</v>
      </c>
    </row>
    <row r="226" spans="2:7" x14ac:dyDescent="0.25">
      <c r="B226" s="54">
        <v>20.907</v>
      </c>
      <c r="C226" s="54">
        <v>1.35</v>
      </c>
      <c r="D226" s="54">
        <v>42.415999999999997</v>
      </c>
      <c r="E226" s="54">
        <v>1.2330000000000001</v>
      </c>
      <c r="F226" s="54">
        <f t="shared" si="31"/>
        <v>28.224450000000001</v>
      </c>
      <c r="G226" s="54">
        <f t="shared" si="32"/>
        <v>52.298928000000004</v>
      </c>
    </row>
    <row r="227" spans="2:7" x14ac:dyDescent="0.25">
      <c r="B227" s="54">
        <v>21.053000000000001</v>
      </c>
      <c r="C227" s="54">
        <v>1.3480000000000001</v>
      </c>
      <c r="D227" s="54">
        <v>42.232999999999997</v>
      </c>
      <c r="E227" s="54">
        <v>1.2350000000000001</v>
      </c>
      <c r="F227" s="54">
        <f t="shared" si="31"/>
        <v>28.379444000000003</v>
      </c>
      <c r="G227" s="54">
        <f t="shared" si="32"/>
        <v>52.157755000000002</v>
      </c>
    </row>
    <row r="228" spans="2:7" x14ac:dyDescent="0.25">
      <c r="B228" s="54">
        <v>21.199000000000002</v>
      </c>
      <c r="C228" s="54">
        <v>1.3480000000000001</v>
      </c>
      <c r="D228" s="54">
        <v>42.134999999999998</v>
      </c>
      <c r="E228" s="54">
        <v>1.238</v>
      </c>
      <c r="F228" s="54">
        <f t="shared" si="31"/>
        <v>28.576252000000004</v>
      </c>
      <c r="G228" s="54">
        <f t="shared" si="32"/>
        <v>52.163129999999995</v>
      </c>
    </row>
    <row r="229" spans="2:7" x14ac:dyDescent="0.25">
      <c r="B229" s="54">
        <v>21.295999999999999</v>
      </c>
      <c r="C229" s="54">
        <v>1.3480000000000001</v>
      </c>
      <c r="D229" s="54">
        <v>41.988999999999997</v>
      </c>
      <c r="E229" s="54">
        <v>1.2390000000000001</v>
      </c>
      <c r="F229" s="54">
        <f t="shared" si="31"/>
        <v>28.707008000000002</v>
      </c>
      <c r="G229" s="54">
        <f t="shared" si="32"/>
        <v>52.024371000000002</v>
      </c>
    </row>
    <row r="230" spans="2:7" x14ac:dyDescent="0.25">
      <c r="B230" s="54">
        <v>21.442</v>
      </c>
      <c r="C230" s="54">
        <v>1.3480000000000001</v>
      </c>
      <c r="D230" s="54">
        <v>41.831000000000003</v>
      </c>
      <c r="E230" s="54">
        <v>1.24</v>
      </c>
      <c r="F230" s="54">
        <f t="shared" si="31"/>
        <v>28.903816000000003</v>
      </c>
      <c r="G230" s="54">
        <f t="shared" si="32"/>
        <v>51.870440000000002</v>
      </c>
    </row>
    <row r="231" spans="2:7" x14ac:dyDescent="0.25">
      <c r="B231" s="54">
        <v>21.588000000000001</v>
      </c>
      <c r="C231" s="54">
        <v>1.347</v>
      </c>
      <c r="D231" s="54">
        <v>41.685000000000002</v>
      </c>
      <c r="E231" s="54">
        <v>1.242</v>
      </c>
      <c r="F231" s="54">
        <f t="shared" si="31"/>
        <v>29.079036000000002</v>
      </c>
      <c r="G231" s="54">
        <f t="shared" si="32"/>
        <v>51.772770000000001</v>
      </c>
    </row>
    <row r="232" spans="2:7" x14ac:dyDescent="0.25">
      <c r="B232" s="54">
        <v>21.734000000000002</v>
      </c>
      <c r="C232" s="54">
        <v>1.347</v>
      </c>
      <c r="D232" s="54">
        <v>41.587000000000003</v>
      </c>
      <c r="E232" s="54">
        <v>1.2430000000000001</v>
      </c>
      <c r="F232" s="54">
        <f t="shared" si="31"/>
        <v>29.275698000000002</v>
      </c>
      <c r="G232" s="54">
        <f t="shared" si="32"/>
        <v>51.692641000000009</v>
      </c>
    </row>
    <row r="233" spans="2:7" x14ac:dyDescent="0.25">
      <c r="B233" s="54">
        <v>21.831</v>
      </c>
      <c r="C233" s="54">
        <v>1.347</v>
      </c>
      <c r="D233" s="54">
        <v>41.441000000000003</v>
      </c>
      <c r="E233" s="54">
        <v>1.2450000000000001</v>
      </c>
      <c r="F233" s="54">
        <f t="shared" si="31"/>
        <v>29.406357</v>
      </c>
      <c r="G233" s="54">
        <f t="shared" si="32"/>
        <v>51.594045000000008</v>
      </c>
    </row>
    <row r="234" spans="2:7" x14ac:dyDescent="0.25">
      <c r="B234" s="54">
        <v>21.977</v>
      </c>
      <c r="C234" s="54">
        <v>1.347</v>
      </c>
      <c r="D234" s="54">
        <v>41.307000000000002</v>
      </c>
      <c r="E234" s="54">
        <v>1.2450000000000001</v>
      </c>
      <c r="F234" s="54">
        <f t="shared" si="31"/>
        <v>29.603019</v>
      </c>
      <c r="G234" s="54">
        <f t="shared" si="32"/>
        <v>51.427215000000004</v>
      </c>
    </row>
    <row r="235" spans="2:7" x14ac:dyDescent="0.25">
      <c r="B235" s="54">
        <v>22.123000000000001</v>
      </c>
      <c r="C235" s="54">
        <v>1.347</v>
      </c>
      <c r="D235" s="54">
        <v>41.161000000000001</v>
      </c>
      <c r="E235" s="54">
        <v>1.246</v>
      </c>
      <c r="F235" s="54">
        <f t="shared" si="31"/>
        <v>29.799681</v>
      </c>
      <c r="G235" s="54">
        <f t="shared" si="32"/>
        <v>51.286605999999999</v>
      </c>
    </row>
    <row r="236" spans="2:7" x14ac:dyDescent="0.25">
      <c r="B236" s="54">
        <v>22.22</v>
      </c>
      <c r="C236" s="54">
        <v>1.3460000000000001</v>
      </c>
      <c r="D236" s="54">
        <v>41.063000000000002</v>
      </c>
      <c r="E236" s="54">
        <v>1.248</v>
      </c>
      <c r="F236" s="54">
        <f t="shared" si="31"/>
        <v>29.90812</v>
      </c>
      <c r="G236" s="54">
        <f t="shared" si="32"/>
        <v>51.246624000000004</v>
      </c>
    </row>
    <row r="237" spans="2:7" x14ac:dyDescent="0.25">
      <c r="B237" s="54">
        <v>22.366</v>
      </c>
      <c r="C237" s="54">
        <v>1.3460000000000001</v>
      </c>
      <c r="D237" s="54">
        <v>40.868000000000002</v>
      </c>
      <c r="E237" s="54">
        <v>1.2490000000000001</v>
      </c>
      <c r="F237" s="54">
        <f t="shared" si="31"/>
        <v>30.104636000000003</v>
      </c>
      <c r="G237" s="54">
        <f t="shared" si="32"/>
        <v>51.044132000000005</v>
      </c>
    </row>
    <row r="238" spans="2:7" x14ac:dyDescent="0.25">
      <c r="B238" s="54">
        <v>22.56</v>
      </c>
      <c r="C238" s="54">
        <v>1.3460000000000001</v>
      </c>
      <c r="D238" s="54">
        <v>40.759</v>
      </c>
      <c r="E238" s="54">
        <v>1.252</v>
      </c>
      <c r="F238" s="54">
        <f t="shared" si="31"/>
        <v>30.365760000000002</v>
      </c>
      <c r="G238" s="54">
        <f t="shared" si="32"/>
        <v>51.030268</v>
      </c>
    </row>
    <row r="239" spans="2:7" x14ac:dyDescent="0.25">
      <c r="B239" s="54">
        <v>22.657</v>
      </c>
      <c r="C239" s="54">
        <v>1.3460000000000001</v>
      </c>
      <c r="D239" s="54">
        <v>40.613</v>
      </c>
      <c r="E239" s="54">
        <v>1.2529999999999999</v>
      </c>
      <c r="F239" s="54">
        <f t="shared" si="31"/>
        <v>30.496322000000003</v>
      </c>
      <c r="G239" s="54">
        <f t="shared" si="32"/>
        <v>50.888088999999994</v>
      </c>
    </row>
    <row r="240" spans="2:7" x14ac:dyDescent="0.25">
      <c r="B240" s="54">
        <v>22.803999999999998</v>
      </c>
      <c r="C240" s="54">
        <v>1.3440000000000001</v>
      </c>
      <c r="D240" s="54">
        <v>40.515000000000001</v>
      </c>
      <c r="E240" s="54">
        <v>1.2549999999999999</v>
      </c>
      <c r="F240" s="54">
        <f t="shared" si="31"/>
        <v>30.648575999999998</v>
      </c>
      <c r="G240" s="54">
        <f t="shared" si="32"/>
        <v>50.846324999999993</v>
      </c>
    </row>
    <row r="241" spans="2:7" x14ac:dyDescent="0.25">
      <c r="B241" s="54">
        <v>22.949000000000002</v>
      </c>
      <c r="C241" s="54">
        <v>1.3440000000000001</v>
      </c>
      <c r="D241" s="54">
        <v>40.381</v>
      </c>
      <c r="E241" s="54">
        <v>1.2549999999999999</v>
      </c>
      <c r="F241" s="54">
        <f t="shared" si="31"/>
        <v>30.843456000000003</v>
      </c>
      <c r="G241" s="54">
        <f t="shared" si="32"/>
        <v>50.678154999999997</v>
      </c>
    </row>
    <row r="242" spans="2:7" x14ac:dyDescent="0.25">
      <c r="B242" s="54">
        <v>23.058</v>
      </c>
      <c r="C242" s="54">
        <v>1.343</v>
      </c>
      <c r="D242" s="54">
        <v>40.234999999999999</v>
      </c>
      <c r="E242" s="54">
        <v>1.2549999999999999</v>
      </c>
      <c r="F242" s="54">
        <f t="shared" si="31"/>
        <v>30.966894</v>
      </c>
      <c r="G242" s="54">
        <f t="shared" si="32"/>
        <v>50.494924999999995</v>
      </c>
    </row>
    <row r="243" spans="2:7" x14ac:dyDescent="0.25">
      <c r="B243" s="54">
        <v>23.193000000000001</v>
      </c>
      <c r="C243" s="54">
        <v>1.343</v>
      </c>
      <c r="D243" s="54">
        <v>40.088999999999999</v>
      </c>
      <c r="E243" s="54">
        <v>1.256</v>
      </c>
      <c r="F243" s="54">
        <f t="shared" si="31"/>
        <v>31.148199000000002</v>
      </c>
      <c r="G243" s="54">
        <f t="shared" si="32"/>
        <v>50.351783999999995</v>
      </c>
    </row>
    <row r="244" spans="2:7" x14ac:dyDescent="0.25">
      <c r="B244" s="54">
        <v>23.338999999999999</v>
      </c>
      <c r="C244" s="54">
        <v>1.343</v>
      </c>
      <c r="D244" s="54">
        <v>39.942999999999998</v>
      </c>
      <c r="E244" s="54">
        <v>1.258</v>
      </c>
      <c r="F244" s="54">
        <f t="shared" ref="F244:F307" si="33">B244*C244</f>
        <v>31.344276999999998</v>
      </c>
      <c r="G244" s="54">
        <f t="shared" ref="G244:G307" si="34">D244*E244</f>
        <v>50.248293999999994</v>
      </c>
    </row>
    <row r="245" spans="2:7" x14ac:dyDescent="0.25">
      <c r="B245" s="54">
        <v>23.484000000000002</v>
      </c>
      <c r="C245" s="54">
        <v>1.343</v>
      </c>
      <c r="D245" s="54">
        <v>39.796999999999997</v>
      </c>
      <c r="E245" s="54">
        <v>1.2589999999999999</v>
      </c>
      <c r="F245" s="54">
        <f t="shared" si="33"/>
        <v>31.539012000000003</v>
      </c>
      <c r="G245" s="54">
        <f t="shared" si="34"/>
        <v>50.10442299999999</v>
      </c>
    </row>
    <row r="246" spans="2:7" x14ac:dyDescent="0.25">
      <c r="B246" s="54">
        <v>23.582000000000001</v>
      </c>
      <c r="C246" s="54">
        <v>1.341</v>
      </c>
      <c r="D246" s="54">
        <v>39.686999999999998</v>
      </c>
      <c r="E246" s="54">
        <v>1.262</v>
      </c>
      <c r="F246" s="54">
        <f t="shared" si="33"/>
        <v>31.623462</v>
      </c>
      <c r="G246" s="54">
        <f t="shared" si="34"/>
        <v>50.084993999999995</v>
      </c>
    </row>
    <row r="247" spans="2:7" x14ac:dyDescent="0.25">
      <c r="B247" s="54">
        <v>23.739000000000001</v>
      </c>
      <c r="C247" s="54">
        <v>1.34</v>
      </c>
      <c r="D247" s="54">
        <v>39.552999999999997</v>
      </c>
      <c r="E247" s="54">
        <v>1.262</v>
      </c>
      <c r="F247" s="54">
        <f t="shared" si="33"/>
        <v>31.810260000000003</v>
      </c>
      <c r="G247" s="54">
        <f t="shared" si="34"/>
        <v>49.915886</v>
      </c>
    </row>
    <row r="248" spans="2:7" x14ac:dyDescent="0.25">
      <c r="B248" s="54">
        <v>23.873999999999999</v>
      </c>
      <c r="C248" s="54">
        <v>1.34</v>
      </c>
      <c r="D248" s="54">
        <v>39.395000000000003</v>
      </c>
      <c r="E248" s="54">
        <v>1.264</v>
      </c>
      <c r="F248" s="54">
        <f t="shared" si="33"/>
        <v>31.991160000000001</v>
      </c>
      <c r="G248" s="54">
        <f t="shared" si="34"/>
        <v>49.795280000000005</v>
      </c>
    </row>
    <row r="249" spans="2:7" x14ac:dyDescent="0.25">
      <c r="B249" s="54">
        <v>24.02</v>
      </c>
      <c r="C249" s="54">
        <v>1.34</v>
      </c>
      <c r="D249" s="54">
        <v>39.298000000000002</v>
      </c>
      <c r="E249" s="54">
        <v>1.2649999999999999</v>
      </c>
      <c r="F249" s="54">
        <f t="shared" si="33"/>
        <v>32.186799999999998</v>
      </c>
      <c r="G249" s="54">
        <f t="shared" si="34"/>
        <v>49.711970000000001</v>
      </c>
    </row>
    <row r="250" spans="2:7" x14ac:dyDescent="0.25">
      <c r="B250" s="54">
        <v>24.164999999999999</v>
      </c>
      <c r="C250" s="54">
        <v>1.34</v>
      </c>
      <c r="D250" s="54">
        <v>39.152000000000001</v>
      </c>
      <c r="E250" s="54">
        <v>1.2649999999999999</v>
      </c>
      <c r="F250" s="54">
        <f t="shared" si="33"/>
        <v>32.381100000000004</v>
      </c>
      <c r="G250" s="54">
        <f t="shared" si="34"/>
        <v>49.527279999999998</v>
      </c>
    </row>
    <row r="251" spans="2:7" x14ac:dyDescent="0.25">
      <c r="B251" s="54">
        <v>24.263000000000002</v>
      </c>
      <c r="C251" s="54">
        <v>1.34</v>
      </c>
      <c r="D251" s="54">
        <v>39.006</v>
      </c>
      <c r="E251" s="54">
        <v>1.268</v>
      </c>
      <c r="F251" s="54">
        <f t="shared" si="33"/>
        <v>32.512420000000006</v>
      </c>
      <c r="G251" s="54">
        <f t="shared" si="34"/>
        <v>49.459608000000003</v>
      </c>
    </row>
    <row r="252" spans="2:7" x14ac:dyDescent="0.25">
      <c r="B252" s="54">
        <v>24.372</v>
      </c>
      <c r="C252" s="54">
        <v>1.3380000000000001</v>
      </c>
      <c r="D252" s="54">
        <v>38.92</v>
      </c>
      <c r="E252" s="54">
        <v>1.268</v>
      </c>
      <c r="F252" s="54">
        <f t="shared" si="33"/>
        <v>32.609736000000005</v>
      </c>
      <c r="G252" s="54">
        <f t="shared" si="34"/>
        <v>49.350560000000002</v>
      </c>
    </row>
    <row r="253" spans="2:7" x14ac:dyDescent="0.25">
      <c r="B253" s="54">
        <v>24.506</v>
      </c>
      <c r="C253" s="54">
        <v>1.3380000000000001</v>
      </c>
      <c r="D253" s="54">
        <v>38.762</v>
      </c>
      <c r="E253" s="54">
        <v>1.2709999999999999</v>
      </c>
      <c r="F253" s="54">
        <f t="shared" si="33"/>
        <v>32.789028000000002</v>
      </c>
      <c r="G253" s="54">
        <f t="shared" si="34"/>
        <v>49.266501999999996</v>
      </c>
    </row>
    <row r="254" spans="2:7" x14ac:dyDescent="0.25">
      <c r="B254" s="54">
        <v>24.652000000000001</v>
      </c>
      <c r="C254" s="54">
        <v>1.3380000000000001</v>
      </c>
      <c r="D254" s="54">
        <v>38.628</v>
      </c>
      <c r="E254" s="54">
        <v>1.27</v>
      </c>
      <c r="F254" s="54">
        <f t="shared" si="33"/>
        <v>32.984376000000005</v>
      </c>
      <c r="G254" s="54">
        <f t="shared" si="34"/>
        <v>49.057560000000002</v>
      </c>
    </row>
    <row r="255" spans="2:7" x14ac:dyDescent="0.25">
      <c r="B255" s="54">
        <v>24.797999999999998</v>
      </c>
      <c r="C255" s="54">
        <v>1.337</v>
      </c>
      <c r="D255" s="54">
        <v>38.518999999999998</v>
      </c>
      <c r="E255" s="54">
        <v>1.2709999999999999</v>
      </c>
      <c r="F255" s="54">
        <f t="shared" si="33"/>
        <v>33.154925999999996</v>
      </c>
      <c r="G255" s="54">
        <f t="shared" si="34"/>
        <v>48.957648999999996</v>
      </c>
    </row>
    <row r="256" spans="2:7" x14ac:dyDescent="0.25">
      <c r="B256" s="54">
        <v>24.943999999999999</v>
      </c>
      <c r="C256" s="54">
        <v>1.335</v>
      </c>
      <c r="D256" s="54">
        <v>38.372999999999998</v>
      </c>
      <c r="E256" s="54">
        <v>1.272</v>
      </c>
      <c r="F256" s="54">
        <f t="shared" si="33"/>
        <v>33.300239999999995</v>
      </c>
      <c r="G256" s="54">
        <f t="shared" si="34"/>
        <v>48.810455999999995</v>
      </c>
    </row>
    <row r="257" spans="2:7" x14ac:dyDescent="0.25">
      <c r="B257" s="54">
        <v>25.088999999999999</v>
      </c>
      <c r="C257" s="54">
        <v>1.337</v>
      </c>
      <c r="D257" s="54">
        <v>38.225999999999999</v>
      </c>
      <c r="E257" s="54">
        <v>1.2749999999999999</v>
      </c>
      <c r="F257" s="54">
        <f t="shared" si="33"/>
        <v>33.543993</v>
      </c>
      <c r="G257" s="54">
        <f t="shared" si="34"/>
        <v>48.738149999999997</v>
      </c>
    </row>
    <row r="258" spans="2:7" x14ac:dyDescent="0.25">
      <c r="B258" s="54">
        <v>25.187000000000001</v>
      </c>
      <c r="C258" s="54">
        <v>1.335</v>
      </c>
      <c r="D258" s="54">
        <v>38.08</v>
      </c>
      <c r="E258" s="54">
        <v>1.2769999999999999</v>
      </c>
      <c r="F258" s="54">
        <f t="shared" si="33"/>
        <v>33.624645000000001</v>
      </c>
      <c r="G258" s="54">
        <f t="shared" si="34"/>
        <v>48.628159999999994</v>
      </c>
    </row>
    <row r="259" spans="2:7" x14ac:dyDescent="0.25">
      <c r="B259" s="54">
        <v>25.332999999999998</v>
      </c>
      <c r="C259" s="54">
        <v>1.335</v>
      </c>
      <c r="D259" s="54">
        <v>37.933999999999997</v>
      </c>
      <c r="E259" s="54">
        <v>1.2769999999999999</v>
      </c>
      <c r="F259" s="54">
        <f t="shared" si="33"/>
        <v>33.819554999999994</v>
      </c>
      <c r="G259" s="54">
        <f t="shared" si="34"/>
        <v>48.441717999999995</v>
      </c>
    </row>
    <row r="260" spans="2:7" x14ac:dyDescent="0.25">
      <c r="B260" s="54">
        <v>25.478999999999999</v>
      </c>
      <c r="C260" s="54">
        <v>1.3340000000000001</v>
      </c>
      <c r="D260" s="54">
        <v>37.848999999999997</v>
      </c>
      <c r="E260" s="54">
        <v>1.2749999999999999</v>
      </c>
      <c r="F260" s="54">
        <f t="shared" si="33"/>
        <v>33.988986000000004</v>
      </c>
      <c r="G260" s="54">
        <f t="shared" si="34"/>
        <v>48.257474999999992</v>
      </c>
    </row>
    <row r="261" spans="2:7" x14ac:dyDescent="0.25">
      <c r="B261" s="54">
        <v>25.576000000000001</v>
      </c>
      <c r="C261" s="54">
        <v>1.3340000000000001</v>
      </c>
      <c r="D261" s="54">
        <v>37.691000000000003</v>
      </c>
      <c r="E261" s="54">
        <v>1.278</v>
      </c>
      <c r="F261" s="54">
        <f t="shared" si="33"/>
        <v>34.118384000000006</v>
      </c>
      <c r="G261" s="54">
        <f t="shared" si="34"/>
        <v>48.169098000000005</v>
      </c>
    </row>
    <row r="262" spans="2:7" x14ac:dyDescent="0.25">
      <c r="B262" s="54">
        <v>25.722000000000001</v>
      </c>
      <c r="C262" s="54">
        <v>1.3340000000000001</v>
      </c>
      <c r="D262" s="54">
        <v>37.545000000000002</v>
      </c>
      <c r="E262" s="54">
        <v>1.28</v>
      </c>
      <c r="F262" s="54">
        <f t="shared" si="33"/>
        <v>34.313148000000005</v>
      </c>
      <c r="G262" s="54">
        <f t="shared" si="34"/>
        <v>48.057600000000001</v>
      </c>
    </row>
    <row r="263" spans="2:7" x14ac:dyDescent="0.25">
      <c r="B263" s="54">
        <v>25.867999999999999</v>
      </c>
      <c r="C263" s="54">
        <v>1.3340000000000001</v>
      </c>
      <c r="D263" s="54">
        <v>37.399000000000001</v>
      </c>
      <c r="E263" s="54">
        <v>1.2809999999999999</v>
      </c>
      <c r="F263" s="54">
        <f t="shared" si="33"/>
        <v>34.507911999999997</v>
      </c>
      <c r="G263" s="54">
        <f t="shared" si="34"/>
        <v>47.908118999999999</v>
      </c>
    </row>
    <row r="264" spans="2:7" x14ac:dyDescent="0.25">
      <c r="B264" s="54">
        <v>26.013999999999999</v>
      </c>
      <c r="C264" s="54">
        <v>1.3340000000000001</v>
      </c>
      <c r="D264" s="54">
        <v>37.313000000000002</v>
      </c>
      <c r="E264" s="54">
        <v>1.2809999999999999</v>
      </c>
      <c r="F264" s="54">
        <f t="shared" si="33"/>
        <v>34.702676000000004</v>
      </c>
      <c r="G264" s="54">
        <f t="shared" si="34"/>
        <v>47.797953</v>
      </c>
    </row>
    <row r="265" spans="2:7" x14ac:dyDescent="0.25">
      <c r="B265" s="54">
        <v>26.16</v>
      </c>
      <c r="C265" s="54">
        <v>1.3320000000000001</v>
      </c>
      <c r="D265" s="54">
        <v>37.106999999999999</v>
      </c>
      <c r="E265" s="54">
        <v>1.2829999999999999</v>
      </c>
      <c r="F265" s="54">
        <f t="shared" si="33"/>
        <v>34.845120000000001</v>
      </c>
      <c r="G265" s="54">
        <f t="shared" si="34"/>
        <v>47.608280999999998</v>
      </c>
    </row>
    <row r="266" spans="2:7" x14ac:dyDescent="0.25">
      <c r="B266" s="54">
        <v>26.306000000000001</v>
      </c>
      <c r="C266" s="54">
        <v>1.3320000000000001</v>
      </c>
      <c r="D266" s="54">
        <v>37.009</v>
      </c>
      <c r="E266" s="54">
        <v>1.284</v>
      </c>
      <c r="F266" s="54">
        <f t="shared" si="33"/>
        <v>35.039592000000006</v>
      </c>
      <c r="G266" s="54">
        <f t="shared" si="34"/>
        <v>47.519556000000001</v>
      </c>
    </row>
    <row r="267" spans="2:7" x14ac:dyDescent="0.25">
      <c r="B267" s="54">
        <v>26.402999999999999</v>
      </c>
      <c r="C267" s="54">
        <v>1.331</v>
      </c>
      <c r="D267" s="54">
        <v>36.863</v>
      </c>
      <c r="E267" s="54">
        <v>1.284</v>
      </c>
      <c r="F267" s="54">
        <f t="shared" si="33"/>
        <v>35.142392999999998</v>
      </c>
      <c r="G267" s="54">
        <f t="shared" si="34"/>
        <v>47.332092000000003</v>
      </c>
    </row>
    <row r="268" spans="2:7" x14ac:dyDescent="0.25">
      <c r="B268" s="54">
        <v>26.548999999999999</v>
      </c>
      <c r="C268" s="54">
        <v>1.331</v>
      </c>
      <c r="D268" s="54">
        <v>36.716999999999999</v>
      </c>
      <c r="E268" s="54">
        <v>1.286</v>
      </c>
      <c r="F268" s="54">
        <f t="shared" si="33"/>
        <v>35.336718999999995</v>
      </c>
      <c r="G268" s="54">
        <f t="shared" si="34"/>
        <v>47.218061999999996</v>
      </c>
    </row>
    <row r="269" spans="2:7" x14ac:dyDescent="0.25">
      <c r="B269" s="54">
        <v>26.646000000000001</v>
      </c>
      <c r="C269" s="54">
        <v>1.331</v>
      </c>
      <c r="D269" s="54">
        <v>36.570999999999998</v>
      </c>
      <c r="E269" s="54">
        <v>1.2869999999999999</v>
      </c>
      <c r="F269" s="54">
        <f t="shared" si="33"/>
        <v>35.465826</v>
      </c>
      <c r="G269" s="54">
        <f t="shared" si="34"/>
        <v>47.066876999999991</v>
      </c>
    </row>
    <row r="270" spans="2:7" x14ac:dyDescent="0.25">
      <c r="B270" s="54">
        <v>26.792000000000002</v>
      </c>
      <c r="C270" s="54">
        <v>1.331</v>
      </c>
      <c r="D270" s="54">
        <v>36.485999999999997</v>
      </c>
      <c r="E270" s="54">
        <v>1.286</v>
      </c>
      <c r="F270" s="54">
        <f t="shared" si="33"/>
        <v>35.660152000000004</v>
      </c>
      <c r="G270" s="54">
        <f t="shared" si="34"/>
        <v>46.920995999999995</v>
      </c>
    </row>
    <row r="271" spans="2:7" x14ac:dyDescent="0.25">
      <c r="B271" s="54">
        <v>26.937999999999999</v>
      </c>
      <c r="C271" s="54">
        <v>1.329</v>
      </c>
      <c r="D271" s="54">
        <v>36.340000000000003</v>
      </c>
      <c r="E271" s="54">
        <v>1.286</v>
      </c>
      <c r="F271" s="54">
        <f t="shared" si="33"/>
        <v>35.800601999999998</v>
      </c>
      <c r="G271" s="54">
        <f t="shared" si="34"/>
        <v>46.733240000000002</v>
      </c>
    </row>
    <row r="272" spans="2:7" x14ac:dyDescent="0.25">
      <c r="B272" s="54">
        <v>27.084</v>
      </c>
      <c r="C272" s="54">
        <v>1.3280000000000001</v>
      </c>
      <c r="D272" s="54">
        <v>36.229999999999997</v>
      </c>
      <c r="E272" s="54">
        <v>1.2889999999999999</v>
      </c>
      <c r="F272" s="54">
        <f t="shared" si="33"/>
        <v>35.967552000000005</v>
      </c>
      <c r="G272" s="54">
        <f t="shared" si="34"/>
        <v>46.700469999999996</v>
      </c>
    </row>
    <row r="273" spans="2:7" x14ac:dyDescent="0.25">
      <c r="B273" s="54">
        <v>27.242000000000001</v>
      </c>
      <c r="C273" s="54">
        <v>1.327</v>
      </c>
      <c r="D273" s="54">
        <v>36.036000000000001</v>
      </c>
      <c r="E273" s="54">
        <v>1.2889999999999999</v>
      </c>
      <c r="F273" s="54">
        <f t="shared" si="33"/>
        <v>36.150134000000001</v>
      </c>
      <c r="G273" s="54">
        <f t="shared" si="34"/>
        <v>46.450403999999999</v>
      </c>
    </row>
    <row r="274" spans="2:7" x14ac:dyDescent="0.25">
      <c r="B274" s="54">
        <v>27.376000000000001</v>
      </c>
      <c r="C274" s="54">
        <v>1.3280000000000001</v>
      </c>
      <c r="D274" s="54">
        <v>35.938000000000002</v>
      </c>
      <c r="E274" s="54">
        <v>1.29</v>
      </c>
      <c r="F274" s="54">
        <f t="shared" si="33"/>
        <v>36.355328</v>
      </c>
      <c r="G274" s="54">
        <f t="shared" si="34"/>
        <v>46.360020000000006</v>
      </c>
    </row>
    <row r="275" spans="2:7" x14ac:dyDescent="0.25">
      <c r="B275" s="54">
        <v>27.472999999999999</v>
      </c>
      <c r="C275" s="54">
        <v>1.3280000000000001</v>
      </c>
      <c r="D275" s="54">
        <v>35.804000000000002</v>
      </c>
      <c r="E275" s="54">
        <v>1.29</v>
      </c>
      <c r="F275" s="54">
        <f t="shared" si="33"/>
        <v>36.484144000000001</v>
      </c>
      <c r="G275" s="54">
        <f t="shared" si="34"/>
        <v>46.187160000000006</v>
      </c>
    </row>
    <row r="276" spans="2:7" x14ac:dyDescent="0.25">
      <c r="B276" s="54">
        <v>27.619</v>
      </c>
      <c r="C276" s="54">
        <v>1.3280000000000001</v>
      </c>
      <c r="D276" s="54">
        <v>35.658000000000001</v>
      </c>
      <c r="E276" s="54">
        <v>1.292</v>
      </c>
      <c r="F276" s="54">
        <f t="shared" si="33"/>
        <v>36.678032000000002</v>
      </c>
      <c r="G276" s="54">
        <f t="shared" si="34"/>
        <v>46.070136000000005</v>
      </c>
    </row>
    <row r="277" spans="2:7" x14ac:dyDescent="0.25">
      <c r="B277" s="54">
        <v>27.765000000000001</v>
      </c>
      <c r="C277" s="54">
        <v>1.327</v>
      </c>
      <c r="D277" s="54">
        <v>35.512</v>
      </c>
      <c r="E277" s="54">
        <v>1.292</v>
      </c>
      <c r="F277" s="54">
        <f t="shared" si="33"/>
        <v>36.844155000000001</v>
      </c>
      <c r="G277" s="54">
        <f t="shared" si="34"/>
        <v>45.881504</v>
      </c>
    </row>
    <row r="278" spans="2:7" x14ac:dyDescent="0.25">
      <c r="B278" s="54">
        <v>27.861999999999998</v>
      </c>
      <c r="C278" s="54">
        <v>1.327</v>
      </c>
      <c r="D278" s="54">
        <v>35.402999999999999</v>
      </c>
      <c r="E278" s="54">
        <v>1.2929999999999999</v>
      </c>
      <c r="F278" s="54">
        <f t="shared" si="33"/>
        <v>36.972873999999997</v>
      </c>
      <c r="G278" s="54">
        <f t="shared" si="34"/>
        <v>45.776078999999996</v>
      </c>
    </row>
    <row r="279" spans="2:7" x14ac:dyDescent="0.25">
      <c r="B279" s="54">
        <v>28.007999999999999</v>
      </c>
      <c r="C279" s="54">
        <v>1.325</v>
      </c>
      <c r="D279" s="54">
        <v>35.256999999999998</v>
      </c>
      <c r="E279" s="54">
        <v>1.294</v>
      </c>
      <c r="F279" s="54">
        <f t="shared" si="33"/>
        <v>37.110599999999998</v>
      </c>
      <c r="G279" s="54">
        <f t="shared" si="34"/>
        <v>45.622557999999998</v>
      </c>
    </row>
    <row r="280" spans="2:7" x14ac:dyDescent="0.25">
      <c r="B280" s="54">
        <v>28.154</v>
      </c>
      <c r="C280" s="54">
        <v>1.325</v>
      </c>
      <c r="D280" s="54">
        <v>35.122999999999998</v>
      </c>
      <c r="E280" s="54">
        <v>1.294</v>
      </c>
      <c r="F280" s="54">
        <f t="shared" si="33"/>
        <v>37.304049999999997</v>
      </c>
      <c r="G280" s="54">
        <f t="shared" si="34"/>
        <v>45.449162000000001</v>
      </c>
    </row>
    <row r="281" spans="2:7" x14ac:dyDescent="0.25">
      <c r="B281" s="54">
        <v>28.3</v>
      </c>
      <c r="C281" s="54">
        <v>1.325</v>
      </c>
      <c r="D281" s="54">
        <v>35.012999999999998</v>
      </c>
      <c r="E281" s="54">
        <v>1.2969999999999999</v>
      </c>
      <c r="F281" s="54">
        <f t="shared" si="33"/>
        <v>37.497500000000002</v>
      </c>
      <c r="G281" s="54">
        <f t="shared" si="34"/>
        <v>45.411860999999995</v>
      </c>
    </row>
    <row r="282" spans="2:7" x14ac:dyDescent="0.25">
      <c r="B282" s="54">
        <v>28.396999999999998</v>
      </c>
      <c r="C282" s="54">
        <v>1.325</v>
      </c>
      <c r="D282" s="54">
        <v>34.868000000000002</v>
      </c>
      <c r="E282" s="54">
        <v>1.2969999999999999</v>
      </c>
      <c r="F282" s="54">
        <f t="shared" si="33"/>
        <v>37.626024999999998</v>
      </c>
      <c r="G282" s="54">
        <f t="shared" si="34"/>
        <v>45.223796</v>
      </c>
    </row>
    <row r="283" spans="2:7" x14ac:dyDescent="0.25">
      <c r="B283" s="54">
        <v>28.542999999999999</v>
      </c>
      <c r="C283" s="54">
        <v>1.3240000000000001</v>
      </c>
      <c r="D283" s="54">
        <v>34.722000000000001</v>
      </c>
      <c r="E283" s="54">
        <v>1.2969999999999999</v>
      </c>
      <c r="F283" s="54">
        <f t="shared" si="33"/>
        <v>37.790931999999998</v>
      </c>
      <c r="G283" s="54">
        <f t="shared" si="34"/>
        <v>45.034433999999997</v>
      </c>
    </row>
    <row r="284" spans="2:7" x14ac:dyDescent="0.25">
      <c r="B284" s="54">
        <v>28.689</v>
      </c>
      <c r="C284" s="54">
        <v>1.3220000000000001</v>
      </c>
      <c r="D284" s="54">
        <v>34.576000000000001</v>
      </c>
      <c r="E284" s="54">
        <v>1.2969999999999999</v>
      </c>
      <c r="F284" s="54">
        <f t="shared" si="33"/>
        <v>37.926858000000003</v>
      </c>
      <c r="G284" s="54">
        <f t="shared" si="34"/>
        <v>44.845072000000002</v>
      </c>
    </row>
    <row r="285" spans="2:7" x14ac:dyDescent="0.25">
      <c r="B285" s="54">
        <v>28.835000000000001</v>
      </c>
      <c r="C285" s="54">
        <v>1.3220000000000001</v>
      </c>
      <c r="D285" s="54">
        <v>34.429000000000002</v>
      </c>
      <c r="E285" s="54">
        <v>1.3</v>
      </c>
      <c r="F285" s="54">
        <f t="shared" si="33"/>
        <v>38.119870000000006</v>
      </c>
      <c r="G285" s="54">
        <f t="shared" si="34"/>
        <v>44.757700000000007</v>
      </c>
    </row>
    <row r="286" spans="2:7" x14ac:dyDescent="0.25">
      <c r="B286" s="54">
        <v>28.931999999999999</v>
      </c>
      <c r="C286" s="54">
        <v>1.3220000000000001</v>
      </c>
      <c r="D286" s="54">
        <v>34.295000000000002</v>
      </c>
      <c r="E286" s="54">
        <v>1.2989999999999999</v>
      </c>
      <c r="F286" s="54">
        <f t="shared" si="33"/>
        <v>38.248103999999998</v>
      </c>
      <c r="G286" s="54">
        <f t="shared" si="34"/>
        <v>44.549205000000001</v>
      </c>
    </row>
    <row r="287" spans="2:7" x14ac:dyDescent="0.25">
      <c r="B287" s="54">
        <v>29.077999999999999</v>
      </c>
      <c r="C287" s="54">
        <v>1.3220000000000001</v>
      </c>
      <c r="D287" s="54">
        <v>34.186</v>
      </c>
      <c r="E287" s="54">
        <v>1.3</v>
      </c>
      <c r="F287" s="54">
        <f t="shared" si="33"/>
        <v>38.441116000000001</v>
      </c>
      <c r="G287" s="54">
        <f t="shared" si="34"/>
        <v>44.441800000000001</v>
      </c>
    </row>
    <row r="288" spans="2:7" x14ac:dyDescent="0.25">
      <c r="B288" s="54">
        <v>29.224</v>
      </c>
      <c r="C288" s="54">
        <v>1.321</v>
      </c>
      <c r="D288" s="54">
        <v>34.04</v>
      </c>
      <c r="E288" s="54">
        <v>1.302</v>
      </c>
      <c r="F288" s="54">
        <f t="shared" si="33"/>
        <v>38.604903999999998</v>
      </c>
      <c r="G288" s="54">
        <f t="shared" si="34"/>
        <v>44.320079999999997</v>
      </c>
    </row>
    <row r="289" spans="2:7" x14ac:dyDescent="0.25">
      <c r="B289" s="54">
        <v>29.382000000000001</v>
      </c>
      <c r="C289" s="54">
        <v>1.3180000000000001</v>
      </c>
      <c r="D289" s="54">
        <v>33.893999999999998</v>
      </c>
      <c r="E289" s="54">
        <v>1.3029999999999999</v>
      </c>
      <c r="F289" s="54">
        <f t="shared" si="33"/>
        <v>38.725476</v>
      </c>
      <c r="G289" s="54">
        <f t="shared" si="34"/>
        <v>44.163881999999994</v>
      </c>
    </row>
    <row r="290" spans="2:7" x14ac:dyDescent="0.25">
      <c r="B290" s="54">
        <v>29.468</v>
      </c>
      <c r="C290" s="54">
        <v>1.3180000000000001</v>
      </c>
      <c r="D290" s="54">
        <v>33.747999999999998</v>
      </c>
      <c r="E290" s="54">
        <v>1.3029999999999999</v>
      </c>
      <c r="F290" s="54">
        <f t="shared" si="33"/>
        <v>38.838824000000002</v>
      </c>
      <c r="G290" s="54">
        <f t="shared" si="34"/>
        <v>43.973643999999993</v>
      </c>
    </row>
    <row r="291" spans="2:7" x14ac:dyDescent="0.25">
      <c r="B291" s="54">
        <v>29.614000000000001</v>
      </c>
      <c r="C291" s="54">
        <v>1.3180000000000001</v>
      </c>
      <c r="D291" s="54">
        <v>33.651000000000003</v>
      </c>
      <c r="E291" s="54">
        <v>1.3029999999999999</v>
      </c>
      <c r="F291" s="54">
        <f t="shared" si="33"/>
        <v>39.031252000000002</v>
      </c>
      <c r="G291" s="54">
        <f t="shared" si="34"/>
        <v>43.847253000000002</v>
      </c>
    </row>
    <row r="292" spans="2:7" x14ac:dyDescent="0.25">
      <c r="B292" s="54">
        <v>29.759</v>
      </c>
      <c r="C292" s="54">
        <v>1.319</v>
      </c>
      <c r="D292" s="54">
        <v>33.505000000000003</v>
      </c>
      <c r="E292" s="54">
        <v>1.3049999999999999</v>
      </c>
      <c r="F292" s="54">
        <f t="shared" si="33"/>
        <v>39.252121000000002</v>
      </c>
      <c r="G292" s="54">
        <f t="shared" si="34"/>
        <v>43.724025000000005</v>
      </c>
    </row>
    <row r="293" spans="2:7" x14ac:dyDescent="0.25">
      <c r="B293" s="54">
        <v>29.905000000000001</v>
      </c>
      <c r="C293" s="54">
        <v>1.3180000000000001</v>
      </c>
      <c r="D293" s="54">
        <v>33.359000000000002</v>
      </c>
      <c r="E293" s="54">
        <v>1.3049999999999999</v>
      </c>
      <c r="F293" s="54">
        <f t="shared" si="33"/>
        <v>39.414790000000004</v>
      </c>
      <c r="G293" s="54">
        <f t="shared" si="34"/>
        <v>43.533495000000002</v>
      </c>
    </row>
    <row r="294" spans="2:7" x14ac:dyDescent="0.25">
      <c r="B294" s="54">
        <v>30.050999999999998</v>
      </c>
      <c r="C294" s="54">
        <v>1.3160000000000001</v>
      </c>
      <c r="D294" s="54">
        <v>33.262</v>
      </c>
      <c r="E294" s="54">
        <v>1.306</v>
      </c>
      <c r="F294" s="54">
        <f t="shared" si="33"/>
        <v>39.547116000000003</v>
      </c>
      <c r="G294" s="54">
        <f t="shared" si="34"/>
        <v>43.440172000000004</v>
      </c>
    </row>
    <row r="295" spans="2:7" x14ac:dyDescent="0.25">
      <c r="B295" s="54">
        <v>30.149000000000001</v>
      </c>
      <c r="C295" s="54">
        <v>1.3160000000000001</v>
      </c>
      <c r="D295" s="54">
        <v>33.116</v>
      </c>
      <c r="E295" s="54">
        <v>1.306</v>
      </c>
      <c r="F295" s="54">
        <f t="shared" si="33"/>
        <v>39.676084000000003</v>
      </c>
      <c r="G295" s="54">
        <f t="shared" si="34"/>
        <v>43.249496000000001</v>
      </c>
    </row>
    <row r="296" spans="2:7" x14ac:dyDescent="0.25">
      <c r="B296" s="54">
        <v>30.294</v>
      </c>
      <c r="C296" s="54">
        <v>1.3160000000000001</v>
      </c>
      <c r="D296" s="54">
        <v>32.97</v>
      </c>
      <c r="E296" s="54">
        <v>1.3080000000000001</v>
      </c>
      <c r="F296" s="54">
        <f t="shared" si="33"/>
        <v>39.866904000000005</v>
      </c>
      <c r="G296" s="54">
        <f t="shared" si="34"/>
        <v>43.124760000000002</v>
      </c>
    </row>
    <row r="297" spans="2:7" x14ac:dyDescent="0.25">
      <c r="B297" s="54">
        <v>30.391999999999999</v>
      </c>
      <c r="C297" s="54">
        <v>1.3149999999999999</v>
      </c>
      <c r="D297" s="54">
        <v>32.823999999999998</v>
      </c>
      <c r="E297" s="54">
        <v>1.3089999999999999</v>
      </c>
      <c r="F297" s="54">
        <f t="shared" si="33"/>
        <v>39.965479999999999</v>
      </c>
      <c r="G297" s="54">
        <f t="shared" si="34"/>
        <v>42.966615999999995</v>
      </c>
    </row>
    <row r="298" spans="2:7" x14ac:dyDescent="0.25">
      <c r="B298" s="54">
        <v>30.538</v>
      </c>
      <c r="C298" s="54">
        <v>1.3149999999999999</v>
      </c>
      <c r="D298" s="54">
        <v>32.69</v>
      </c>
      <c r="E298" s="54">
        <v>1.3080000000000001</v>
      </c>
      <c r="F298" s="54">
        <f t="shared" si="33"/>
        <v>40.157469999999996</v>
      </c>
      <c r="G298" s="54">
        <f t="shared" si="34"/>
        <v>42.758519999999997</v>
      </c>
    </row>
    <row r="299" spans="2:7" x14ac:dyDescent="0.25">
      <c r="B299" s="54">
        <v>30.684000000000001</v>
      </c>
      <c r="C299" s="54">
        <v>1.3129999999999999</v>
      </c>
      <c r="D299" s="54">
        <v>32.531999999999996</v>
      </c>
      <c r="E299" s="54">
        <v>1.3089999999999999</v>
      </c>
      <c r="F299" s="54">
        <f t="shared" si="33"/>
        <v>40.288091999999999</v>
      </c>
      <c r="G299" s="54">
        <f t="shared" si="34"/>
        <v>42.584387999999997</v>
      </c>
    </row>
    <row r="300" spans="2:7" x14ac:dyDescent="0.25">
      <c r="B300" s="54">
        <v>30.83</v>
      </c>
      <c r="C300" s="54">
        <v>1.3129999999999999</v>
      </c>
      <c r="D300" s="54">
        <v>32.433999999999997</v>
      </c>
      <c r="E300" s="54">
        <v>1.31</v>
      </c>
      <c r="F300" s="54">
        <f t="shared" si="33"/>
        <v>40.479789999999994</v>
      </c>
      <c r="G300" s="54">
        <f t="shared" si="34"/>
        <v>42.48854</v>
      </c>
    </row>
    <row r="301" spans="2:7" x14ac:dyDescent="0.25">
      <c r="B301" s="54">
        <v>30.975999999999999</v>
      </c>
      <c r="C301" s="54">
        <v>1.3129999999999999</v>
      </c>
      <c r="D301" s="54">
        <v>32.289000000000001</v>
      </c>
      <c r="E301" s="54">
        <v>1.31</v>
      </c>
      <c r="F301" s="54">
        <f t="shared" si="33"/>
        <v>40.671487999999997</v>
      </c>
      <c r="G301" s="54">
        <f t="shared" si="34"/>
        <v>42.298590000000004</v>
      </c>
    </row>
    <row r="302" spans="2:7" x14ac:dyDescent="0.25">
      <c r="B302" s="54">
        <v>31.122</v>
      </c>
      <c r="C302" s="54">
        <v>1.3120000000000001</v>
      </c>
      <c r="D302" s="54">
        <v>32.191000000000003</v>
      </c>
      <c r="E302" s="54">
        <v>1.31</v>
      </c>
      <c r="F302" s="54">
        <f t="shared" si="33"/>
        <v>40.832064000000003</v>
      </c>
      <c r="G302" s="54">
        <f t="shared" si="34"/>
        <v>42.170210000000004</v>
      </c>
    </row>
    <row r="303" spans="2:7" x14ac:dyDescent="0.25">
      <c r="B303" s="54">
        <v>31.219000000000001</v>
      </c>
      <c r="C303" s="54">
        <v>1.3120000000000001</v>
      </c>
      <c r="D303" s="54">
        <v>32.045000000000002</v>
      </c>
      <c r="E303" s="54">
        <v>1.3120000000000001</v>
      </c>
      <c r="F303" s="54">
        <f t="shared" si="33"/>
        <v>40.959328000000006</v>
      </c>
      <c r="G303" s="54">
        <f t="shared" si="34"/>
        <v>42.043040000000005</v>
      </c>
    </row>
    <row r="304" spans="2:7" x14ac:dyDescent="0.25">
      <c r="B304" s="54">
        <v>31.376000000000001</v>
      </c>
      <c r="C304" s="54">
        <v>1.3109999999999999</v>
      </c>
      <c r="D304" s="54">
        <v>31.9</v>
      </c>
      <c r="E304" s="54">
        <v>1.3120000000000001</v>
      </c>
      <c r="F304" s="54">
        <f t="shared" si="33"/>
        <v>41.133935999999999</v>
      </c>
      <c r="G304" s="54">
        <f t="shared" si="34"/>
        <v>41.852800000000002</v>
      </c>
    </row>
    <row r="305" spans="2:7" x14ac:dyDescent="0.25">
      <c r="B305" s="54">
        <v>31.510999999999999</v>
      </c>
      <c r="C305" s="54">
        <v>1.31</v>
      </c>
      <c r="D305" s="54">
        <v>31.754000000000001</v>
      </c>
      <c r="E305" s="54">
        <v>1.3120000000000001</v>
      </c>
      <c r="F305" s="54">
        <f t="shared" si="33"/>
        <v>41.279409999999999</v>
      </c>
      <c r="G305" s="54">
        <f t="shared" si="34"/>
        <v>41.661248000000001</v>
      </c>
    </row>
    <row r="306" spans="2:7" x14ac:dyDescent="0.25">
      <c r="B306" s="54">
        <v>31.608000000000001</v>
      </c>
      <c r="C306" s="54">
        <v>1.3089999999999999</v>
      </c>
      <c r="D306" s="54">
        <v>31.608000000000001</v>
      </c>
      <c r="E306" s="54">
        <v>1.3129999999999999</v>
      </c>
      <c r="F306" s="54">
        <f t="shared" si="33"/>
        <v>41.374871999999996</v>
      </c>
      <c r="G306" s="54">
        <f t="shared" si="34"/>
        <v>41.501303999999998</v>
      </c>
    </row>
    <row r="307" spans="2:7" x14ac:dyDescent="0.25">
      <c r="B307" s="54">
        <v>31.754000000000001</v>
      </c>
      <c r="C307" s="54">
        <v>1.3089999999999999</v>
      </c>
      <c r="D307" s="54">
        <v>31.462</v>
      </c>
      <c r="E307" s="54">
        <v>1.3129999999999999</v>
      </c>
      <c r="F307" s="54">
        <f t="shared" si="33"/>
        <v>41.565986000000002</v>
      </c>
      <c r="G307" s="54">
        <f t="shared" si="34"/>
        <v>41.309605999999995</v>
      </c>
    </row>
    <row r="308" spans="2:7" x14ac:dyDescent="0.25">
      <c r="B308" s="54">
        <v>31.9</v>
      </c>
      <c r="C308" s="54">
        <v>1.3080000000000001</v>
      </c>
      <c r="D308" s="54">
        <v>31.364000000000001</v>
      </c>
      <c r="E308" s="54">
        <v>1.3149999999999999</v>
      </c>
      <c r="F308" s="54">
        <f t="shared" ref="F308:F371" si="35">B308*C308</f>
        <v>41.725200000000001</v>
      </c>
      <c r="G308" s="54">
        <f t="shared" ref="G308:G371" si="36">D308*E308</f>
        <v>41.243659999999998</v>
      </c>
    </row>
    <row r="309" spans="2:7" x14ac:dyDescent="0.25">
      <c r="B309" s="54">
        <v>32.045999999999999</v>
      </c>
      <c r="C309" s="54">
        <v>1.3089999999999999</v>
      </c>
      <c r="D309" s="54">
        <v>31.218</v>
      </c>
      <c r="E309" s="54">
        <v>1.3149999999999999</v>
      </c>
      <c r="F309" s="54">
        <f t="shared" si="35"/>
        <v>41.948214</v>
      </c>
      <c r="G309" s="54">
        <f t="shared" si="36"/>
        <v>41.051670000000001</v>
      </c>
    </row>
    <row r="310" spans="2:7" x14ac:dyDescent="0.25">
      <c r="B310" s="54">
        <v>32.192</v>
      </c>
      <c r="C310" s="54">
        <v>1.3080000000000001</v>
      </c>
      <c r="D310" s="54">
        <v>31.120999999999999</v>
      </c>
      <c r="E310" s="54">
        <v>1.3160000000000001</v>
      </c>
      <c r="F310" s="54">
        <f t="shared" si="35"/>
        <v>42.107136000000004</v>
      </c>
      <c r="G310" s="54">
        <f t="shared" si="36"/>
        <v>40.955235999999999</v>
      </c>
    </row>
    <row r="311" spans="2:7" x14ac:dyDescent="0.25">
      <c r="B311" s="54">
        <v>32.289000000000001</v>
      </c>
      <c r="C311" s="54">
        <v>1.3080000000000001</v>
      </c>
      <c r="D311" s="54">
        <v>30.975000000000001</v>
      </c>
      <c r="E311" s="54">
        <v>1.3180000000000001</v>
      </c>
      <c r="F311" s="54">
        <f t="shared" si="35"/>
        <v>42.234012000000007</v>
      </c>
      <c r="G311" s="54">
        <f t="shared" si="36"/>
        <v>40.825050000000005</v>
      </c>
    </row>
    <row r="312" spans="2:7" x14ac:dyDescent="0.25">
      <c r="B312" s="54">
        <v>32.484000000000002</v>
      </c>
      <c r="C312" s="54">
        <v>1.306</v>
      </c>
      <c r="D312" s="54">
        <v>30.829000000000001</v>
      </c>
      <c r="E312" s="54">
        <v>1.3160000000000001</v>
      </c>
      <c r="F312" s="54">
        <f t="shared" si="35"/>
        <v>42.424104000000007</v>
      </c>
      <c r="G312" s="54">
        <f t="shared" si="36"/>
        <v>40.570964000000004</v>
      </c>
    </row>
    <row r="313" spans="2:7" x14ac:dyDescent="0.25">
      <c r="B313" s="54">
        <v>32.581000000000003</v>
      </c>
      <c r="C313" s="54">
        <v>1.3049999999999999</v>
      </c>
      <c r="D313" s="54">
        <v>30.683</v>
      </c>
      <c r="E313" s="54">
        <v>1.3180000000000001</v>
      </c>
      <c r="F313" s="54">
        <f t="shared" si="35"/>
        <v>42.518205000000002</v>
      </c>
      <c r="G313" s="54">
        <f t="shared" si="36"/>
        <v>40.440193999999998</v>
      </c>
    </row>
    <row r="314" spans="2:7" x14ac:dyDescent="0.25">
      <c r="B314" s="54">
        <v>32.728000000000002</v>
      </c>
      <c r="C314" s="54">
        <v>1.3029999999999999</v>
      </c>
      <c r="D314" s="54">
        <v>30.536999999999999</v>
      </c>
      <c r="E314" s="54">
        <v>1.319</v>
      </c>
      <c r="F314" s="54">
        <f t="shared" si="35"/>
        <v>42.644584000000002</v>
      </c>
      <c r="G314" s="54">
        <f t="shared" si="36"/>
        <v>40.278302999999994</v>
      </c>
    </row>
    <row r="315" spans="2:7" x14ac:dyDescent="0.25">
      <c r="B315" s="54">
        <v>32.825000000000003</v>
      </c>
      <c r="C315" s="54">
        <v>1.3029999999999999</v>
      </c>
      <c r="D315" s="54">
        <v>30.44</v>
      </c>
      <c r="E315" s="54">
        <v>1.319</v>
      </c>
      <c r="F315" s="54">
        <f t="shared" si="35"/>
        <v>42.770975</v>
      </c>
      <c r="G315" s="54">
        <f t="shared" si="36"/>
        <v>40.150359999999999</v>
      </c>
    </row>
    <row r="316" spans="2:7" x14ac:dyDescent="0.25">
      <c r="B316" s="54">
        <v>32.97</v>
      </c>
      <c r="C316" s="54">
        <v>1.3029999999999999</v>
      </c>
      <c r="D316" s="54">
        <v>30.305</v>
      </c>
      <c r="E316" s="54">
        <v>1.319</v>
      </c>
      <c r="F316" s="54">
        <f t="shared" si="35"/>
        <v>42.959909999999994</v>
      </c>
      <c r="G316" s="54">
        <f t="shared" si="36"/>
        <v>39.972294999999995</v>
      </c>
    </row>
    <row r="317" spans="2:7" x14ac:dyDescent="0.25">
      <c r="B317" s="54">
        <v>33.116</v>
      </c>
      <c r="C317" s="54">
        <v>1.3029999999999999</v>
      </c>
      <c r="D317" s="54">
        <v>30.148</v>
      </c>
      <c r="E317" s="54">
        <v>1.319</v>
      </c>
      <c r="F317" s="54">
        <f t="shared" si="35"/>
        <v>43.150147999999994</v>
      </c>
      <c r="G317" s="54">
        <f t="shared" si="36"/>
        <v>39.765211999999998</v>
      </c>
    </row>
    <row r="318" spans="2:7" x14ac:dyDescent="0.25">
      <c r="B318" s="54">
        <v>33.262</v>
      </c>
      <c r="C318" s="54">
        <v>1.302</v>
      </c>
      <c r="D318" s="54">
        <v>30.001999999999999</v>
      </c>
      <c r="E318" s="54">
        <v>1.319</v>
      </c>
      <c r="F318" s="54">
        <f t="shared" si="35"/>
        <v>43.307124000000002</v>
      </c>
      <c r="G318" s="54">
        <f t="shared" si="36"/>
        <v>39.572637999999998</v>
      </c>
    </row>
    <row r="319" spans="2:7" x14ac:dyDescent="0.25">
      <c r="B319" s="54">
        <v>33.36</v>
      </c>
      <c r="C319" s="54">
        <v>1.3</v>
      </c>
      <c r="D319" s="54">
        <v>29.856000000000002</v>
      </c>
      <c r="E319" s="54">
        <v>1.321</v>
      </c>
      <c r="F319" s="54">
        <f t="shared" si="35"/>
        <v>43.368000000000002</v>
      </c>
      <c r="G319" s="54">
        <f t="shared" si="36"/>
        <v>39.439776000000002</v>
      </c>
    </row>
    <row r="320" spans="2:7" x14ac:dyDescent="0.25">
      <c r="B320" s="54">
        <v>33.506</v>
      </c>
      <c r="C320" s="54">
        <v>1.3</v>
      </c>
      <c r="D320" s="54">
        <v>29.759</v>
      </c>
      <c r="E320" s="54">
        <v>1.3220000000000001</v>
      </c>
      <c r="F320" s="54">
        <f t="shared" si="35"/>
        <v>43.5578</v>
      </c>
      <c r="G320" s="54">
        <f t="shared" si="36"/>
        <v>39.341398000000005</v>
      </c>
    </row>
    <row r="321" spans="2:7" x14ac:dyDescent="0.25">
      <c r="B321" s="54">
        <v>33.652000000000001</v>
      </c>
      <c r="C321" s="54">
        <v>1.3</v>
      </c>
      <c r="D321" s="54">
        <v>29.613</v>
      </c>
      <c r="E321" s="54">
        <v>1.3220000000000001</v>
      </c>
      <c r="F321" s="54">
        <f t="shared" si="35"/>
        <v>43.747600000000006</v>
      </c>
      <c r="G321" s="54">
        <f t="shared" si="36"/>
        <v>39.148386000000002</v>
      </c>
    </row>
    <row r="322" spans="2:7" x14ac:dyDescent="0.25">
      <c r="B322" s="54">
        <v>33.798000000000002</v>
      </c>
      <c r="C322" s="54">
        <v>1.2989999999999999</v>
      </c>
      <c r="D322" s="54">
        <v>29.466999999999999</v>
      </c>
      <c r="E322" s="54">
        <v>1.3240000000000001</v>
      </c>
      <c r="F322" s="54">
        <f t="shared" si="35"/>
        <v>43.903601999999999</v>
      </c>
      <c r="G322" s="54">
        <f t="shared" si="36"/>
        <v>39.014308</v>
      </c>
    </row>
    <row r="323" spans="2:7" x14ac:dyDescent="0.25">
      <c r="B323" s="54">
        <v>33.906999999999996</v>
      </c>
      <c r="C323" s="54">
        <v>1.296</v>
      </c>
      <c r="D323" s="54">
        <v>29.321000000000002</v>
      </c>
      <c r="E323" s="54">
        <v>1.3240000000000001</v>
      </c>
      <c r="F323" s="54">
        <f t="shared" si="35"/>
        <v>43.943472</v>
      </c>
      <c r="G323" s="54">
        <f t="shared" si="36"/>
        <v>38.821004000000002</v>
      </c>
    </row>
    <row r="324" spans="2:7" x14ac:dyDescent="0.25">
      <c r="B324" s="54">
        <v>34.040999999999997</v>
      </c>
      <c r="C324" s="54">
        <v>1.2969999999999999</v>
      </c>
      <c r="D324" s="54">
        <v>29.224</v>
      </c>
      <c r="E324" s="54">
        <v>1.3240000000000001</v>
      </c>
      <c r="F324" s="54">
        <f t="shared" si="35"/>
        <v>44.151176999999997</v>
      </c>
      <c r="G324" s="54">
        <f t="shared" si="36"/>
        <v>38.692576000000003</v>
      </c>
    </row>
    <row r="325" spans="2:7" x14ac:dyDescent="0.25">
      <c r="B325" s="54">
        <v>34.186999999999998</v>
      </c>
      <c r="C325" s="54">
        <v>1.296</v>
      </c>
      <c r="D325" s="54">
        <v>29.088999999999999</v>
      </c>
      <c r="E325" s="54">
        <v>1.3240000000000001</v>
      </c>
      <c r="F325" s="54">
        <f t="shared" si="35"/>
        <v>44.306351999999997</v>
      </c>
      <c r="G325" s="54">
        <f t="shared" si="36"/>
        <v>38.513835999999998</v>
      </c>
    </row>
    <row r="326" spans="2:7" x14ac:dyDescent="0.25">
      <c r="B326" s="54">
        <v>34.283999999999999</v>
      </c>
      <c r="C326" s="54">
        <v>1.296</v>
      </c>
      <c r="D326" s="54">
        <v>28.931999999999999</v>
      </c>
      <c r="E326" s="54">
        <v>1.325</v>
      </c>
      <c r="F326" s="54">
        <f t="shared" si="35"/>
        <v>44.432063999999997</v>
      </c>
      <c r="G326" s="54">
        <f t="shared" si="36"/>
        <v>38.334899999999998</v>
      </c>
    </row>
    <row r="327" spans="2:7" x14ac:dyDescent="0.25">
      <c r="B327" s="54">
        <v>34.430999999999997</v>
      </c>
      <c r="C327" s="54">
        <v>1.294</v>
      </c>
      <c r="D327" s="54">
        <v>28.786000000000001</v>
      </c>
      <c r="E327" s="54">
        <v>1.327</v>
      </c>
      <c r="F327" s="54">
        <f t="shared" si="35"/>
        <v>44.553713999999999</v>
      </c>
      <c r="G327" s="54">
        <f t="shared" si="36"/>
        <v>38.199021999999999</v>
      </c>
    </row>
    <row r="328" spans="2:7" x14ac:dyDescent="0.25">
      <c r="B328" s="54">
        <v>34.576000000000001</v>
      </c>
      <c r="C328" s="54">
        <v>1.294</v>
      </c>
      <c r="D328" s="54">
        <v>28.687999999999999</v>
      </c>
      <c r="E328" s="54">
        <v>1.327</v>
      </c>
      <c r="F328" s="54">
        <f t="shared" si="35"/>
        <v>44.741344000000005</v>
      </c>
      <c r="G328" s="54">
        <f t="shared" si="36"/>
        <v>38.068975999999999</v>
      </c>
    </row>
    <row r="329" spans="2:7" x14ac:dyDescent="0.25">
      <c r="B329" s="54">
        <v>34.686</v>
      </c>
      <c r="C329" s="54">
        <v>1.292</v>
      </c>
      <c r="D329" s="54">
        <v>28.542999999999999</v>
      </c>
      <c r="E329" s="54">
        <v>1.327</v>
      </c>
      <c r="F329" s="54">
        <f t="shared" si="35"/>
        <v>44.814312000000001</v>
      </c>
      <c r="G329" s="54">
        <f t="shared" si="36"/>
        <v>37.876560999999995</v>
      </c>
    </row>
    <row r="330" spans="2:7" x14ac:dyDescent="0.25">
      <c r="B330" s="54">
        <v>34.82</v>
      </c>
      <c r="C330" s="54">
        <v>1.2909999999999999</v>
      </c>
      <c r="D330" s="54">
        <v>28.396999999999998</v>
      </c>
      <c r="E330" s="54">
        <v>1.327</v>
      </c>
      <c r="F330" s="54">
        <f t="shared" si="35"/>
        <v>44.952619999999996</v>
      </c>
      <c r="G330" s="54">
        <f t="shared" si="36"/>
        <v>37.682818999999995</v>
      </c>
    </row>
    <row r="331" spans="2:7" x14ac:dyDescent="0.25">
      <c r="B331" s="54">
        <v>34.966000000000001</v>
      </c>
      <c r="C331" s="54">
        <v>1.2909999999999999</v>
      </c>
      <c r="D331" s="54">
        <v>28.3</v>
      </c>
      <c r="E331" s="54">
        <v>1.327</v>
      </c>
      <c r="F331" s="54">
        <f t="shared" si="35"/>
        <v>45.141106000000001</v>
      </c>
      <c r="G331" s="54">
        <f t="shared" si="36"/>
        <v>37.554099999999998</v>
      </c>
    </row>
    <row r="332" spans="2:7" x14ac:dyDescent="0.25">
      <c r="B332" s="54">
        <v>35.112000000000002</v>
      </c>
      <c r="C332" s="54">
        <v>1.29</v>
      </c>
      <c r="D332" s="54">
        <v>28.152999999999999</v>
      </c>
      <c r="E332" s="54">
        <v>1.329</v>
      </c>
      <c r="F332" s="54">
        <f t="shared" si="35"/>
        <v>45.294480000000007</v>
      </c>
      <c r="G332" s="54">
        <f t="shared" si="36"/>
        <v>37.415336999999994</v>
      </c>
    </row>
    <row r="333" spans="2:7" x14ac:dyDescent="0.25">
      <c r="B333" s="54">
        <v>35.258000000000003</v>
      </c>
      <c r="C333" s="54">
        <v>1.29</v>
      </c>
      <c r="D333" s="54">
        <v>28.007000000000001</v>
      </c>
      <c r="E333" s="54">
        <v>1.329</v>
      </c>
      <c r="F333" s="54">
        <f t="shared" si="35"/>
        <v>45.482820000000004</v>
      </c>
      <c r="G333" s="54">
        <f t="shared" si="36"/>
        <v>37.221302999999999</v>
      </c>
    </row>
    <row r="334" spans="2:7" x14ac:dyDescent="0.25">
      <c r="B334" s="54">
        <v>35.404000000000003</v>
      </c>
      <c r="C334" s="54">
        <v>1.2889999999999999</v>
      </c>
      <c r="D334" s="54">
        <v>27.861999999999998</v>
      </c>
      <c r="E334" s="54">
        <v>1.329</v>
      </c>
      <c r="F334" s="54">
        <f t="shared" si="35"/>
        <v>45.635756000000001</v>
      </c>
      <c r="G334" s="54">
        <f t="shared" si="36"/>
        <v>37.028597999999995</v>
      </c>
    </row>
    <row r="335" spans="2:7" x14ac:dyDescent="0.25">
      <c r="B335" s="54">
        <v>35.549999999999997</v>
      </c>
      <c r="C335" s="54">
        <v>1.2889999999999999</v>
      </c>
      <c r="D335" s="54">
        <v>27.727</v>
      </c>
      <c r="E335" s="54">
        <v>1.33</v>
      </c>
      <c r="F335" s="54">
        <f t="shared" si="35"/>
        <v>45.823949999999996</v>
      </c>
      <c r="G335" s="54">
        <f t="shared" si="36"/>
        <v>36.876910000000002</v>
      </c>
    </row>
    <row r="336" spans="2:7" x14ac:dyDescent="0.25">
      <c r="B336" s="54">
        <v>35.646999999999998</v>
      </c>
      <c r="C336" s="54">
        <v>1.2869999999999999</v>
      </c>
      <c r="D336" s="54">
        <v>27.619</v>
      </c>
      <c r="E336" s="54">
        <v>1.329</v>
      </c>
      <c r="F336" s="54">
        <f t="shared" si="35"/>
        <v>45.877688999999997</v>
      </c>
      <c r="G336" s="54">
        <f t="shared" si="36"/>
        <v>36.705650999999996</v>
      </c>
    </row>
    <row r="337" spans="2:7" x14ac:dyDescent="0.25">
      <c r="B337" s="54">
        <v>35.805</v>
      </c>
      <c r="C337" s="54">
        <v>1.284</v>
      </c>
      <c r="D337" s="54">
        <v>27.472000000000001</v>
      </c>
      <c r="E337" s="54">
        <v>1.331</v>
      </c>
      <c r="F337" s="54">
        <f t="shared" si="35"/>
        <v>45.973620000000004</v>
      </c>
      <c r="G337" s="54">
        <f t="shared" si="36"/>
        <v>36.565232000000002</v>
      </c>
    </row>
    <row r="338" spans="2:7" x14ac:dyDescent="0.25">
      <c r="B338" s="54">
        <v>35.939</v>
      </c>
      <c r="C338" s="54">
        <v>1.2869999999999999</v>
      </c>
      <c r="D338" s="54">
        <v>27.375</v>
      </c>
      <c r="E338" s="54">
        <v>1.3320000000000001</v>
      </c>
      <c r="F338" s="54">
        <f t="shared" si="35"/>
        <v>46.253492999999999</v>
      </c>
      <c r="G338" s="54">
        <f t="shared" si="36"/>
        <v>36.463500000000003</v>
      </c>
    </row>
    <row r="339" spans="2:7" x14ac:dyDescent="0.25">
      <c r="B339" s="54">
        <v>36.048000000000002</v>
      </c>
      <c r="C339" s="54">
        <v>1.284</v>
      </c>
      <c r="D339" s="54">
        <v>27.228999999999999</v>
      </c>
      <c r="E339" s="54">
        <v>1.3320000000000001</v>
      </c>
      <c r="F339" s="54">
        <f t="shared" si="35"/>
        <v>46.285632000000007</v>
      </c>
      <c r="G339" s="54">
        <f t="shared" si="36"/>
        <v>36.269027999999999</v>
      </c>
    </row>
    <row r="340" spans="2:7" x14ac:dyDescent="0.25">
      <c r="B340" s="54">
        <v>36.183</v>
      </c>
      <c r="C340" s="54">
        <v>1.284</v>
      </c>
      <c r="D340" s="54">
        <v>27.082999999999998</v>
      </c>
      <c r="E340" s="54">
        <v>1.3320000000000001</v>
      </c>
      <c r="F340" s="54">
        <f t="shared" si="35"/>
        <v>46.458972000000003</v>
      </c>
      <c r="G340" s="54">
        <f t="shared" si="36"/>
        <v>36.074556000000001</v>
      </c>
    </row>
    <row r="341" spans="2:7" x14ac:dyDescent="0.25">
      <c r="B341" s="54">
        <v>36.340000000000003</v>
      </c>
      <c r="C341" s="54">
        <v>1.2829999999999999</v>
      </c>
      <c r="D341" s="54">
        <v>26.937999999999999</v>
      </c>
      <c r="E341" s="54">
        <v>1.3320000000000001</v>
      </c>
      <c r="F341" s="54">
        <f t="shared" si="35"/>
        <v>46.624220000000001</v>
      </c>
      <c r="G341" s="54">
        <f t="shared" si="36"/>
        <v>35.881416000000002</v>
      </c>
    </row>
    <row r="342" spans="2:7" x14ac:dyDescent="0.25">
      <c r="B342" s="54">
        <v>36.475000000000001</v>
      </c>
      <c r="C342" s="54">
        <v>1.2829999999999999</v>
      </c>
      <c r="D342" s="54">
        <v>26.852</v>
      </c>
      <c r="E342" s="54">
        <v>1.331</v>
      </c>
      <c r="F342" s="54">
        <f t="shared" si="35"/>
        <v>46.797424999999997</v>
      </c>
      <c r="G342" s="54">
        <f t="shared" si="36"/>
        <v>35.740012</v>
      </c>
    </row>
    <row r="343" spans="2:7" x14ac:dyDescent="0.25">
      <c r="B343" s="54">
        <v>36.584000000000003</v>
      </c>
      <c r="C343" s="54">
        <v>1.278</v>
      </c>
      <c r="D343" s="54">
        <v>26.706</v>
      </c>
      <c r="E343" s="54">
        <v>1.3320000000000001</v>
      </c>
      <c r="F343" s="54">
        <f t="shared" si="35"/>
        <v>46.754352000000004</v>
      </c>
      <c r="G343" s="54">
        <f t="shared" si="36"/>
        <v>35.572392000000001</v>
      </c>
    </row>
    <row r="344" spans="2:7" x14ac:dyDescent="0.25">
      <c r="B344" s="54">
        <v>36.718000000000004</v>
      </c>
      <c r="C344" s="54">
        <v>1.2809999999999999</v>
      </c>
      <c r="D344" s="54">
        <v>26.547999999999998</v>
      </c>
      <c r="E344" s="54">
        <v>1.335</v>
      </c>
      <c r="F344" s="54">
        <f t="shared" si="35"/>
        <v>47.035758000000001</v>
      </c>
      <c r="G344" s="54">
        <f t="shared" si="36"/>
        <v>35.441579999999995</v>
      </c>
    </row>
    <row r="345" spans="2:7" x14ac:dyDescent="0.25">
      <c r="B345" s="54">
        <v>36.863999999999997</v>
      </c>
      <c r="C345" s="54">
        <v>1.28</v>
      </c>
      <c r="D345" s="54">
        <v>26.414000000000001</v>
      </c>
      <c r="E345" s="54">
        <v>1.3340000000000001</v>
      </c>
      <c r="F345" s="54">
        <f t="shared" si="35"/>
        <v>47.185919999999996</v>
      </c>
      <c r="G345" s="54">
        <f t="shared" si="36"/>
        <v>35.236276000000004</v>
      </c>
    </row>
    <row r="346" spans="2:7" x14ac:dyDescent="0.25">
      <c r="B346" s="54">
        <v>36.962000000000003</v>
      </c>
      <c r="C346" s="54">
        <v>1.278</v>
      </c>
      <c r="D346" s="54">
        <v>26.268000000000001</v>
      </c>
      <c r="E346" s="54">
        <v>1.3340000000000001</v>
      </c>
      <c r="F346" s="54">
        <f t="shared" si="35"/>
        <v>47.237436000000002</v>
      </c>
      <c r="G346" s="54">
        <f t="shared" si="36"/>
        <v>35.041512000000004</v>
      </c>
    </row>
    <row r="347" spans="2:7" x14ac:dyDescent="0.25">
      <c r="B347" s="54">
        <v>37.107999999999997</v>
      </c>
      <c r="C347" s="54">
        <v>1.2769999999999999</v>
      </c>
      <c r="D347" s="54">
        <v>26.111000000000001</v>
      </c>
      <c r="E347" s="54">
        <v>1.335</v>
      </c>
      <c r="F347" s="54">
        <f t="shared" si="35"/>
        <v>47.386915999999992</v>
      </c>
      <c r="G347" s="54">
        <f t="shared" si="36"/>
        <v>34.858184999999999</v>
      </c>
    </row>
    <row r="348" spans="2:7" x14ac:dyDescent="0.25">
      <c r="B348" s="54">
        <v>37.253999999999998</v>
      </c>
      <c r="C348" s="54">
        <v>1.2749999999999999</v>
      </c>
      <c r="D348" s="54">
        <v>26.013000000000002</v>
      </c>
      <c r="E348" s="54">
        <v>1.337</v>
      </c>
      <c r="F348" s="54">
        <f t="shared" si="35"/>
        <v>47.498849999999997</v>
      </c>
      <c r="G348" s="54">
        <f t="shared" si="36"/>
        <v>34.779381000000001</v>
      </c>
    </row>
    <row r="349" spans="2:7" x14ac:dyDescent="0.25">
      <c r="B349" s="54">
        <v>37.363</v>
      </c>
      <c r="C349" s="54">
        <v>1.2729999999999999</v>
      </c>
      <c r="D349" s="54">
        <v>25.867000000000001</v>
      </c>
      <c r="E349" s="54">
        <v>1.337</v>
      </c>
      <c r="F349" s="54">
        <f t="shared" si="35"/>
        <v>47.563098999999994</v>
      </c>
      <c r="G349" s="54">
        <f t="shared" si="36"/>
        <v>34.584178999999999</v>
      </c>
    </row>
    <row r="350" spans="2:7" x14ac:dyDescent="0.25">
      <c r="B350" s="54">
        <v>37.497</v>
      </c>
      <c r="C350" s="54">
        <v>1.2749999999999999</v>
      </c>
      <c r="D350" s="54">
        <v>25.722000000000001</v>
      </c>
      <c r="E350" s="54">
        <v>1.337</v>
      </c>
      <c r="F350" s="54">
        <f t="shared" si="35"/>
        <v>47.808674999999994</v>
      </c>
      <c r="G350" s="54">
        <f t="shared" si="36"/>
        <v>34.390314000000004</v>
      </c>
    </row>
    <row r="351" spans="2:7" x14ac:dyDescent="0.25">
      <c r="B351" s="54">
        <v>37.643000000000001</v>
      </c>
      <c r="C351" s="54">
        <v>1.274</v>
      </c>
      <c r="D351" s="54">
        <v>25.574999999999999</v>
      </c>
      <c r="E351" s="54">
        <v>1.3380000000000001</v>
      </c>
      <c r="F351" s="54">
        <f t="shared" si="35"/>
        <v>47.957182000000003</v>
      </c>
      <c r="G351" s="54">
        <f t="shared" si="36"/>
        <v>34.219349999999999</v>
      </c>
    </row>
    <row r="352" spans="2:7" x14ac:dyDescent="0.25">
      <c r="B352" s="54">
        <v>37.789000000000001</v>
      </c>
      <c r="C352" s="54">
        <v>1.272</v>
      </c>
      <c r="D352" s="54">
        <v>25.478000000000002</v>
      </c>
      <c r="E352" s="54">
        <v>1.3380000000000001</v>
      </c>
      <c r="F352" s="54">
        <f t="shared" si="35"/>
        <v>48.067608</v>
      </c>
      <c r="G352" s="54">
        <f t="shared" si="36"/>
        <v>34.089564000000003</v>
      </c>
    </row>
    <row r="353" spans="2:7" x14ac:dyDescent="0.25">
      <c r="B353" s="54">
        <v>37.947000000000003</v>
      </c>
      <c r="C353" s="54">
        <v>1.27</v>
      </c>
      <c r="D353" s="54">
        <v>25.332000000000001</v>
      </c>
      <c r="E353" s="54">
        <v>1.3380000000000001</v>
      </c>
      <c r="F353" s="54">
        <f t="shared" si="35"/>
        <v>48.192690000000006</v>
      </c>
      <c r="G353" s="54">
        <f t="shared" si="36"/>
        <v>33.894216</v>
      </c>
    </row>
    <row r="354" spans="2:7" x14ac:dyDescent="0.25">
      <c r="B354" s="54">
        <v>38.093000000000004</v>
      </c>
      <c r="C354" s="54">
        <v>1.268</v>
      </c>
      <c r="D354" s="54">
        <v>25.187000000000001</v>
      </c>
      <c r="E354" s="54">
        <v>1.3380000000000001</v>
      </c>
      <c r="F354" s="54">
        <f t="shared" si="35"/>
        <v>48.301924000000007</v>
      </c>
      <c r="G354" s="54">
        <f t="shared" si="36"/>
        <v>33.700206000000001</v>
      </c>
    </row>
    <row r="355" spans="2:7" x14ac:dyDescent="0.25">
      <c r="B355" s="54">
        <v>38.179000000000002</v>
      </c>
      <c r="C355" s="54">
        <v>1.27</v>
      </c>
      <c r="D355" s="54">
        <v>25.04</v>
      </c>
      <c r="E355" s="54">
        <v>1.34</v>
      </c>
      <c r="F355" s="54">
        <f t="shared" si="35"/>
        <v>48.48733</v>
      </c>
      <c r="G355" s="54">
        <f t="shared" si="36"/>
        <v>33.553600000000003</v>
      </c>
    </row>
    <row r="356" spans="2:7" x14ac:dyDescent="0.25">
      <c r="B356" s="54">
        <v>38.335999999999999</v>
      </c>
      <c r="C356" s="54">
        <v>1.2669999999999999</v>
      </c>
      <c r="D356" s="54">
        <v>24.954999999999998</v>
      </c>
      <c r="E356" s="54">
        <v>1.3380000000000001</v>
      </c>
      <c r="F356" s="54">
        <f t="shared" si="35"/>
        <v>48.571711999999998</v>
      </c>
      <c r="G356" s="54">
        <f t="shared" si="36"/>
        <v>33.389789999999998</v>
      </c>
    </row>
    <row r="357" spans="2:7" x14ac:dyDescent="0.25">
      <c r="B357" s="54">
        <v>38.482999999999997</v>
      </c>
      <c r="C357" s="54">
        <v>1.2649999999999999</v>
      </c>
      <c r="D357" s="54">
        <v>24.797000000000001</v>
      </c>
      <c r="E357" s="54">
        <v>1.341</v>
      </c>
      <c r="F357" s="54">
        <f t="shared" si="35"/>
        <v>48.680994999999996</v>
      </c>
      <c r="G357" s="54">
        <f t="shared" si="36"/>
        <v>33.252777000000002</v>
      </c>
    </row>
    <row r="358" spans="2:7" x14ac:dyDescent="0.25">
      <c r="B358" s="54">
        <v>38.569000000000003</v>
      </c>
      <c r="C358" s="54">
        <v>1.2649999999999999</v>
      </c>
      <c r="D358" s="54">
        <v>24.7</v>
      </c>
      <c r="E358" s="54">
        <v>1.34</v>
      </c>
      <c r="F358" s="54">
        <f t="shared" si="35"/>
        <v>48.789785000000002</v>
      </c>
      <c r="G358" s="54">
        <f t="shared" si="36"/>
        <v>33.097999999999999</v>
      </c>
    </row>
    <row r="359" spans="2:7" x14ac:dyDescent="0.25">
      <c r="B359" s="54">
        <v>38.715000000000003</v>
      </c>
      <c r="C359" s="54">
        <v>1.264</v>
      </c>
      <c r="D359" s="54">
        <v>24.506</v>
      </c>
      <c r="E359" s="54">
        <v>1.341</v>
      </c>
      <c r="F359" s="54">
        <f t="shared" si="35"/>
        <v>48.935760000000002</v>
      </c>
      <c r="G359" s="54">
        <f t="shared" si="36"/>
        <v>32.862546000000002</v>
      </c>
    </row>
    <row r="360" spans="2:7" x14ac:dyDescent="0.25">
      <c r="B360" s="54">
        <v>38.86</v>
      </c>
      <c r="C360" s="54">
        <v>1.264</v>
      </c>
      <c r="D360" s="54">
        <v>24.408000000000001</v>
      </c>
      <c r="E360" s="54">
        <v>1.341</v>
      </c>
      <c r="F360" s="54">
        <f t="shared" si="35"/>
        <v>49.119039999999998</v>
      </c>
      <c r="G360" s="54">
        <f t="shared" si="36"/>
        <v>32.731127999999998</v>
      </c>
    </row>
    <row r="361" spans="2:7" x14ac:dyDescent="0.25">
      <c r="B361" s="54">
        <v>38.957999999999998</v>
      </c>
      <c r="C361" s="54">
        <v>1.262</v>
      </c>
      <c r="D361" s="54">
        <v>24.263000000000002</v>
      </c>
      <c r="E361" s="54">
        <v>1.341</v>
      </c>
      <c r="F361" s="54">
        <f t="shared" si="35"/>
        <v>49.164995999999995</v>
      </c>
      <c r="G361" s="54">
        <f t="shared" si="36"/>
        <v>32.536683000000004</v>
      </c>
    </row>
    <row r="362" spans="2:7" x14ac:dyDescent="0.25">
      <c r="B362" s="54">
        <v>39.152000000000001</v>
      </c>
      <c r="C362" s="54">
        <v>1.262</v>
      </c>
      <c r="D362" s="54">
        <v>24.116</v>
      </c>
      <c r="E362" s="54">
        <v>1.343</v>
      </c>
      <c r="F362" s="54">
        <f t="shared" si="35"/>
        <v>49.409824</v>
      </c>
      <c r="G362" s="54">
        <f t="shared" si="36"/>
        <v>32.387788</v>
      </c>
    </row>
    <row r="363" spans="2:7" x14ac:dyDescent="0.25">
      <c r="B363" s="54">
        <v>39.25</v>
      </c>
      <c r="C363" s="54">
        <v>1.2609999999999999</v>
      </c>
      <c r="D363" s="54">
        <v>24.018999999999998</v>
      </c>
      <c r="E363" s="54">
        <v>1.343</v>
      </c>
      <c r="F363" s="54">
        <f t="shared" si="35"/>
        <v>49.494249999999994</v>
      </c>
      <c r="G363" s="54">
        <f t="shared" si="36"/>
        <v>32.257517</v>
      </c>
    </row>
    <row r="364" spans="2:7" x14ac:dyDescent="0.25">
      <c r="B364" s="54">
        <v>39.408000000000001</v>
      </c>
      <c r="C364" s="54">
        <v>1.258</v>
      </c>
      <c r="D364" s="54">
        <v>23.873000000000001</v>
      </c>
      <c r="E364" s="54">
        <v>1.3440000000000001</v>
      </c>
      <c r="F364" s="54">
        <f t="shared" si="35"/>
        <v>49.575264000000004</v>
      </c>
      <c r="G364" s="54">
        <f t="shared" si="36"/>
        <v>32.085312000000002</v>
      </c>
    </row>
    <row r="365" spans="2:7" x14ac:dyDescent="0.25">
      <c r="B365" s="54">
        <v>39.542999999999999</v>
      </c>
      <c r="C365" s="54">
        <v>1.256</v>
      </c>
      <c r="D365" s="54">
        <v>23.727</v>
      </c>
      <c r="E365" s="54">
        <v>1.3440000000000001</v>
      </c>
      <c r="F365" s="54">
        <f t="shared" si="35"/>
        <v>49.666007999999998</v>
      </c>
      <c r="G365" s="54">
        <f t="shared" si="36"/>
        <v>31.889088000000001</v>
      </c>
    </row>
    <row r="366" spans="2:7" x14ac:dyDescent="0.25">
      <c r="B366" s="54">
        <v>39.688000000000002</v>
      </c>
      <c r="C366" s="54">
        <v>1.256</v>
      </c>
      <c r="D366" s="54">
        <v>23.63</v>
      </c>
      <c r="E366" s="54">
        <v>1.343</v>
      </c>
      <c r="F366" s="54">
        <f t="shared" si="35"/>
        <v>49.848128000000003</v>
      </c>
      <c r="G366" s="54">
        <f t="shared" si="36"/>
        <v>31.73509</v>
      </c>
    </row>
    <row r="367" spans="2:7" x14ac:dyDescent="0.25">
      <c r="B367" s="54">
        <v>39.796999999999997</v>
      </c>
      <c r="C367" s="54">
        <v>1.2549999999999999</v>
      </c>
      <c r="D367" s="54">
        <v>23.436</v>
      </c>
      <c r="E367" s="54">
        <v>1.3440000000000001</v>
      </c>
      <c r="F367" s="54">
        <f t="shared" si="35"/>
        <v>49.94523499999999</v>
      </c>
      <c r="G367" s="54">
        <f t="shared" si="36"/>
        <v>31.497984000000002</v>
      </c>
    </row>
    <row r="368" spans="2:7" x14ac:dyDescent="0.25">
      <c r="B368" s="54">
        <v>39.932000000000002</v>
      </c>
      <c r="C368" s="54">
        <v>1.2549999999999999</v>
      </c>
      <c r="D368" s="54">
        <v>23.338000000000001</v>
      </c>
      <c r="E368" s="54">
        <v>1.3460000000000001</v>
      </c>
      <c r="F368" s="54">
        <f t="shared" si="35"/>
        <v>50.114660000000001</v>
      </c>
      <c r="G368" s="54">
        <f t="shared" si="36"/>
        <v>31.412948000000004</v>
      </c>
    </row>
    <row r="369" spans="2:7" x14ac:dyDescent="0.25">
      <c r="B369" s="54">
        <v>40.090000000000003</v>
      </c>
      <c r="C369" s="54">
        <v>1.252</v>
      </c>
      <c r="D369" s="54">
        <v>23.192</v>
      </c>
      <c r="E369" s="54">
        <v>1.3460000000000001</v>
      </c>
      <c r="F369" s="54">
        <f t="shared" si="35"/>
        <v>50.192680000000003</v>
      </c>
      <c r="G369" s="54">
        <f t="shared" si="36"/>
        <v>31.216432000000001</v>
      </c>
    </row>
    <row r="370" spans="2:7" x14ac:dyDescent="0.25">
      <c r="B370" s="54">
        <v>40.176000000000002</v>
      </c>
      <c r="C370" s="54">
        <v>1.2509999999999999</v>
      </c>
      <c r="D370" s="54">
        <v>23.047000000000001</v>
      </c>
      <c r="E370" s="54">
        <v>1.3460000000000001</v>
      </c>
      <c r="F370" s="54">
        <f t="shared" si="35"/>
        <v>50.260176000000001</v>
      </c>
      <c r="G370" s="54">
        <f t="shared" si="36"/>
        <v>31.021262000000004</v>
      </c>
    </row>
    <row r="371" spans="2:7" x14ac:dyDescent="0.25">
      <c r="B371" s="54">
        <v>40.322000000000003</v>
      </c>
      <c r="C371" s="54">
        <v>1.2490000000000001</v>
      </c>
      <c r="D371" s="54">
        <v>22.949000000000002</v>
      </c>
      <c r="E371" s="54">
        <v>1.3460000000000001</v>
      </c>
      <c r="F371" s="54">
        <f t="shared" si="35"/>
        <v>50.362178000000007</v>
      </c>
      <c r="G371" s="54">
        <f t="shared" si="36"/>
        <v>30.889354000000004</v>
      </c>
    </row>
    <row r="372" spans="2:7" x14ac:dyDescent="0.25">
      <c r="B372" s="54">
        <v>40.468000000000004</v>
      </c>
      <c r="C372" s="54">
        <v>1.248</v>
      </c>
      <c r="D372" s="54">
        <v>22.803999999999998</v>
      </c>
      <c r="E372" s="54">
        <v>1.3460000000000001</v>
      </c>
      <c r="F372" s="54">
        <f t="shared" ref="F372:F435" si="37">B372*C372</f>
        <v>50.504064000000007</v>
      </c>
      <c r="G372" s="54">
        <f t="shared" ref="G372:G435" si="38">D372*E372</f>
        <v>30.694184</v>
      </c>
    </row>
    <row r="373" spans="2:7" x14ac:dyDescent="0.25">
      <c r="B373" s="54">
        <v>40.564999999999998</v>
      </c>
      <c r="C373" s="54">
        <v>1.248</v>
      </c>
      <c r="D373" s="54">
        <v>22.657</v>
      </c>
      <c r="E373" s="54">
        <v>1.347</v>
      </c>
      <c r="F373" s="54">
        <f t="shared" si="37"/>
        <v>50.625119999999995</v>
      </c>
      <c r="G373" s="54">
        <f t="shared" si="38"/>
        <v>30.518978999999998</v>
      </c>
    </row>
    <row r="374" spans="2:7" x14ac:dyDescent="0.25">
      <c r="B374" s="54">
        <v>40.710999999999999</v>
      </c>
      <c r="C374" s="54">
        <v>1.246</v>
      </c>
      <c r="D374" s="54">
        <v>22.512</v>
      </c>
      <c r="E374" s="54">
        <v>1.347</v>
      </c>
      <c r="F374" s="54">
        <f t="shared" si="37"/>
        <v>50.725905999999995</v>
      </c>
      <c r="G374" s="54">
        <f t="shared" si="38"/>
        <v>30.323664000000001</v>
      </c>
    </row>
    <row r="375" spans="2:7" x14ac:dyDescent="0.25">
      <c r="B375" s="54">
        <v>40.857999999999997</v>
      </c>
      <c r="C375" s="54">
        <v>1.2450000000000001</v>
      </c>
      <c r="D375" s="54">
        <v>22.366</v>
      </c>
      <c r="E375" s="54">
        <v>1.347</v>
      </c>
      <c r="F375" s="54">
        <f t="shared" si="37"/>
        <v>50.868209999999998</v>
      </c>
      <c r="G375" s="54">
        <f t="shared" si="38"/>
        <v>30.127001999999997</v>
      </c>
    </row>
    <row r="376" spans="2:7" x14ac:dyDescent="0.25">
      <c r="B376" s="54">
        <v>41.003999999999998</v>
      </c>
      <c r="C376" s="54">
        <v>1.2430000000000001</v>
      </c>
      <c r="D376" s="54">
        <v>22.268999999999998</v>
      </c>
      <c r="E376" s="54">
        <v>1.347</v>
      </c>
      <c r="F376" s="54">
        <f t="shared" si="37"/>
        <v>50.967972000000003</v>
      </c>
      <c r="G376" s="54">
        <f t="shared" si="38"/>
        <v>29.996342999999996</v>
      </c>
    </row>
    <row r="377" spans="2:7" x14ac:dyDescent="0.25">
      <c r="B377" s="54">
        <v>41.161999999999999</v>
      </c>
      <c r="C377" s="54">
        <v>1.24</v>
      </c>
      <c r="D377" s="54">
        <v>22.123000000000001</v>
      </c>
      <c r="E377" s="54">
        <v>1.347</v>
      </c>
      <c r="F377" s="54">
        <f t="shared" si="37"/>
        <v>51.040880000000001</v>
      </c>
      <c r="G377" s="54">
        <f t="shared" si="38"/>
        <v>29.799681</v>
      </c>
    </row>
    <row r="378" spans="2:7" x14ac:dyDescent="0.25">
      <c r="B378" s="54">
        <v>41.247999999999998</v>
      </c>
      <c r="C378" s="54">
        <v>1.2390000000000001</v>
      </c>
      <c r="D378" s="54">
        <v>21.977</v>
      </c>
      <c r="E378" s="54">
        <v>1.3480000000000001</v>
      </c>
      <c r="F378" s="54">
        <f t="shared" si="37"/>
        <v>51.106272000000004</v>
      </c>
      <c r="G378" s="54">
        <f t="shared" si="38"/>
        <v>29.624996000000003</v>
      </c>
    </row>
    <row r="379" spans="2:7" x14ac:dyDescent="0.25">
      <c r="B379" s="54">
        <v>41.344999999999999</v>
      </c>
      <c r="C379" s="54">
        <v>1.2390000000000001</v>
      </c>
      <c r="D379" s="54">
        <v>21.83</v>
      </c>
      <c r="E379" s="54">
        <v>1.35</v>
      </c>
      <c r="F379" s="54">
        <f t="shared" si="37"/>
        <v>51.226455000000001</v>
      </c>
      <c r="G379" s="54">
        <f t="shared" si="38"/>
        <v>29.470500000000001</v>
      </c>
    </row>
    <row r="380" spans="2:7" x14ac:dyDescent="0.25">
      <c r="B380" s="54">
        <v>41.54</v>
      </c>
      <c r="C380" s="54">
        <v>1.2370000000000001</v>
      </c>
      <c r="D380" s="54">
        <v>21.733000000000001</v>
      </c>
      <c r="E380" s="54">
        <v>1.35</v>
      </c>
      <c r="F380" s="54">
        <f t="shared" si="37"/>
        <v>51.384980000000006</v>
      </c>
      <c r="G380" s="54">
        <f t="shared" si="38"/>
        <v>29.339550000000003</v>
      </c>
    </row>
    <row r="381" spans="2:7" x14ac:dyDescent="0.25">
      <c r="B381" s="54">
        <v>41.637</v>
      </c>
      <c r="C381" s="54">
        <v>1.236</v>
      </c>
      <c r="D381" s="54">
        <v>21.599</v>
      </c>
      <c r="E381" s="54">
        <v>1.35</v>
      </c>
      <c r="F381" s="54">
        <f t="shared" si="37"/>
        <v>51.463332000000001</v>
      </c>
      <c r="G381" s="54">
        <f t="shared" si="38"/>
        <v>29.158650000000002</v>
      </c>
    </row>
    <row r="382" spans="2:7" x14ac:dyDescent="0.25">
      <c r="B382" s="54">
        <v>41.783000000000001</v>
      </c>
      <c r="C382" s="54">
        <v>1.234</v>
      </c>
      <c r="D382" s="54">
        <v>21.442</v>
      </c>
      <c r="E382" s="54">
        <v>1.35</v>
      </c>
      <c r="F382" s="54">
        <f t="shared" si="37"/>
        <v>51.560222000000003</v>
      </c>
      <c r="G382" s="54">
        <f t="shared" si="38"/>
        <v>28.946700000000003</v>
      </c>
    </row>
    <row r="383" spans="2:7" x14ac:dyDescent="0.25">
      <c r="B383" s="54">
        <v>41.941000000000003</v>
      </c>
      <c r="C383" s="54">
        <v>1.232</v>
      </c>
      <c r="D383" s="54">
        <v>21.295999999999999</v>
      </c>
      <c r="E383" s="54">
        <v>1.35</v>
      </c>
      <c r="F383" s="54">
        <f t="shared" si="37"/>
        <v>51.671312</v>
      </c>
      <c r="G383" s="54">
        <f t="shared" si="38"/>
        <v>28.749600000000001</v>
      </c>
    </row>
    <row r="384" spans="2:7" x14ac:dyDescent="0.25">
      <c r="B384" s="54">
        <v>42.039000000000001</v>
      </c>
      <c r="C384" s="54">
        <v>1.23</v>
      </c>
      <c r="D384" s="54">
        <v>21.15</v>
      </c>
      <c r="E384" s="54">
        <v>1.351</v>
      </c>
      <c r="F384" s="54">
        <f t="shared" si="37"/>
        <v>51.707970000000003</v>
      </c>
      <c r="G384" s="54">
        <f t="shared" si="38"/>
        <v>28.573649999999997</v>
      </c>
    </row>
    <row r="385" spans="2:7" x14ac:dyDescent="0.25">
      <c r="B385" s="54">
        <v>42.173000000000002</v>
      </c>
      <c r="C385" s="54">
        <v>1.23</v>
      </c>
      <c r="D385" s="54">
        <v>21.053000000000001</v>
      </c>
      <c r="E385" s="54">
        <v>1.351</v>
      </c>
      <c r="F385" s="54">
        <f t="shared" si="37"/>
        <v>51.872790000000002</v>
      </c>
      <c r="G385" s="54">
        <f t="shared" si="38"/>
        <v>28.442603000000002</v>
      </c>
    </row>
    <row r="386" spans="2:7" x14ac:dyDescent="0.25">
      <c r="B386" s="54">
        <v>42.319000000000003</v>
      </c>
      <c r="C386" s="54">
        <v>1.2290000000000001</v>
      </c>
      <c r="D386" s="54">
        <v>20.907</v>
      </c>
      <c r="E386" s="54">
        <v>1.351</v>
      </c>
      <c r="F386" s="54">
        <f t="shared" si="37"/>
        <v>52.010051000000004</v>
      </c>
      <c r="G386" s="54">
        <f t="shared" si="38"/>
        <v>28.245356999999998</v>
      </c>
    </row>
    <row r="387" spans="2:7" x14ac:dyDescent="0.25">
      <c r="B387" s="54">
        <v>42.466000000000001</v>
      </c>
      <c r="C387" s="54">
        <v>1.226</v>
      </c>
      <c r="D387" s="54">
        <v>20.760999999999999</v>
      </c>
      <c r="E387" s="54">
        <v>1.351</v>
      </c>
      <c r="F387" s="54">
        <f t="shared" si="37"/>
        <v>52.063316</v>
      </c>
      <c r="G387" s="54">
        <f t="shared" si="38"/>
        <v>28.048110999999999</v>
      </c>
    </row>
    <row r="388" spans="2:7" x14ac:dyDescent="0.25">
      <c r="B388" s="54">
        <v>42.612000000000002</v>
      </c>
      <c r="C388" s="54">
        <v>1.224</v>
      </c>
      <c r="D388" s="54">
        <v>20.664000000000001</v>
      </c>
      <c r="E388" s="54">
        <v>1.351</v>
      </c>
      <c r="F388" s="54">
        <f t="shared" si="37"/>
        <v>52.157088000000002</v>
      </c>
      <c r="G388" s="54">
        <f t="shared" si="38"/>
        <v>27.917064</v>
      </c>
    </row>
    <row r="389" spans="2:7" x14ac:dyDescent="0.25">
      <c r="B389" s="54">
        <v>42.71</v>
      </c>
      <c r="C389" s="54">
        <v>1.2230000000000001</v>
      </c>
      <c r="D389" s="54">
        <v>20.518000000000001</v>
      </c>
      <c r="E389" s="54">
        <v>1.353</v>
      </c>
      <c r="F389" s="54">
        <f t="shared" si="37"/>
        <v>52.234330000000007</v>
      </c>
      <c r="G389" s="54">
        <f t="shared" si="38"/>
        <v>27.760854000000002</v>
      </c>
    </row>
    <row r="390" spans="2:7" x14ac:dyDescent="0.25">
      <c r="B390" s="54">
        <v>42.856000000000002</v>
      </c>
      <c r="C390" s="54">
        <v>1.2210000000000001</v>
      </c>
      <c r="D390" s="54">
        <v>20.372</v>
      </c>
      <c r="E390" s="54">
        <v>1.353</v>
      </c>
      <c r="F390" s="54">
        <f t="shared" si="37"/>
        <v>52.327176000000009</v>
      </c>
      <c r="G390" s="54">
        <f t="shared" si="38"/>
        <v>27.563316</v>
      </c>
    </row>
    <row r="391" spans="2:7" x14ac:dyDescent="0.25">
      <c r="B391" s="54">
        <v>43.014000000000003</v>
      </c>
      <c r="C391" s="54">
        <v>1.2190000000000001</v>
      </c>
      <c r="D391" s="54">
        <v>20.274000000000001</v>
      </c>
      <c r="E391" s="54">
        <v>1.3540000000000001</v>
      </c>
      <c r="F391" s="54">
        <f t="shared" si="37"/>
        <v>52.434066000000009</v>
      </c>
      <c r="G391" s="54">
        <f t="shared" si="38"/>
        <v>27.450996000000004</v>
      </c>
    </row>
    <row r="392" spans="2:7" x14ac:dyDescent="0.25">
      <c r="B392" s="54">
        <v>43.148000000000003</v>
      </c>
      <c r="C392" s="54">
        <v>1.218</v>
      </c>
      <c r="D392" s="54">
        <v>20.128</v>
      </c>
      <c r="E392" s="54">
        <v>1.3540000000000001</v>
      </c>
      <c r="F392" s="54">
        <f t="shared" si="37"/>
        <v>52.554264000000003</v>
      </c>
      <c r="G392" s="54">
        <f t="shared" si="38"/>
        <v>27.253312000000001</v>
      </c>
    </row>
    <row r="393" spans="2:7" x14ac:dyDescent="0.25">
      <c r="B393" s="54">
        <v>43.246000000000002</v>
      </c>
      <c r="C393" s="54">
        <v>1.2150000000000001</v>
      </c>
      <c r="D393" s="54">
        <v>19.983000000000001</v>
      </c>
      <c r="E393" s="54">
        <v>1.3540000000000001</v>
      </c>
      <c r="F393" s="54">
        <f t="shared" si="37"/>
        <v>52.543890000000005</v>
      </c>
      <c r="G393" s="54">
        <f t="shared" si="38"/>
        <v>27.056982000000001</v>
      </c>
    </row>
    <row r="394" spans="2:7" x14ac:dyDescent="0.25">
      <c r="B394" s="54">
        <v>43.392000000000003</v>
      </c>
      <c r="C394" s="54">
        <v>1.214</v>
      </c>
      <c r="D394" s="54">
        <v>19.885999999999999</v>
      </c>
      <c r="E394" s="54">
        <v>1.353</v>
      </c>
      <c r="F394" s="54">
        <f t="shared" si="37"/>
        <v>52.677888000000003</v>
      </c>
      <c r="G394" s="54">
        <f t="shared" si="38"/>
        <v>26.905757999999999</v>
      </c>
    </row>
    <row r="395" spans="2:7" x14ac:dyDescent="0.25">
      <c r="B395" s="54">
        <v>43.537999999999997</v>
      </c>
      <c r="C395" s="54">
        <v>1.2130000000000001</v>
      </c>
      <c r="D395" s="54">
        <v>19.690999999999999</v>
      </c>
      <c r="E395" s="54">
        <v>1.3540000000000001</v>
      </c>
      <c r="F395" s="54">
        <f t="shared" si="37"/>
        <v>52.811593999999999</v>
      </c>
      <c r="G395" s="54">
        <f t="shared" si="38"/>
        <v>26.661614</v>
      </c>
    </row>
    <row r="396" spans="2:7" x14ac:dyDescent="0.25">
      <c r="B396" s="54">
        <v>43.683999999999997</v>
      </c>
      <c r="C396" s="54">
        <v>1.2110000000000001</v>
      </c>
      <c r="D396" s="54">
        <v>19.594000000000001</v>
      </c>
      <c r="E396" s="54">
        <v>1.3560000000000001</v>
      </c>
      <c r="F396" s="54">
        <f t="shared" si="37"/>
        <v>52.901324000000002</v>
      </c>
      <c r="G396" s="54">
        <f t="shared" si="38"/>
        <v>26.569464000000004</v>
      </c>
    </row>
    <row r="397" spans="2:7" x14ac:dyDescent="0.25">
      <c r="B397" s="54">
        <v>43.781999999999996</v>
      </c>
      <c r="C397" s="54">
        <v>1.21</v>
      </c>
      <c r="D397" s="54">
        <v>19.448</v>
      </c>
      <c r="E397" s="54">
        <v>1.3560000000000001</v>
      </c>
      <c r="F397" s="54">
        <f t="shared" si="37"/>
        <v>52.976219999999991</v>
      </c>
      <c r="G397" s="54">
        <f t="shared" si="38"/>
        <v>26.371488000000003</v>
      </c>
    </row>
    <row r="398" spans="2:7" x14ac:dyDescent="0.25">
      <c r="B398" s="54">
        <v>43.927999999999997</v>
      </c>
      <c r="C398" s="54">
        <v>1.208</v>
      </c>
      <c r="D398" s="54">
        <v>19.302</v>
      </c>
      <c r="E398" s="54">
        <v>1.3560000000000001</v>
      </c>
      <c r="F398" s="54">
        <f t="shared" si="37"/>
        <v>53.065023999999994</v>
      </c>
      <c r="G398" s="54">
        <f t="shared" si="38"/>
        <v>26.173512000000002</v>
      </c>
    </row>
    <row r="399" spans="2:7" x14ac:dyDescent="0.25">
      <c r="B399" s="54">
        <v>44.037999999999997</v>
      </c>
      <c r="C399" s="54">
        <v>1.204</v>
      </c>
      <c r="D399" s="54">
        <v>19.204999999999998</v>
      </c>
      <c r="E399" s="54">
        <v>1.3560000000000001</v>
      </c>
      <c r="F399" s="54">
        <f t="shared" si="37"/>
        <v>53.021751999999992</v>
      </c>
      <c r="G399" s="54">
        <f t="shared" si="38"/>
        <v>26.041979999999999</v>
      </c>
    </row>
    <row r="400" spans="2:7" x14ac:dyDescent="0.25">
      <c r="B400" s="54">
        <v>44.220999999999997</v>
      </c>
      <c r="C400" s="54">
        <v>1.202</v>
      </c>
      <c r="D400" s="54">
        <v>19.059000000000001</v>
      </c>
      <c r="E400" s="54">
        <v>1.3560000000000001</v>
      </c>
      <c r="F400" s="54">
        <f t="shared" si="37"/>
        <v>53.153641999999991</v>
      </c>
      <c r="G400" s="54">
        <f t="shared" si="38"/>
        <v>25.844004000000002</v>
      </c>
    </row>
    <row r="401" spans="2:7" x14ac:dyDescent="0.25">
      <c r="B401" s="54">
        <v>44.366999999999997</v>
      </c>
      <c r="C401" s="54">
        <v>1.2010000000000001</v>
      </c>
      <c r="D401" s="54">
        <v>18.913</v>
      </c>
      <c r="E401" s="54">
        <v>1.3560000000000001</v>
      </c>
      <c r="F401" s="54">
        <f t="shared" si="37"/>
        <v>53.284767000000002</v>
      </c>
      <c r="G401" s="54">
        <f t="shared" si="38"/>
        <v>25.646028000000001</v>
      </c>
    </row>
    <row r="402" spans="2:7" x14ac:dyDescent="0.25">
      <c r="B402" s="54">
        <v>44.476999999999997</v>
      </c>
      <c r="C402" s="54">
        <v>1.198</v>
      </c>
      <c r="D402" s="54">
        <v>18.766999999999999</v>
      </c>
      <c r="E402" s="54">
        <v>1.357</v>
      </c>
      <c r="F402" s="54">
        <f t="shared" si="37"/>
        <v>53.283445999999991</v>
      </c>
      <c r="G402" s="54">
        <f t="shared" si="38"/>
        <v>25.466818999999997</v>
      </c>
    </row>
    <row r="403" spans="2:7" x14ac:dyDescent="0.25">
      <c r="B403" s="54">
        <v>44.610999999999997</v>
      </c>
      <c r="C403" s="54">
        <v>1.196</v>
      </c>
      <c r="D403" s="54">
        <v>18.681999999999999</v>
      </c>
      <c r="E403" s="54">
        <v>1.3560000000000001</v>
      </c>
      <c r="F403" s="54">
        <f t="shared" si="37"/>
        <v>53.354755999999995</v>
      </c>
      <c r="G403" s="54">
        <f t="shared" si="38"/>
        <v>25.332792000000001</v>
      </c>
    </row>
    <row r="404" spans="2:7" x14ac:dyDescent="0.25">
      <c r="B404" s="54">
        <v>44.758000000000003</v>
      </c>
      <c r="C404" s="54">
        <v>1.1950000000000001</v>
      </c>
      <c r="D404" s="54">
        <v>18.524000000000001</v>
      </c>
      <c r="E404" s="54">
        <v>1.357</v>
      </c>
      <c r="F404" s="54">
        <f t="shared" si="37"/>
        <v>53.485810000000008</v>
      </c>
      <c r="G404" s="54">
        <f t="shared" si="38"/>
        <v>25.137067999999999</v>
      </c>
    </row>
    <row r="405" spans="2:7" x14ac:dyDescent="0.25">
      <c r="B405" s="54">
        <v>44.854999999999997</v>
      </c>
      <c r="C405" s="54">
        <v>1.1919999999999999</v>
      </c>
      <c r="D405" s="54">
        <v>18.378</v>
      </c>
      <c r="E405" s="54">
        <v>1.357</v>
      </c>
      <c r="F405" s="54">
        <f t="shared" si="37"/>
        <v>53.467159999999993</v>
      </c>
      <c r="G405" s="54">
        <f t="shared" si="38"/>
        <v>24.938946000000001</v>
      </c>
    </row>
    <row r="406" spans="2:7" x14ac:dyDescent="0.25">
      <c r="B406" s="54">
        <v>45.002000000000002</v>
      </c>
      <c r="C406" s="54">
        <v>1.1890000000000001</v>
      </c>
      <c r="D406" s="54">
        <v>18.231999999999999</v>
      </c>
      <c r="E406" s="54">
        <v>1.357</v>
      </c>
      <c r="F406" s="54">
        <f t="shared" si="37"/>
        <v>53.507378000000003</v>
      </c>
      <c r="G406" s="54">
        <f t="shared" si="38"/>
        <v>24.740824</v>
      </c>
    </row>
    <row r="407" spans="2:7" x14ac:dyDescent="0.25">
      <c r="B407" s="54">
        <v>45.16</v>
      </c>
      <c r="C407" s="54">
        <v>1.1859999999999999</v>
      </c>
      <c r="D407" s="54">
        <v>18.085999999999999</v>
      </c>
      <c r="E407" s="54">
        <v>1.359</v>
      </c>
      <c r="F407" s="54">
        <f t="shared" si="37"/>
        <v>53.55975999999999</v>
      </c>
      <c r="G407" s="54">
        <f t="shared" si="38"/>
        <v>24.578873999999999</v>
      </c>
    </row>
    <row r="408" spans="2:7" x14ac:dyDescent="0.25">
      <c r="B408" s="54">
        <v>45.293999999999997</v>
      </c>
      <c r="C408" s="54">
        <v>1.1879999999999999</v>
      </c>
      <c r="D408" s="54">
        <v>18.001000000000001</v>
      </c>
      <c r="E408" s="54">
        <v>1.357</v>
      </c>
      <c r="F408" s="54">
        <f t="shared" si="37"/>
        <v>53.809271999999993</v>
      </c>
      <c r="G408" s="54">
        <f t="shared" si="38"/>
        <v>24.427357000000001</v>
      </c>
    </row>
    <row r="409" spans="2:7" x14ac:dyDescent="0.25">
      <c r="B409" s="54">
        <v>45.392000000000003</v>
      </c>
      <c r="C409" s="54">
        <v>1.1830000000000001</v>
      </c>
      <c r="D409" s="54">
        <v>17.843</v>
      </c>
      <c r="E409" s="54">
        <v>1.359</v>
      </c>
      <c r="F409" s="54">
        <f t="shared" si="37"/>
        <v>53.698736000000004</v>
      </c>
      <c r="G409" s="54">
        <f t="shared" si="38"/>
        <v>24.248636999999999</v>
      </c>
    </row>
    <row r="410" spans="2:7" x14ac:dyDescent="0.25">
      <c r="B410" s="54">
        <v>45.537999999999997</v>
      </c>
      <c r="C410" s="54">
        <v>1.1819999999999999</v>
      </c>
      <c r="D410" s="54">
        <v>17.709</v>
      </c>
      <c r="E410" s="54">
        <v>1.357</v>
      </c>
      <c r="F410" s="54">
        <f t="shared" si="37"/>
        <v>53.825915999999992</v>
      </c>
      <c r="G410" s="54">
        <f t="shared" si="38"/>
        <v>24.031112999999998</v>
      </c>
    </row>
    <row r="411" spans="2:7" x14ac:dyDescent="0.25">
      <c r="B411" s="54">
        <v>45.685000000000002</v>
      </c>
      <c r="C411" s="54">
        <v>1.179</v>
      </c>
      <c r="D411" s="54">
        <v>17.552</v>
      </c>
      <c r="E411" s="54">
        <v>1.359</v>
      </c>
      <c r="F411" s="54">
        <f t="shared" si="37"/>
        <v>53.862615000000005</v>
      </c>
      <c r="G411" s="54">
        <f t="shared" si="38"/>
        <v>23.853168</v>
      </c>
    </row>
    <row r="412" spans="2:7" x14ac:dyDescent="0.25">
      <c r="B412" s="54">
        <v>45.832000000000001</v>
      </c>
      <c r="C412" s="54">
        <v>1.175</v>
      </c>
      <c r="D412" s="54">
        <v>17.454999999999998</v>
      </c>
      <c r="E412" s="54">
        <v>1.359</v>
      </c>
      <c r="F412" s="54">
        <f t="shared" si="37"/>
        <v>53.852600000000002</v>
      </c>
      <c r="G412" s="54">
        <f t="shared" si="38"/>
        <v>23.721344999999996</v>
      </c>
    </row>
    <row r="413" spans="2:7" x14ac:dyDescent="0.25">
      <c r="B413" s="54">
        <v>45.941000000000003</v>
      </c>
      <c r="C413" s="54">
        <v>1.1719999999999999</v>
      </c>
      <c r="D413" s="54">
        <v>17.308</v>
      </c>
      <c r="E413" s="54">
        <v>1.36</v>
      </c>
      <c r="F413" s="54">
        <f t="shared" si="37"/>
        <v>53.842852000000001</v>
      </c>
      <c r="G413" s="54">
        <f t="shared" si="38"/>
        <v>23.538880000000002</v>
      </c>
    </row>
    <row r="414" spans="2:7" x14ac:dyDescent="0.25">
      <c r="B414" s="54">
        <v>46.075000000000003</v>
      </c>
      <c r="C414" s="54">
        <v>1.1719999999999999</v>
      </c>
      <c r="D414" s="54">
        <v>17.173999999999999</v>
      </c>
      <c r="E414" s="54">
        <v>1.36</v>
      </c>
      <c r="F414" s="54">
        <f t="shared" si="37"/>
        <v>53.999899999999997</v>
      </c>
      <c r="G414" s="54">
        <f t="shared" si="38"/>
        <v>23.356640000000002</v>
      </c>
    </row>
    <row r="415" spans="2:7" x14ac:dyDescent="0.25">
      <c r="B415" s="54">
        <v>46.173000000000002</v>
      </c>
      <c r="C415" s="54">
        <v>1.169</v>
      </c>
      <c r="D415" s="54">
        <v>17.065000000000001</v>
      </c>
      <c r="E415" s="54">
        <v>1.3620000000000001</v>
      </c>
      <c r="F415" s="54">
        <f t="shared" si="37"/>
        <v>53.976237000000005</v>
      </c>
      <c r="G415" s="54">
        <f t="shared" si="38"/>
        <v>23.242530000000002</v>
      </c>
    </row>
    <row r="416" spans="2:7" x14ac:dyDescent="0.25">
      <c r="B416" s="54">
        <v>46.332000000000001</v>
      </c>
      <c r="C416" s="54">
        <v>1.1639999999999999</v>
      </c>
      <c r="D416" s="54">
        <v>16.920000000000002</v>
      </c>
      <c r="E416" s="54">
        <v>1.36</v>
      </c>
      <c r="F416" s="54">
        <f t="shared" si="37"/>
        <v>53.930447999999998</v>
      </c>
      <c r="G416" s="54">
        <f t="shared" si="38"/>
        <v>23.011200000000002</v>
      </c>
    </row>
    <row r="417" spans="2:7" x14ac:dyDescent="0.25">
      <c r="B417" s="54">
        <v>46.466999999999999</v>
      </c>
      <c r="C417" s="54">
        <v>1.161</v>
      </c>
      <c r="D417" s="54">
        <v>16.786000000000001</v>
      </c>
      <c r="E417" s="54">
        <v>1.359</v>
      </c>
      <c r="F417" s="54">
        <f t="shared" si="37"/>
        <v>53.948186999999997</v>
      </c>
      <c r="G417" s="54">
        <f t="shared" si="38"/>
        <v>22.812174000000002</v>
      </c>
    </row>
    <row r="418" spans="2:7" x14ac:dyDescent="0.25">
      <c r="B418" s="54">
        <v>46.613</v>
      </c>
      <c r="C418" s="54">
        <v>1.1599999999999999</v>
      </c>
      <c r="D418" s="54">
        <v>16.628</v>
      </c>
      <c r="E418" s="54">
        <v>1.36</v>
      </c>
      <c r="F418" s="54">
        <f t="shared" si="37"/>
        <v>54.071079999999995</v>
      </c>
      <c r="G418" s="54">
        <f t="shared" si="38"/>
        <v>22.614080000000001</v>
      </c>
    </row>
    <row r="419" spans="2:7" x14ac:dyDescent="0.25">
      <c r="B419" s="54">
        <v>46.722000000000001</v>
      </c>
      <c r="C419" s="54">
        <v>1.1559999999999999</v>
      </c>
      <c r="D419" s="54">
        <v>16.481999999999999</v>
      </c>
      <c r="E419" s="54">
        <v>1.363</v>
      </c>
      <c r="F419" s="54">
        <f t="shared" si="37"/>
        <v>54.010632000000001</v>
      </c>
      <c r="G419" s="54">
        <f t="shared" si="38"/>
        <v>22.464966</v>
      </c>
    </row>
    <row r="420" spans="2:7" x14ac:dyDescent="0.25">
      <c r="B420" s="54">
        <v>46.856999999999999</v>
      </c>
      <c r="C420" s="54">
        <v>1.1539999999999999</v>
      </c>
      <c r="D420" s="54">
        <v>16.396000000000001</v>
      </c>
      <c r="E420" s="54">
        <v>1.36</v>
      </c>
      <c r="F420" s="54">
        <f t="shared" si="37"/>
        <v>54.072977999999992</v>
      </c>
      <c r="G420" s="54">
        <f t="shared" si="38"/>
        <v>22.298560000000002</v>
      </c>
    </row>
    <row r="421" spans="2:7" x14ac:dyDescent="0.25">
      <c r="B421" s="54">
        <v>47.015000000000001</v>
      </c>
      <c r="C421" s="54">
        <v>1.1499999999999999</v>
      </c>
      <c r="D421" s="54">
        <v>16.239000000000001</v>
      </c>
      <c r="E421" s="54">
        <v>1.363</v>
      </c>
      <c r="F421" s="54">
        <f t="shared" si="37"/>
        <v>54.067249999999994</v>
      </c>
      <c r="G421" s="54">
        <f t="shared" si="38"/>
        <v>22.133756999999999</v>
      </c>
    </row>
    <row r="422" spans="2:7" x14ac:dyDescent="0.25">
      <c r="B422" s="54">
        <v>47.15</v>
      </c>
      <c r="C422" s="54">
        <v>1.1479999999999999</v>
      </c>
      <c r="D422" s="54">
        <v>16.140999999999998</v>
      </c>
      <c r="E422" s="54">
        <v>1.363</v>
      </c>
      <c r="F422" s="54">
        <f t="shared" si="37"/>
        <v>54.128199999999993</v>
      </c>
      <c r="G422" s="54">
        <f t="shared" si="38"/>
        <v>22.000182999999996</v>
      </c>
    </row>
    <row r="423" spans="2:7" x14ac:dyDescent="0.25">
      <c r="B423" s="54">
        <v>47.308</v>
      </c>
      <c r="C423" s="54">
        <v>1.1439999999999999</v>
      </c>
      <c r="D423" s="54">
        <v>15.996</v>
      </c>
      <c r="E423" s="54">
        <v>1.3620000000000001</v>
      </c>
      <c r="F423" s="54">
        <f t="shared" si="37"/>
        <v>54.120351999999997</v>
      </c>
      <c r="G423" s="54">
        <f t="shared" si="38"/>
        <v>21.786552000000004</v>
      </c>
    </row>
    <row r="424" spans="2:7" x14ac:dyDescent="0.25">
      <c r="B424" s="54">
        <v>47.444000000000003</v>
      </c>
      <c r="C424" s="54">
        <v>1.141</v>
      </c>
      <c r="D424" s="54">
        <v>15.85</v>
      </c>
      <c r="E424" s="54">
        <v>1.363</v>
      </c>
      <c r="F424" s="54">
        <f t="shared" si="37"/>
        <v>54.133604000000005</v>
      </c>
      <c r="G424" s="54">
        <f t="shared" si="38"/>
        <v>21.603549999999998</v>
      </c>
    </row>
    <row r="425" spans="2:7" x14ac:dyDescent="0.25">
      <c r="B425" s="54">
        <v>47.552999999999997</v>
      </c>
      <c r="C425" s="54">
        <v>1.1379999999999999</v>
      </c>
      <c r="D425" s="54">
        <v>15.704000000000001</v>
      </c>
      <c r="E425" s="54">
        <v>1.363</v>
      </c>
      <c r="F425" s="54">
        <f t="shared" si="37"/>
        <v>54.115313999999991</v>
      </c>
      <c r="G425" s="54">
        <f t="shared" si="38"/>
        <v>21.404551999999999</v>
      </c>
    </row>
    <row r="426" spans="2:7" x14ac:dyDescent="0.25">
      <c r="B426" s="54">
        <v>47.688000000000002</v>
      </c>
      <c r="C426" s="54">
        <v>1.137</v>
      </c>
      <c r="D426" s="54">
        <v>15.618</v>
      </c>
      <c r="E426" s="54">
        <v>1.363</v>
      </c>
      <c r="F426" s="54">
        <f t="shared" si="37"/>
        <v>54.221256000000004</v>
      </c>
      <c r="G426" s="54">
        <f t="shared" si="38"/>
        <v>21.287334000000001</v>
      </c>
    </row>
    <row r="427" spans="2:7" x14ac:dyDescent="0.25">
      <c r="B427" s="54">
        <v>47.786000000000001</v>
      </c>
      <c r="C427" s="54">
        <v>1.1339999999999999</v>
      </c>
      <c r="D427" s="54">
        <v>15.412000000000001</v>
      </c>
      <c r="E427" s="54">
        <v>1.365</v>
      </c>
      <c r="F427" s="54">
        <f t="shared" si="37"/>
        <v>54.189323999999999</v>
      </c>
      <c r="G427" s="54">
        <f t="shared" si="38"/>
        <v>21.037380000000002</v>
      </c>
    </row>
    <row r="428" spans="2:7" x14ac:dyDescent="0.25">
      <c r="B428" s="54">
        <v>47.944000000000003</v>
      </c>
      <c r="C428" s="54">
        <v>1.1279999999999999</v>
      </c>
      <c r="D428" s="54">
        <v>15.327</v>
      </c>
      <c r="E428" s="54">
        <v>1.363</v>
      </c>
      <c r="F428" s="54">
        <f t="shared" si="37"/>
        <v>54.080832000000001</v>
      </c>
      <c r="G428" s="54">
        <f t="shared" si="38"/>
        <v>20.890701</v>
      </c>
    </row>
    <row r="429" spans="2:7" x14ac:dyDescent="0.25">
      <c r="B429" s="54">
        <v>48.079000000000001</v>
      </c>
      <c r="C429" s="54">
        <v>1.125</v>
      </c>
      <c r="D429" s="54">
        <v>15.169</v>
      </c>
      <c r="E429" s="54">
        <v>1.365</v>
      </c>
      <c r="F429" s="54">
        <f t="shared" si="37"/>
        <v>54.088875000000002</v>
      </c>
      <c r="G429" s="54">
        <f t="shared" si="38"/>
        <v>20.705684999999999</v>
      </c>
    </row>
    <row r="430" spans="2:7" x14ac:dyDescent="0.25">
      <c r="B430" s="54">
        <v>48.238</v>
      </c>
      <c r="C430" s="54">
        <v>1.121</v>
      </c>
      <c r="D430" s="54">
        <v>15.023</v>
      </c>
      <c r="E430" s="54">
        <v>1.365</v>
      </c>
      <c r="F430" s="54">
        <f t="shared" si="37"/>
        <v>54.074798000000001</v>
      </c>
      <c r="G430" s="54">
        <f t="shared" si="38"/>
        <v>20.506394999999998</v>
      </c>
    </row>
    <row r="431" spans="2:7" x14ac:dyDescent="0.25">
      <c r="B431" s="54">
        <v>48.372</v>
      </c>
      <c r="C431" s="54">
        <v>1.119</v>
      </c>
      <c r="D431" s="54">
        <v>14.877000000000001</v>
      </c>
      <c r="E431" s="54">
        <v>1.3660000000000001</v>
      </c>
      <c r="F431" s="54">
        <f t="shared" si="37"/>
        <v>54.128267999999998</v>
      </c>
      <c r="G431" s="54">
        <f t="shared" si="38"/>
        <v>20.321982000000002</v>
      </c>
    </row>
    <row r="432" spans="2:7" x14ac:dyDescent="0.25">
      <c r="B432" s="54">
        <v>48.470999999999997</v>
      </c>
      <c r="C432" s="54">
        <v>1.115</v>
      </c>
      <c r="D432" s="54">
        <v>14.792</v>
      </c>
      <c r="E432" s="54">
        <v>1.365</v>
      </c>
      <c r="F432" s="54">
        <f t="shared" si="37"/>
        <v>54.045164999999997</v>
      </c>
      <c r="G432" s="54">
        <f t="shared" si="38"/>
        <v>20.191079999999999</v>
      </c>
    </row>
    <row r="433" spans="2:7" x14ac:dyDescent="0.25">
      <c r="B433" s="54">
        <v>48.616999999999997</v>
      </c>
      <c r="C433" s="54">
        <v>1.1120000000000001</v>
      </c>
      <c r="D433" s="54">
        <v>14.646000000000001</v>
      </c>
      <c r="E433" s="54">
        <v>1.365</v>
      </c>
      <c r="F433" s="54">
        <f t="shared" si="37"/>
        <v>54.062104000000005</v>
      </c>
      <c r="G433" s="54">
        <f t="shared" si="38"/>
        <v>19.991790000000002</v>
      </c>
    </row>
    <row r="434" spans="2:7" x14ac:dyDescent="0.25">
      <c r="B434" s="54">
        <v>48.715000000000003</v>
      </c>
      <c r="C434" s="54">
        <v>1.107</v>
      </c>
      <c r="D434" s="54">
        <v>14.5</v>
      </c>
      <c r="E434" s="54">
        <v>1.365</v>
      </c>
      <c r="F434" s="54">
        <f t="shared" si="37"/>
        <v>53.927505000000004</v>
      </c>
      <c r="G434" s="54">
        <f t="shared" si="38"/>
        <v>19.7925</v>
      </c>
    </row>
    <row r="435" spans="2:7" x14ac:dyDescent="0.25">
      <c r="B435" s="54">
        <v>48.923000000000002</v>
      </c>
      <c r="C435" s="54">
        <v>1.1020000000000001</v>
      </c>
      <c r="D435" s="54">
        <v>14.343</v>
      </c>
      <c r="E435" s="54">
        <v>1.3660000000000001</v>
      </c>
      <c r="F435" s="54">
        <f t="shared" si="37"/>
        <v>53.913146000000005</v>
      </c>
      <c r="G435" s="54">
        <f t="shared" si="38"/>
        <v>19.592538000000001</v>
      </c>
    </row>
    <row r="436" spans="2:7" x14ac:dyDescent="0.25">
      <c r="B436" s="54">
        <v>49.058</v>
      </c>
      <c r="C436" s="54">
        <v>1.099</v>
      </c>
      <c r="D436" s="54">
        <v>14.244999999999999</v>
      </c>
      <c r="E436" s="54">
        <v>1.367</v>
      </c>
      <c r="F436" s="54">
        <f t="shared" ref="F436:F499" si="39">B436*C436</f>
        <v>53.914741999999997</v>
      </c>
      <c r="G436" s="54">
        <f t="shared" ref="G436:G499" si="40">D436*E436</f>
        <v>19.472915</v>
      </c>
    </row>
    <row r="437" spans="2:7" x14ac:dyDescent="0.25">
      <c r="B437" s="54">
        <v>49.155999999999999</v>
      </c>
      <c r="C437" s="54">
        <v>1.0960000000000001</v>
      </c>
      <c r="D437" s="54">
        <v>14.111000000000001</v>
      </c>
      <c r="E437" s="54">
        <v>1.3660000000000001</v>
      </c>
      <c r="F437" s="54">
        <f t="shared" si="39"/>
        <v>53.874976000000004</v>
      </c>
      <c r="G437" s="54">
        <f t="shared" si="40"/>
        <v>19.275626000000003</v>
      </c>
    </row>
    <row r="438" spans="2:7" x14ac:dyDescent="0.25">
      <c r="B438" s="54">
        <v>49.302</v>
      </c>
      <c r="C438" s="54">
        <v>1.093</v>
      </c>
      <c r="D438" s="54">
        <v>13.965</v>
      </c>
      <c r="E438" s="54">
        <v>1.3660000000000001</v>
      </c>
      <c r="F438" s="54">
        <f t="shared" si="39"/>
        <v>53.887085999999996</v>
      </c>
      <c r="G438" s="54">
        <f t="shared" si="40"/>
        <v>19.07619</v>
      </c>
    </row>
    <row r="439" spans="2:7" x14ac:dyDescent="0.25">
      <c r="B439" s="54">
        <v>49.411999999999999</v>
      </c>
      <c r="C439" s="54">
        <v>1.0860000000000001</v>
      </c>
      <c r="D439" s="54">
        <v>13.819000000000001</v>
      </c>
      <c r="E439" s="54">
        <v>1.3660000000000001</v>
      </c>
      <c r="F439" s="54">
        <f t="shared" si="39"/>
        <v>53.661432000000005</v>
      </c>
      <c r="G439" s="54">
        <f t="shared" si="40"/>
        <v>18.876754000000002</v>
      </c>
    </row>
    <row r="440" spans="2:7" x14ac:dyDescent="0.25">
      <c r="B440" s="54">
        <v>49.558999999999997</v>
      </c>
      <c r="C440" s="54">
        <v>1.083</v>
      </c>
      <c r="D440" s="54">
        <v>13.71</v>
      </c>
      <c r="E440" s="54">
        <v>1.367</v>
      </c>
      <c r="F440" s="54">
        <f t="shared" si="39"/>
        <v>53.672396999999997</v>
      </c>
      <c r="G440" s="54">
        <f t="shared" si="40"/>
        <v>18.741569999999999</v>
      </c>
    </row>
    <row r="441" spans="2:7" x14ac:dyDescent="0.25">
      <c r="B441" s="54">
        <v>49.706000000000003</v>
      </c>
      <c r="C441" s="54">
        <v>1.077</v>
      </c>
      <c r="D441" s="54">
        <v>13.576000000000001</v>
      </c>
      <c r="E441" s="54">
        <v>1.3680000000000001</v>
      </c>
      <c r="F441" s="54">
        <f t="shared" si="39"/>
        <v>53.533362000000004</v>
      </c>
      <c r="G441" s="54">
        <f t="shared" si="40"/>
        <v>18.571968000000002</v>
      </c>
    </row>
    <row r="442" spans="2:7" x14ac:dyDescent="0.25">
      <c r="B442" s="54">
        <v>49.853000000000002</v>
      </c>
      <c r="C442" s="54">
        <v>1.0720000000000001</v>
      </c>
      <c r="D442" s="54">
        <v>13.417999999999999</v>
      </c>
      <c r="E442" s="54">
        <v>1.369</v>
      </c>
      <c r="F442" s="54">
        <f t="shared" si="39"/>
        <v>53.442416000000001</v>
      </c>
      <c r="G442" s="54">
        <f t="shared" si="40"/>
        <v>18.369242</v>
      </c>
    </row>
    <row r="443" spans="2:7" x14ac:dyDescent="0.25">
      <c r="B443" s="54">
        <v>49.951000000000001</v>
      </c>
      <c r="C443" s="54">
        <v>1.069</v>
      </c>
      <c r="D443" s="54">
        <v>13.273</v>
      </c>
      <c r="E443" s="54">
        <v>1.369</v>
      </c>
      <c r="F443" s="54">
        <f t="shared" si="39"/>
        <v>53.397618999999999</v>
      </c>
      <c r="G443" s="54">
        <f t="shared" si="40"/>
        <v>18.170736999999999</v>
      </c>
    </row>
    <row r="444" spans="2:7" x14ac:dyDescent="0.25">
      <c r="B444" s="54">
        <v>50.097999999999999</v>
      </c>
      <c r="C444" s="54">
        <v>1.0649999999999999</v>
      </c>
      <c r="D444" s="54">
        <v>13.186999999999999</v>
      </c>
      <c r="E444" s="54">
        <v>1.369</v>
      </c>
      <c r="F444" s="54">
        <f t="shared" si="39"/>
        <v>53.354369999999996</v>
      </c>
      <c r="G444" s="54">
        <f t="shared" si="40"/>
        <v>18.053003</v>
      </c>
    </row>
    <row r="445" spans="2:7" x14ac:dyDescent="0.25">
      <c r="B445" s="54">
        <v>50.232999999999997</v>
      </c>
      <c r="C445" s="54">
        <v>1.0609999999999999</v>
      </c>
      <c r="D445" s="54">
        <v>13.041</v>
      </c>
      <c r="E445" s="54">
        <v>1.369</v>
      </c>
      <c r="F445" s="54">
        <f t="shared" si="39"/>
        <v>53.297212999999992</v>
      </c>
      <c r="G445" s="54">
        <f t="shared" si="40"/>
        <v>17.853128999999999</v>
      </c>
    </row>
    <row r="446" spans="2:7" x14ac:dyDescent="0.25">
      <c r="B446" s="54">
        <v>50.332000000000001</v>
      </c>
      <c r="C446" s="54">
        <v>1.0549999999999999</v>
      </c>
      <c r="D446" s="54">
        <v>12.895</v>
      </c>
      <c r="E446" s="54">
        <v>1.369</v>
      </c>
      <c r="F446" s="54">
        <f t="shared" si="39"/>
        <v>53.100259999999999</v>
      </c>
      <c r="G446" s="54">
        <f t="shared" si="40"/>
        <v>17.653254999999998</v>
      </c>
    </row>
    <row r="447" spans="2:7" x14ac:dyDescent="0.25">
      <c r="B447" s="54">
        <v>50.491</v>
      </c>
      <c r="C447" s="54">
        <v>1.0489999999999999</v>
      </c>
      <c r="D447" s="54">
        <v>12.738</v>
      </c>
      <c r="E447" s="54">
        <v>1.37</v>
      </c>
      <c r="F447" s="54">
        <f t="shared" si="39"/>
        <v>52.965058999999997</v>
      </c>
      <c r="G447" s="54">
        <f t="shared" si="40"/>
        <v>17.451060000000002</v>
      </c>
    </row>
    <row r="448" spans="2:7" x14ac:dyDescent="0.25">
      <c r="B448" s="54">
        <v>50.637</v>
      </c>
      <c r="C448" s="54">
        <v>1.0449999999999999</v>
      </c>
      <c r="D448" s="54">
        <v>12.651999999999999</v>
      </c>
      <c r="E448" s="54">
        <v>1.369</v>
      </c>
      <c r="F448" s="54">
        <f t="shared" si="39"/>
        <v>52.915664999999997</v>
      </c>
      <c r="G448" s="54">
        <f t="shared" si="40"/>
        <v>17.320587999999997</v>
      </c>
    </row>
    <row r="449" spans="2:7" x14ac:dyDescent="0.25">
      <c r="B449" s="54">
        <v>50.773000000000003</v>
      </c>
      <c r="C449" s="54">
        <v>1.042</v>
      </c>
      <c r="D449" s="54">
        <v>12.507</v>
      </c>
      <c r="E449" s="54">
        <v>1.369</v>
      </c>
      <c r="F449" s="54">
        <f t="shared" si="39"/>
        <v>52.905466000000004</v>
      </c>
      <c r="G449" s="54">
        <f t="shared" si="40"/>
        <v>17.122083</v>
      </c>
    </row>
    <row r="450" spans="2:7" x14ac:dyDescent="0.25">
      <c r="B450" s="54">
        <v>50.932000000000002</v>
      </c>
      <c r="C450" s="54">
        <v>1.034</v>
      </c>
      <c r="D450" s="54">
        <v>12.36</v>
      </c>
      <c r="E450" s="54">
        <v>1.37</v>
      </c>
      <c r="F450" s="54">
        <f t="shared" si="39"/>
        <v>52.663688</v>
      </c>
      <c r="G450" s="54">
        <f t="shared" si="40"/>
        <v>16.933199999999999</v>
      </c>
    </row>
    <row r="451" spans="2:7" x14ac:dyDescent="0.25">
      <c r="B451" s="54">
        <v>51.03</v>
      </c>
      <c r="C451" s="54">
        <v>1.0289999999999999</v>
      </c>
      <c r="D451" s="54">
        <v>12.202999999999999</v>
      </c>
      <c r="E451" s="54">
        <v>1.37</v>
      </c>
      <c r="F451" s="54">
        <f t="shared" si="39"/>
        <v>52.509869999999999</v>
      </c>
      <c r="G451" s="54">
        <f t="shared" si="40"/>
        <v>16.718109999999999</v>
      </c>
    </row>
    <row r="452" spans="2:7" x14ac:dyDescent="0.25">
      <c r="B452" s="54">
        <v>51.165999999999997</v>
      </c>
      <c r="C452" s="54">
        <v>1.024</v>
      </c>
      <c r="D452" s="54">
        <v>12.106</v>
      </c>
      <c r="E452" s="54">
        <v>1.37</v>
      </c>
      <c r="F452" s="54">
        <f t="shared" si="39"/>
        <v>52.393983999999996</v>
      </c>
      <c r="G452" s="54">
        <f t="shared" si="40"/>
        <v>16.58522</v>
      </c>
    </row>
    <row r="453" spans="2:7" x14ac:dyDescent="0.25">
      <c r="B453" s="54">
        <v>51.325000000000003</v>
      </c>
      <c r="C453" s="54">
        <v>1.0169999999999999</v>
      </c>
      <c r="D453" s="54">
        <v>11.972</v>
      </c>
      <c r="E453" s="54">
        <v>1.37</v>
      </c>
      <c r="F453" s="54">
        <f t="shared" si="39"/>
        <v>52.197524999999999</v>
      </c>
      <c r="G453" s="54">
        <f t="shared" si="40"/>
        <v>16.40164</v>
      </c>
    </row>
    <row r="454" spans="2:7" x14ac:dyDescent="0.25">
      <c r="B454" s="54">
        <v>51.423000000000002</v>
      </c>
      <c r="C454" s="54">
        <v>1.0129999999999999</v>
      </c>
      <c r="D454" s="54">
        <v>11.814</v>
      </c>
      <c r="E454" s="54">
        <v>1.3720000000000001</v>
      </c>
      <c r="F454" s="54">
        <f t="shared" si="39"/>
        <v>52.091498999999999</v>
      </c>
      <c r="G454" s="54">
        <f t="shared" si="40"/>
        <v>16.208808000000001</v>
      </c>
    </row>
    <row r="455" spans="2:7" x14ac:dyDescent="0.25">
      <c r="B455" s="54">
        <v>51.57</v>
      </c>
      <c r="C455" s="54">
        <v>1.0069999999999999</v>
      </c>
      <c r="D455" s="54">
        <v>11.68</v>
      </c>
      <c r="E455" s="54">
        <v>1.37</v>
      </c>
      <c r="F455" s="54">
        <f t="shared" si="39"/>
        <v>51.930989999999994</v>
      </c>
      <c r="G455" s="54">
        <f t="shared" si="40"/>
        <v>16.0016</v>
      </c>
    </row>
    <row r="456" spans="2:7" x14ac:dyDescent="0.25">
      <c r="B456" s="54">
        <v>51.716999999999999</v>
      </c>
      <c r="C456" s="54">
        <v>1.0009999999999999</v>
      </c>
      <c r="D456" s="54">
        <v>11.571</v>
      </c>
      <c r="E456" s="54">
        <v>1.3720000000000001</v>
      </c>
      <c r="F456" s="54">
        <f t="shared" si="39"/>
        <v>51.768716999999995</v>
      </c>
      <c r="G456" s="54">
        <f t="shared" si="40"/>
        <v>15.875412000000001</v>
      </c>
    </row>
    <row r="457" spans="2:7" x14ac:dyDescent="0.25">
      <c r="B457" s="54">
        <v>51.816000000000003</v>
      </c>
      <c r="C457" s="54">
        <v>0.995</v>
      </c>
      <c r="D457" s="54">
        <v>11.425000000000001</v>
      </c>
      <c r="E457" s="54">
        <v>1.3720000000000001</v>
      </c>
      <c r="F457" s="54">
        <f t="shared" si="39"/>
        <v>51.556920000000005</v>
      </c>
      <c r="G457" s="54">
        <f t="shared" si="40"/>
        <v>15.675100000000002</v>
      </c>
    </row>
    <row r="458" spans="2:7" x14ac:dyDescent="0.25">
      <c r="B458" s="54">
        <v>51.963000000000001</v>
      </c>
      <c r="C458" s="54">
        <v>0.98899999999999999</v>
      </c>
      <c r="D458" s="54">
        <v>11.34</v>
      </c>
      <c r="E458" s="54">
        <v>1.37</v>
      </c>
      <c r="F458" s="54">
        <f t="shared" si="39"/>
        <v>51.391407000000001</v>
      </c>
      <c r="G458" s="54">
        <f t="shared" si="40"/>
        <v>15.535800000000002</v>
      </c>
    </row>
    <row r="459" spans="2:7" x14ac:dyDescent="0.25">
      <c r="B459" s="54">
        <v>52.110999999999997</v>
      </c>
      <c r="C459" s="54">
        <v>0.98199999999999998</v>
      </c>
      <c r="D459" s="54">
        <v>11.145</v>
      </c>
      <c r="E459" s="54">
        <v>1.3720000000000001</v>
      </c>
      <c r="F459" s="54">
        <f t="shared" si="39"/>
        <v>51.173001999999997</v>
      </c>
      <c r="G459" s="54">
        <f t="shared" si="40"/>
        <v>15.290940000000001</v>
      </c>
    </row>
    <row r="460" spans="2:7" x14ac:dyDescent="0.25">
      <c r="B460" s="54">
        <v>52.258000000000003</v>
      </c>
      <c r="C460" s="54">
        <v>0.97699999999999998</v>
      </c>
      <c r="D460" s="54">
        <v>11.048</v>
      </c>
      <c r="E460" s="54">
        <v>1.373</v>
      </c>
      <c r="F460" s="54">
        <f t="shared" si="39"/>
        <v>51.056066000000001</v>
      </c>
      <c r="G460" s="54">
        <f t="shared" si="40"/>
        <v>15.168903999999999</v>
      </c>
    </row>
    <row r="461" spans="2:7" x14ac:dyDescent="0.25">
      <c r="B461" s="54">
        <v>52.405000000000001</v>
      </c>
      <c r="C461" s="54">
        <v>0.97</v>
      </c>
      <c r="D461" s="54">
        <v>10.89</v>
      </c>
      <c r="E461" s="54">
        <v>1.375</v>
      </c>
      <c r="F461" s="54">
        <f t="shared" si="39"/>
        <v>50.832850000000001</v>
      </c>
      <c r="G461" s="54">
        <f t="shared" si="40"/>
        <v>14.973750000000001</v>
      </c>
    </row>
    <row r="462" spans="2:7" x14ac:dyDescent="0.25">
      <c r="B462" s="54">
        <v>52.503999999999998</v>
      </c>
      <c r="C462" s="54">
        <v>0.96399999999999997</v>
      </c>
      <c r="D462" s="54">
        <v>10.744</v>
      </c>
      <c r="E462" s="54">
        <v>1.375</v>
      </c>
      <c r="F462" s="54">
        <f t="shared" si="39"/>
        <v>50.613855999999998</v>
      </c>
      <c r="G462" s="54">
        <f t="shared" si="40"/>
        <v>14.773</v>
      </c>
    </row>
    <row r="463" spans="2:7" x14ac:dyDescent="0.25">
      <c r="B463" s="54">
        <v>52.64</v>
      </c>
      <c r="C463" s="54">
        <v>0.95799999999999996</v>
      </c>
      <c r="D463" s="54">
        <v>10.598000000000001</v>
      </c>
      <c r="E463" s="54">
        <v>1.375</v>
      </c>
      <c r="F463" s="54">
        <f t="shared" si="39"/>
        <v>50.429119999999998</v>
      </c>
      <c r="G463" s="54">
        <f t="shared" si="40"/>
        <v>14.57225</v>
      </c>
    </row>
    <row r="464" spans="2:7" x14ac:dyDescent="0.25">
      <c r="B464" s="54">
        <v>52.798999999999999</v>
      </c>
      <c r="C464" s="54">
        <v>0.95</v>
      </c>
      <c r="D464" s="54">
        <v>10.513</v>
      </c>
      <c r="E464" s="54">
        <v>1.373</v>
      </c>
      <c r="F464" s="54">
        <f t="shared" si="39"/>
        <v>50.159050000000001</v>
      </c>
      <c r="G464" s="54">
        <f t="shared" si="40"/>
        <v>14.434348999999999</v>
      </c>
    </row>
    <row r="465" spans="2:7" x14ac:dyDescent="0.25">
      <c r="B465" s="54">
        <v>52.898000000000003</v>
      </c>
      <c r="C465" s="54">
        <v>0.94399999999999995</v>
      </c>
      <c r="D465" s="54">
        <v>10.367000000000001</v>
      </c>
      <c r="E465" s="54">
        <v>1.373</v>
      </c>
      <c r="F465" s="54">
        <f t="shared" si="39"/>
        <v>49.935712000000002</v>
      </c>
      <c r="G465" s="54">
        <f t="shared" si="40"/>
        <v>14.233891000000002</v>
      </c>
    </row>
    <row r="466" spans="2:7" x14ac:dyDescent="0.25">
      <c r="B466" s="54">
        <v>53.045000000000002</v>
      </c>
      <c r="C466" s="54">
        <v>0.93700000000000006</v>
      </c>
      <c r="D466" s="54">
        <v>10.221</v>
      </c>
      <c r="E466" s="54">
        <v>1.373</v>
      </c>
      <c r="F466" s="54">
        <f t="shared" si="39"/>
        <v>49.703165000000006</v>
      </c>
      <c r="G466" s="54">
        <f t="shared" si="40"/>
        <v>14.033433</v>
      </c>
    </row>
    <row r="467" spans="2:7" x14ac:dyDescent="0.25">
      <c r="B467" s="54">
        <v>53.133000000000003</v>
      </c>
      <c r="C467" s="54">
        <v>0.93100000000000005</v>
      </c>
      <c r="D467" s="54">
        <v>10.076000000000001</v>
      </c>
      <c r="E467" s="54">
        <v>1.373</v>
      </c>
      <c r="F467" s="54">
        <f t="shared" si="39"/>
        <v>49.466823000000005</v>
      </c>
      <c r="G467" s="54">
        <f t="shared" si="40"/>
        <v>13.834348</v>
      </c>
    </row>
    <row r="468" spans="2:7" x14ac:dyDescent="0.25">
      <c r="B468" s="54">
        <v>53.292000000000002</v>
      </c>
      <c r="C468" s="54">
        <v>0.92200000000000004</v>
      </c>
      <c r="D468" s="54">
        <v>9.9779999999999998</v>
      </c>
      <c r="E468" s="54">
        <v>1.375</v>
      </c>
      <c r="F468" s="54">
        <f t="shared" si="39"/>
        <v>49.135224000000001</v>
      </c>
      <c r="G468" s="54">
        <f t="shared" si="40"/>
        <v>13.719749999999999</v>
      </c>
    </row>
    <row r="469" spans="2:7" x14ac:dyDescent="0.25">
      <c r="B469" s="54">
        <v>53.439</v>
      </c>
      <c r="C469" s="54">
        <v>0.91500000000000004</v>
      </c>
      <c r="D469" s="54">
        <v>9.82</v>
      </c>
      <c r="E469" s="54">
        <v>1.3759999999999999</v>
      </c>
      <c r="F469" s="54">
        <f t="shared" si="39"/>
        <v>48.896685000000005</v>
      </c>
      <c r="G469" s="54">
        <f t="shared" si="40"/>
        <v>13.512319999999999</v>
      </c>
    </row>
    <row r="470" spans="2:7" x14ac:dyDescent="0.25">
      <c r="B470" s="54">
        <v>53.587000000000003</v>
      </c>
      <c r="C470" s="54">
        <v>0.90600000000000003</v>
      </c>
      <c r="D470" s="54">
        <v>9.6859999999999999</v>
      </c>
      <c r="E470" s="54">
        <v>1.375</v>
      </c>
      <c r="F470" s="54">
        <f t="shared" si="39"/>
        <v>48.549822000000006</v>
      </c>
      <c r="G470" s="54">
        <f t="shared" si="40"/>
        <v>13.318249999999999</v>
      </c>
    </row>
    <row r="471" spans="2:7" x14ac:dyDescent="0.25">
      <c r="B471" s="54">
        <v>53.734999999999999</v>
      </c>
      <c r="C471" s="54">
        <v>0.89900000000000002</v>
      </c>
      <c r="D471" s="54">
        <v>9.5410000000000004</v>
      </c>
      <c r="E471" s="54">
        <v>1.375</v>
      </c>
      <c r="F471" s="54">
        <f t="shared" si="39"/>
        <v>48.307765000000003</v>
      </c>
      <c r="G471" s="54">
        <f t="shared" si="40"/>
        <v>13.118875000000001</v>
      </c>
    </row>
    <row r="472" spans="2:7" x14ac:dyDescent="0.25">
      <c r="B472" s="54">
        <v>53.834000000000003</v>
      </c>
      <c r="C472" s="54">
        <v>0.89100000000000001</v>
      </c>
      <c r="D472" s="54">
        <v>9.4429999999999996</v>
      </c>
      <c r="E472" s="54">
        <v>1.3759999999999999</v>
      </c>
      <c r="F472" s="54">
        <f t="shared" si="39"/>
        <v>47.966094000000005</v>
      </c>
      <c r="G472" s="54">
        <f t="shared" si="40"/>
        <v>12.993567999999998</v>
      </c>
    </row>
    <row r="473" spans="2:7" x14ac:dyDescent="0.25">
      <c r="B473" s="54">
        <v>53.981999999999999</v>
      </c>
      <c r="C473" s="54">
        <v>0.88300000000000001</v>
      </c>
      <c r="D473" s="54">
        <v>9.2970000000000006</v>
      </c>
      <c r="E473" s="54">
        <v>1.3759999999999999</v>
      </c>
      <c r="F473" s="54">
        <f t="shared" si="39"/>
        <v>47.666105999999999</v>
      </c>
      <c r="G473" s="54">
        <f t="shared" si="40"/>
        <v>12.792672</v>
      </c>
    </row>
    <row r="474" spans="2:7" x14ac:dyDescent="0.25">
      <c r="B474" s="54">
        <v>54.128999999999998</v>
      </c>
      <c r="C474" s="54">
        <v>0.875</v>
      </c>
      <c r="D474" s="54">
        <v>9.1509999999999998</v>
      </c>
      <c r="E474" s="54">
        <v>1.3759999999999999</v>
      </c>
      <c r="F474" s="54">
        <f t="shared" si="39"/>
        <v>47.362874999999995</v>
      </c>
      <c r="G474" s="54">
        <f t="shared" si="40"/>
        <v>12.591775999999999</v>
      </c>
    </row>
    <row r="475" spans="2:7" x14ac:dyDescent="0.25">
      <c r="B475" s="54">
        <v>54.228999999999999</v>
      </c>
      <c r="C475" s="54">
        <v>0.86599999999999999</v>
      </c>
      <c r="D475" s="54">
        <v>9.0060000000000002</v>
      </c>
      <c r="E475" s="54">
        <v>1.3759999999999999</v>
      </c>
      <c r="F475" s="54">
        <f t="shared" si="39"/>
        <v>46.962313999999999</v>
      </c>
      <c r="G475" s="54">
        <f t="shared" si="40"/>
        <v>12.392256</v>
      </c>
    </row>
    <row r="476" spans="2:7" x14ac:dyDescent="0.25">
      <c r="B476" s="54">
        <v>54.377000000000002</v>
      </c>
      <c r="C476" s="54">
        <v>0.85599999999999998</v>
      </c>
      <c r="D476" s="54">
        <v>8.9090000000000007</v>
      </c>
      <c r="E476" s="54">
        <v>1.3759999999999999</v>
      </c>
      <c r="F476" s="54">
        <f t="shared" si="39"/>
        <v>46.546711999999999</v>
      </c>
      <c r="G476" s="54">
        <f t="shared" si="40"/>
        <v>12.258784</v>
      </c>
    </row>
    <row r="477" spans="2:7" x14ac:dyDescent="0.25">
      <c r="B477" s="54">
        <v>54.524999999999999</v>
      </c>
      <c r="C477" s="54">
        <v>0.84899999999999998</v>
      </c>
      <c r="D477" s="54">
        <v>8.7629999999999999</v>
      </c>
      <c r="E477" s="54">
        <v>1.3759999999999999</v>
      </c>
      <c r="F477" s="54">
        <f t="shared" si="39"/>
        <v>46.291725</v>
      </c>
      <c r="G477" s="54">
        <f t="shared" si="40"/>
        <v>12.057887999999998</v>
      </c>
    </row>
    <row r="478" spans="2:7" x14ac:dyDescent="0.25">
      <c r="B478" s="54">
        <v>54.624000000000002</v>
      </c>
      <c r="C478" s="54">
        <v>0.84</v>
      </c>
      <c r="D478" s="54">
        <v>8.6649999999999991</v>
      </c>
      <c r="E478" s="54">
        <v>1.3779999999999999</v>
      </c>
      <c r="F478" s="54">
        <f t="shared" si="39"/>
        <v>45.884160000000001</v>
      </c>
      <c r="G478" s="54">
        <f t="shared" si="40"/>
        <v>11.940369999999998</v>
      </c>
    </row>
    <row r="479" spans="2:7" x14ac:dyDescent="0.25">
      <c r="B479" s="54">
        <v>54.76</v>
      </c>
      <c r="C479" s="54">
        <v>0.83299999999999996</v>
      </c>
      <c r="D479" s="54">
        <v>8.5190000000000001</v>
      </c>
      <c r="E479" s="54">
        <v>1.3779999999999999</v>
      </c>
      <c r="F479" s="54">
        <f t="shared" si="39"/>
        <v>45.615079999999999</v>
      </c>
      <c r="G479" s="54">
        <f t="shared" si="40"/>
        <v>11.739182</v>
      </c>
    </row>
    <row r="480" spans="2:7" x14ac:dyDescent="0.25">
      <c r="B480" s="54">
        <v>54.92</v>
      </c>
      <c r="C480" s="54">
        <v>0.82299999999999995</v>
      </c>
      <c r="D480" s="54">
        <v>8.3740000000000006</v>
      </c>
      <c r="E480" s="54">
        <v>1.3759999999999999</v>
      </c>
      <c r="F480" s="54">
        <f t="shared" si="39"/>
        <v>45.199159999999999</v>
      </c>
      <c r="G480" s="54">
        <f t="shared" si="40"/>
        <v>11.522624</v>
      </c>
    </row>
    <row r="481" spans="2:7" x14ac:dyDescent="0.25">
      <c r="B481" s="54">
        <v>55.067999999999998</v>
      </c>
      <c r="C481" s="54">
        <v>0.81200000000000006</v>
      </c>
      <c r="D481" s="54">
        <v>8.2159999999999993</v>
      </c>
      <c r="E481" s="54">
        <v>1.3779999999999999</v>
      </c>
      <c r="F481" s="54">
        <f t="shared" si="39"/>
        <v>44.715215999999998</v>
      </c>
      <c r="G481" s="54">
        <f t="shared" si="40"/>
        <v>11.321647999999998</v>
      </c>
    </row>
    <row r="482" spans="2:7" x14ac:dyDescent="0.25">
      <c r="B482" s="54">
        <v>55.167999999999999</v>
      </c>
      <c r="C482" s="54">
        <v>0.80200000000000005</v>
      </c>
      <c r="D482" s="54">
        <v>8.07</v>
      </c>
      <c r="E482" s="54">
        <v>1.379</v>
      </c>
      <c r="F482" s="54">
        <f t="shared" si="39"/>
        <v>44.244736000000003</v>
      </c>
      <c r="G482" s="54">
        <f t="shared" si="40"/>
        <v>11.12853</v>
      </c>
    </row>
    <row r="483" spans="2:7" x14ac:dyDescent="0.25">
      <c r="B483" s="54">
        <v>55.316000000000003</v>
      </c>
      <c r="C483" s="54">
        <v>0.79300000000000004</v>
      </c>
      <c r="D483" s="54">
        <v>7.9729999999999999</v>
      </c>
      <c r="E483" s="54">
        <v>1.381</v>
      </c>
      <c r="F483" s="54">
        <f t="shared" si="39"/>
        <v>43.865588000000002</v>
      </c>
      <c r="G483" s="54">
        <f t="shared" si="40"/>
        <v>11.010712999999999</v>
      </c>
    </row>
    <row r="484" spans="2:7" x14ac:dyDescent="0.25">
      <c r="B484" s="54">
        <v>55.414999999999999</v>
      </c>
      <c r="C484" s="54">
        <v>0.78500000000000003</v>
      </c>
      <c r="D484" s="54">
        <v>7.8390000000000004</v>
      </c>
      <c r="E484" s="54">
        <v>1.3779999999999999</v>
      </c>
      <c r="F484" s="54">
        <f t="shared" si="39"/>
        <v>43.500775000000004</v>
      </c>
      <c r="G484" s="54">
        <f t="shared" si="40"/>
        <v>10.802142</v>
      </c>
    </row>
    <row r="485" spans="2:7" x14ac:dyDescent="0.25">
      <c r="B485" s="54">
        <v>55.612000000000002</v>
      </c>
      <c r="C485" s="54">
        <v>0.77400000000000002</v>
      </c>
      <c r="D485" s="54">
        <v>7.6929999999999996</v>
      </c>
      <c r="E485" s="54">
        <v>1.3779999999999999</v>
      </c>
      <c r="F485" s="54">
        <f t="shared" si="39"/>
        <v>43.043688000000003</v>
      </c>
      <c r="G485" s="54">
        <f t="shared" si="40"/>
        <v>10.600953999999998</v>
      </c>
    </row>
    <row r="486" spans="2:7" x14ac:dyDescent="0.25">
      <c r="B486" s="54">
        <v>55.712000000000003</v>
      </c>
      <c r="C486" s="54">
        <v>0.76400000000000001</v>
      </c>
      <c r="D486" s="54">
        <v>7.5359999999999996</v>
      </c>
      <c r="E486" s="54">
        <v>1.379</v>
      </c>
      <c r="F486" s="54">
        <f t="shared" si="39"/>
        <v>42.563968000000003</v>
      </c>
      <c r="G486" s="54">
        <f t="shared" si="40"/>
        <v>10.392144</v>
      </c>
    </row>
    <row r="487" spans="2:7" x14ac:dyDescent="0.25">
      <c r="B487" s="54">
        <v>55.86</v>
      </c>
      <c r="C487" s="54">
        <v>0.755</v>
      </c>
      <c r="D487" s="54">
        <v>7.4379999999999997</v>
      </c>
      <c r="E487" s="54">
        <v>1.379</v>
      </c>
      <c r="F487" s="54">
        <f t="shared" si="39"/>
        <v>42.174300000000002</v>
      </c>
      <c r="G487" s="54">
        <f t="shared" si="40"/>
        <v>10.257002</v>
      </c>
    </row>
    <row r="488" spans="2:7" x14ac:dyDescent="0.25">
      <c r="B488" s="54">
        <v>55.96</v>
      </c>
      <c r="C488" s="54">
        <v>0.74399999999999999</v>
      </c>
      <c r="D488" s="54">
        <v>7.2930000000000001</v>
      </c>
      <c r="E488" s="54">
        <v>1.379</v>
      </c>
      <c r="F488" s="54">
        <f t="shared" si="39"/>
        <v>41.634239999999998</v>
      </c>
      <c r="G488" s="54">
        <f t="shared" si="40"/>
        <v>10.057047000000001</v>
      </c>
    </row>
    <row r="489" spans="2:7" x14ac:dyDescent="0.25">
      <c r="B489" s="54">
        <v>56.095999999999997</v>
      </c>
      <c r="C489" s="54">
        <v>0.73499999999999999</v>
      </c>
      <c r="D489" s="54">
        <v>7.1459999999999999</v>
      </c>
      <c r="E489" s="54">
        <v>1.381</v>
      </c>
      <c r="F489" s="54">
        <f t="shared" si="39"/>
        <v>41.230559999999997</v>
      </c>
      <c r="G489" s="54">
        <f t="shared" si="40"/>
        <v>9.8686260000000008</v>
      </c>
    </row>
    <row r="490" spans="2:7" x14ac:dyDescent="0.25">
      <c r="B490" s="54">
        <v>56.256</v>
      </c>
      <c r="C490" s="54">
        <v>0.72499999999999998</v>
      </c>
      <c r="D490" s="54">
        <v>7.0010000000000003</v>
      </c>
      <c r="E490" s="54">
        <v>1.381</v>
      </c>
      <c r="F490" s="54">
        <f t="shared" si="39"/>
        <v>40.785600000000002</v>
      </c>
      <c r="G490" s="54">
        <f t="shared" si="40"/>
        <v>9.6683810000000001</v>
      </c>
    </row>
    <row r="491" spans="2:7" x14ac:dyDescent="0.25">
      <c r="B491" s="54">
        <v>56.356000000000002</v>
      </c>
      <c r="C491" s="54">
        <v>0.71299999999999997</v>
      </c>
      <c r="D491" s="54">
        <v>6.8550000000000004</v>
      </c>
      <c r="E491" s="54">
        <v>1.381</v>
      </c>
      <c r="F491" s="54">
        <f t="shared" si="39"/>
        <v>40.181827999999996</v>
      </c>
      <c r="G491" s="54">
        <f t="shared" si="40"/>
        <v>9.4667550000000009</v>
      </c>
    </row>
    <row r="492" spans="2:7" x14ac:dyDescent="0.25">
      <c r="B492" s="54">
        <v>56.505000000000003</v>
      </c>
      <c r="C492" s="54">
        <v>0.70099999999999996</v>
      </c>
      <c r="D492" s="54">
        <v>6.7210000000000001</v>
      </c>
      <c r="E492" s="54">
        <v>1.379</v>
      </c>
      <c r="F492" s="54">
        <f t="shared" si="39"/>
        <v>39.610005000000001</v>
      </c>
      <c r="G492" s="54">
        <f t="shared" si="40"/>
        <v>9.2682590000000005</v>
      </c>
    </row>
    <row r="493" spans="2:7" x14ac:dyDescent="0.25">
      <c r="B493" s="54">
        <v>56.652999999999999</v>
      </c>
      <c r="C493" s="54">
        <v>0.69</v>
      </c>
      <c r="D493" s="54">
        <v>6.6239999999999997</v>
      </c>
      <c r="E493" s="54">
        <v>1.379</v>
      </c>
      <c r="F493" s="54">
        <f t="shared" si="39"/>
        <v>39.09057</v>
      </c>
      <c r="G493" s="54">
        <f t="shared" si="40"/>
        <v>9.1344960000000004</v>
      </c>
    </row>
    <row r="494" spans="2:7" x14ac:dyDescent="0.25">
      <c r="B494" s="54">
        <v>56.753</v>
      </c>
      <c r="C494" s="54">
        <v>0.67900000000000005</v>
      </c>
      <c r="D494" s="54">
        <v>6.4779999999999998</v>
      </c>
      <c r="E494" s="54">
        <v>1.379</v>
      </c>
      <c r="F494" s="54">
        <f t="shared" si="39"/>
        <v>38.535287000000004</v>
      </c>
      <c r="G494" s="54">
        <f t="shared" si="40"/>
        <v>8.9331619999999994</v>
      </c>
    </row>
    <row r="495" spans="2:7" x14ac:dyDescent="0.25">
      <c r="B495" s="54">
        <v>56.902000000000001</v>
      </c>
      <c r="C495" s="54">
        <v>0.66800000000000004</v>
      </c>
      <c r="D495" s="54">
        <v>6.3319999999999999</v>
      </c>
      <c r="E495" s="54">
        <v>1.381</v>
      </c>
      <c r="F495" s="54">
        <f t="shared" si="39"/>
        <v>38.010536000000002</v>
      </c>
      <c r="G495" s="54">
        <f t="shared" si="40"/>
        <v>8.7444919999999993</v>
      </c>
    </row>
    <row r="496" spans="2:7" x14ac:dyDescent="0.25">
      <c r="B496" s="54">
        <v>57.05</v>
      </c>
      <c r="C496" s="54">
        <v>0.65800000000000003</v>
      </c>
      <c r="D496" s="54">
        <v>6.2350000000000003</v>
      </c>
      <c r="E496" s="54">
        <v>1.381</v>
      </c>
      <c r="F496" s="54">
        <f t="shared" si="39"/>
        <v>37.538899999999998</v>
      </c>
      <c r="G496" s="54">
        <f t="shared" si="40"/>
        <v>8.6105350000000005</v>
      </c>
    </row>
    <row r="497" spans="2:7" x14ac:dyDescent="0.25">
      <c r="B497" s="54">
        <v>57.15</v>
      </c>
      <c r="C497" s="54">
        <v>0.64400000000000002</v>
      </c>
      <c r="D497" s="54">
        <v>6.0890000000000004</v>
      </c>
      <c r="E497" s="54">
        <v>1.381</v>
      </c>
      <c r="F497" s="54">
        <f t="shared" si="39"/>
        <v>36.804600000000001</v>
      </c>
      <c r="G497" s="54">
        <f t="shared" si="40"/>
        <v>8.4089090000000013</v>
      </c>
    </row>
    <row r="498" spans="2:7" x14ac:dyDescent="0.25">
      <c r="B498" s="54">
        <v>57.286999999999999</v>
      </c>
      <c r="C498" s="54">
        <v>0.63400000000000001</v>
      </c>
      <c r="D498" s="54">
        <v>5.9429999999999996</v>
      </c>
      <c r="E498" s="54">
        <v>1.381</v>
      </c>
      <c r="F498" s="54">
        <f t="shared" si="39"/>
        <v>36.319958</v>
      </c>
      <c r="G498" s="54">
        <f t="shared" si="40"/>
        <v>8.2072830000000003</v>
      </c>
    </row>
    <row r="499" spans="2:7" x14ac:dyDescent="0.25">
      <c r="B499" s="54">
        <v>57.496000000000002</v>
      </c>
      <c r="C499" s="54">
        <v>0.621</v>
      </c>
      <c r="D499" s="54">
        <v>5.798</v>
      </c>
      <c r="E499" s="54">
        <v>1.379</v>
      </c>
      <c r="F499" s="54">
        <f t="shared" si="39"/>
        <v>35.705016000000001</v>
      </c>
      <c r="G499" s="54">
        <f t="shared" si="40"/>
        <v>7.9954419999999997</v>
      </c>
    </row>
    <row r="500" spans="2:7" x14ac:dyDescent="0.25">
      <c r="B500" s="54">
        <v>57.595999999999997</v>
      </c>
      <c r="C500" s="54">
        <v>0.60899999999999999</v>
      </c>
      <c r="D500" s="54">
        <v>5.6509999999999998</v>
      </c>
      <c r="E500" s="54">
        <v>1.381</v>
      </c>
      <c r="F500" s="54">
        <f t="shared" ref="F500:F550" si="41">B500*C500</f>
        <v>35.075963999999999</v>
      </c>
      <c r="G500" s="54">
        <f t="shared" ref="G500:G550" si="42">D500*E500</f>
        <v>7.8040310000000002</v>
      </c>
    </row>
    <row r="501" spans="2:7" x14ac:dyDescent="0.25">
      <c r="B501" s="54">
        <v>57.695999999999998</v>
      </c>
      <c r="C501" s="54">
        <v>0.59799999999999998</v>
      </c>
      <c r="D501" s="54">
        <v>5.5540000000000003</v>
      </c>
      <c r="E501" s="54">
        <v>1.381</v>
      </c>
      <c r="F501" s="54">
        <f t="shared" si="41"/>
        <v>34.502207999999996</v>
      </c>
      <c r="G501" s="54">
        <f t="shared" si="42"/>
        <v>7.6700740000000005</v>
      </c>
    </row>
    <row r="502" spans="2:7" x14ac:dyDescent="0.25">
      <c r="B502" s="54">
        <v>57.893999999999998</v>
      </c>
      <c r="C502" s="54">
        <v>0.58399999999999996</v>
      </c>
      <c r="D502" s="54">
        <v>5.3959999999999999</v>
      </c>
      <c r="E502" s="54">
        <v>1.383</v>
      </c>
      <c r="F502" s="54">
        <f t="shared" si="41"/>
        <v>33.810095999999994</v>
      </c>
      <c r="G502" s="54">
        <f t="shared" si="42"/>
        <v>7.4626679999999999</v>
      </c>
    </row>
    <row r="503" spans="2:7" x14ac:dyDescent="0.25">
      <c r="B503" s="54">
        <v>57.994999999999997</v>
      </c>
      <c r="C503" s="54">
        <v>0.57099999999999995</v>
      </c>
      <c r="D503" s="54">
        <v>5.25</v>
      </c>
      <c r="E503" s="54">
        <v>1.383</v>
      </c>
      <c r="F503" s="54">
        <f t="shared" si="41"/>
        <v>33.115144999999998</v>
      </c>
      <c r="G503" s="54">
        <f t="shared" si="42"/>
        <v>7.2607499999999998</v>
      </c>
    </row>
    <row r="504" spans="2:7" x14ac:dyDescent="0.25">
      <c r="B504" s="54">
        <v>58.143999999999998</v>
      </c>
      <c r="C504" s="54">
        <v>0.55800000000000005</v>
      </c>
      <c r="D504" s="54">
        <v>5.1159999999999997</v>
      </c>
      <c r="E504" s="54">
        <v>1.3819999999999999</v>
      </c>
      <c r="F504" s="54">
        <f t="shared" si="41"/>
        <v>32.444352000000002</v>
      </c>
      <c r="G504" s="54">
        <f t="shared" si="42"/>
        <v>7.0703119999999986</v>
      </c>
    </row>
    <row r="505" spans="2:7" x14ac:dyDescent="0.25">
      <c r="B505" s="54">
        <v>58.292000000000002</v>
      </c>
      <c r="C505" s="54">
        <v>0.54600000000000004</v>
      </c>
      <c r="D505" s="54">
        <v>5.0199999999999996</v>
      </c>
      <c r="E505" s="54">
        <v>1.381</v>
      </c>
      <c r="F505" s="54">
        <f t="shared" si="41"/>
        <v>31.827432000000002</v>
      </c>
      <c r="G505" s="54">
        <f t="shared" si="42"/>
        <v>6.9326199999999991</v>
      </c>
    </row>
    <row r="506" spans="2:7" x14ac:dyDescent="0.25">
      <c r="B506" s="54">
        <v>58.393000000000001</v>
      </c>
      <c r="C506" s="54">
        <v>0.53300000000000003</v>
      </c>
      <c r="D506" s="54">
        <v>4.8730000000000002</v>
      </c>
      <c r="E506" s="54">
        <v>1.3819999999999999</v>
      </c>
      <c r="F506" s="54">
        <f t="shared" si="41"/>
        <v>31.123469000000004</v>
      </c>
      <c r="G506" s="54">
        <f t="shared" si="42"/>
        <v>6.7344859999999995</v>
      </c>
    </row>
    <row r="507" spans="2:7" x14ac:dyDescent="0.25">
      <c r="B507" s="54">
        <v>58.542000000000002</v>
      </c>
      <c r="C507" s="54">
        <v>0.52</v>
      </c>
      <c r="D507" s="54">
        <v>4.7279999999999998</v>
      </c>
      <c r="E507" s="54">
        <v>1.3819999999999999</v>
      </c>
      <c r="F507" s="54">
        <f t="shared" si="41"/>
        <v>30.441840000000003</v>
      </c>
      <c r="G507" s="54">
        <f t="shared" si="42"/>
        <v>6.534095999999999</v>
      </c>
    </row>
    <row r="508" spans="2:7" x14ac:dyDescent="0.25">
      <c r="B508" s="54">
        <v>58.691000000000003</v>
      </c>
      <c r="C508" s="54">
        <v>0.50700000000000001</v>
      </c>
      <c r="D508" s="54">
        <v>4.63</v>
      </c>
      <c r="E508" s="54">
        <v>1.3819999999999999</v>
      </c>
      <c r="F508" s="54">
        <f t="shared" si="41"/>
        <v>29.756337000000002</v>
      </c>
      <c r="G508" s="54">
        <f t="shared" si="42"/>
        <v>6.3986599999999996</v>
      </c>
    </row>
    <row r="509" spans="2:7" x14ac:dyDescent="0.25">
      <c r="B509" s="54">
        <v>58.790999999999997</v>
      </c>
      <c r="C509" s="54">
        <v>0.49399999999999999</v>
      </c>
      <c r="D509" s="54">
        <v>4.4850000000000003</v>
      </c>
      <c r="E509" s="54">
        <v>1.3819999999999999</v>
      </c>
      <c r="F509" s="54">
        <f t="shared" si="41"/>
        <v>29.042753999999999</v>
      </c>
      <c r="G509" s="54">
        <f t="shared" si="42"/>
        <v>6.1982699999999999</v>
      </c>
    </row>
    <row r="510" spans="2:7" x14ac:dyDescent="0.25">
      <c r="B510" s="54">
        <v>58.892000000000003</v>
      </c>
      <c r="C510" s="54">
        <v>0.47899999999999998</v>
      </c>
      <c r="D510" s="54">
        <v>4.3390000000000004</v>
      </c>
      <c r="E510" s="54">
        <v>1.3819999999999999</v>
      </c>
      <c r="F510" s="54">
        <f t="shared" si="41"/>
        <v>28.209268000000002</v>
      </c>
      <c r="G510" s="54">
        <f t="shared" si="42"/>
        <v>5.9964979999999999</v>
      </c>
    </row>
    <row r="511" spans="2:7" x14ac:dyDescent="0.25">
      <c r="B511" s="54">
        <v>59.088999999999999</v>
      </c>
      <c r="C511" s="54">
        <v>0.46600000000000003</v>
      </c>
      <c r="D511" s="54">
        <v>4.1929999999999996</v>
      </c>
      <c r="E511" s="54">
        <v>1.3819999999999999</v>
      </c>
      <c r="F511" s="54">
        <f t="shared" si="41"/>
        <v>27.535474000000001</v>
      </c>
      <c r="G511" s="54">
        <f t="shared" si="42"/>
        <v>5.7947259999999989</v>
      </c>
    </row>
    <row r="512" spans="2:7" x14ac:dyDescent="0.25">
      <c r="B512" s="54">
        <v>59.19</v>
      </c>
      <c r="C512" s="54">
        <v>0.45200000000000001</v>
      </c>
      <c r="D512" s="54">
        <v>4.0469999999999997</v>
      </c>
      <c r="E512" s="54">
        <v>1.3839999999999999</v>
      </c>
      <c r="F512" s="54">
        <f t="shared" si="41"/>
        <v>26.753879999999999</v>
      </c>
      <c r="G512" s="54">
        <f t="shared" si="42"/>
        <v>5.6010479999999996</v>
      </c>
    </row>
    <row r="513" spans="2:7" x14ac:dyDescent="0.25">
      <c r="B513" s="54">
        <v>59.338999999999999</v>
      </c>
      <c r="C513" s="54">
        <v>0.438</v>
      </c>
      <c r="D513" s="54">
        <v>3.9009999999999998</v>
      </c>
      <c r="E513" s="54">
        <v>1.3839999999999999</v>
      </c>
      <c r="F513" s="54">
        <f t="shared" si="41"/>
        <v>25.990482</v>
      </c>
      <c r="G513" s="54">
        <f t="shared" si="42"/>
        <v>5.3989839999999996</v>
      </c>
    </row>
    <row r="514" spans="2:7" x14ac:dyDescent="0.25">
      <c r="B514" s="54">
        <v>59.488999999999997</v>
      </c>
      <c r="C514" s="54">
        <v>0.42399999999999999</v>
      </c>
      <c r="D514" s="54">
        <v>3.8039999999999998</v>
      </c>
      <c r="E514" s="54">
        <v>1.3839999999999999</v>
      </c>
      <c r="F514" s="54">
        <f t="shared" si="41"/>
        <v>25.223336</v>
      </c>
      <c r="G514" s="54">
        <f t="shared" si="42"/>
        <v>5.2647359999999992</v>
      </c>
    </row>
    <row r="515" spans="2:7" x14ac:dyDescent="0.25">
      <c r="B515" s="54">
        <v>59.588999999999999</v>
      </c>
      <c r="C515" s="54">
        <v>0.41099999999999998</v>
      </c>
      <c r="D515" s="54">
        <v>3.6579999999999999</v>
      </c>
      <c r="E515" s="54">
        <v>1.3839999999999999</v>
      </c>
      <c r="F515" s="54">
        <f t="shared" si="41"/>
        <v>24.491078999999999</v>
      </c>
      <c r="G515" s="54">
        <f t="shared" si="42"/>
        <v>5.0626719999999992</v>
      </c>
    </row>
    <row r="516" spans="2:7" x14ac:dyDescent="0.25">
      <c r="B516" s="54">
        <v>59.738</v>
      </c>
      <c r="C516" s="54">
        <v>0.39600000000000002</v>
      </c>
      <c r="D516" s="54">
        <v>3.5609999999999999</v>
      </c>
      <c r="E516" s="54">
        <v>1.3839999999999999</v>
      </c>
      <c r="F516" s="54">
        <f t="shared" si="41"/>
        <v>23.656248000000001</v>
      </c>
      <c r="G516" s="54">
        <f t="shared" si="42"/>
        <v>4.9284239999999997</v>
      </c>
    </row>
    <row r="517" spans="2:7" x14ac:dyDescent="0.25">
      <c r="B517" s="54">
        <v>59.887999999999998</v>
      </c>
      <c r="C517" s="54">
        <v>0.38</v>
      </c>
      <c r="D517" s="54">
        <v>3.367</v>
      </c>
      <c r="E517" s="54">
        <v>1.3839999999999999</v>
      </c>
      <c r="F517" s="54">
        <f t="shared" si="41"/>
        <v>22.757439999999999</v>
      </c>
      <c r="G517" s="54">
        <f t="shared" si="42"/>
        <v>4.6599279999999998</v>
      </c>
    </row>
    <row r="518" spans="2:7" x14ac:dyDescent="0.25">
      <c r="B518" s="54">
        <v>59.988999999999997</v>
      </c>
      <c r="C518" s="54">
        <v>0.36699999999999999</v>
      </c>
      <c r="D518" s="54">
        <v>3.2570000000000001</v>
      </c>
      <c r="E518" s="54">
        <v>1.3859999999999999</v>
      </c>
      <c r="F518" s="54">
        <f t="shared" si="41"/>
        <v>22.015962999999999</v>
      </c>
      <c r="G518" s="54">
        <f t="shared" si="42"/>
        <v>4.514202</v>
      </c>
    </row>
    <row r="519" spans="2:7" x14ac:dyDescent="0.25">
      <c r="B519" s="54">
        <v>60.137999999999998</v>
      </c>
      <c r="C519" s="54">
        <v>0.35199999999999998</v>
      </c>
      <c r="D519" s="54">
        <v>3.1110000000000002</v>
      </c>
      <c r="E519" s="54">
        <v>1.3859999999999999</v>
      </c>
      <c r="F519" s="54">
        <f t="shared" si="41"/>
        <v>21.168575999999998</v>
      </c>
      <c r="G519" s="54">
        <f t="shared" si="42"/>
        <v>4.3118460000000001</v>
      </c>
    </row>
    <row r="520" spans="2:7" x14ac:dyDescent="0.25">
      <c r="B520" s="54">
        <v>60.286999999999999</v>
      </c>
      <c r="C520" s="54">
        <v>0.33800000000000002</v>
      </c>
      <c r="D520" s="54">
        <v>2.9769999999999999</v>
      </c>
      <c r="E520" s="54">
        <v>1.385</v>
      </c>
      <c r="F520" s="54">
        <f t="shared" si="41"/>
        <v>20.377006000000002</v>
      </c>
      <c r="G520" s="54">
        <f t="shared" si="42"/>
        <v>4.1231450000000001</v>
      </c>
    </row>
    <row r="521" spans="2:7" x14ac:dyDescent="0.25">
      <c r="B521" s="54">
        <v>60.387999999999998</v>
      </c>
      <c r="C521" s="54">
        <v>0.32200000000000001</v>
      </c>
      <c r="D521" s="54">
        <v>2.8319999999999999</v>
      </c>
      <c r="E521" s="54">
        <v>1.385</v>
      </c>
      <c r="F521" s="54">
        <f t="shared" si="41"/>
        <v>19.444935999999998</v>
      </c>
      <c r="G521" s="54">
        <f t="shared" si="42"/>
        <v>3.92232</v>
      </c>
    </row>
    <row r="522" spans="2:7" x14ac:dyDescent="0.25">
      <c r="B522" s="54">
        <v>60.536999999999999</v>
      </c>
      <c r="C522" s="54">
        <v>0.31</v>
      </c>
      <c r="D522" s="54">
        <v>2.734</v>
      </c>
      <c r="E522" s="54">
        <v>1.385</v>
      </c>
      <c r="F522" s="54">
        <f t="shared" si="41"/>
        <v>18.766469999999998</v>
      </c>
      <c r="G522" s="54">
        <f t="shared" si="42"/>
        <v>3.7865899999999999</v>
      </c>
    </row>
    <row r="523" spans="2:7" x14ac:dyDescent="0.25">
      <c r="B523" s="54">
        <v>60.686999999999998</v>
      </c>
      <c r="C523" s="54">
        <v>0.29399999999999998</v>
      </c>
      <c r="D523" s="54">
        <v>2.577</v>
      </c>
      <c r="E523" s="54">
        <v>1.3859999999999999</v>
      </c>
      <c r="F523" s="54">
        <f t="shared" si="41"/>
        <v>17.841977999999997</v>
      </c>
      <c r="G523" s="54">
        <f t="shared" si="42"/>
        <v>3.5717219999999998</v>
      </c>
    </row>
    <row r="524" spans="2:7" x14ac:dyDescent="0.25">
      <c r="B524" s="54">
        <v>60.776000000000003</v>
      </c>
      <c r="C524" s="54">
        <v>0.28000000000000003</v>
      </c>
      <c r="D524" s="54">
        <v>2.4430000000000001</v>
      </c>
      <c r="E524" s="54">
        <v>1.385</v>
      </c>
      <c r="F524" s="54">
        <f t="shared" si="41"/>
        <v>17.017280000000003</v>
      </c>
      <c r="G524" s="54">
        <f t="shared" si="42"/>
        <v>3.3835550000000003</v>
      </c>
    </row>
    <row r="525" spans="2:7" x14ac:dyDescent="0.25">
      <c r="B525" s="54">
        <v>60.887999999999998</v>
      </c>
      <c r="C525" s="54">
        <v>0.26500000000000001</v>
      </c>
      <c r="D525" s="54">
        <v>2.3450000000000002</v>
      </c>
      <c r="E525" s="54">
        <v>1.387</v>
      </c>
      <c r="F525" s="54">
        <f t="shared" si="41"/>
        <v>16.13532</v>
      </c>
      <c r="G525" s="54">
        <f t="shared" si="42"/>
        <v>3.2525150000000003</v>
      </c>
    </row>
    <row r="526" spans="2:7" x14ac:dyDescent="0.25">
      <c r="B526" s="54">
        <v>61.087000000000003</v>
      </c>
      <c r="C526" s="54">
        <v>0.247</v>
      </c>
      <c r="D526" s="54">
        <v>2.2000000000000002</v>
      </c>
      <c r="E526" s="54">
        <v>1.387</v>
      </c>
      <c r="F526" s="54">
        <f t="shared" si="41"/>
        <v>15.088489000000001</v>
      </c>
      <c r="G526" s="54">
        <f t="shared" si="42"/>
        <v>3.0514000000000001</v>
      </c>
    </row>
    <row r="527" spans="2:7" x14ac:dyDescent="0.25">
      <c r="B527" s="54">
        <v>61.188000000000002</v>
      </c>
      <c r="C527" s="54">
        <v>0.23200000000000001</v>
      </c>
      <c r="D527" s="54">
        <v>2.0049999999999999</v>
      </c>
      <c r="E527" s="54">
        <v>1.385</v>
      </c>
      <c r="F527" s="54">
        <f t="shared" si="41"/>
        <v>14.195616000000001</v>
      </c>
      <c r="G527" s="54">
        <f t="shared" si="42"/>
        <v>2.7769249999999999</v>
      </c>
    </row>
    <row r="528" spans="2:7" x14ac:dyDescent="0.25">
      <c r="B528" s="54">
        <v>61.338000000000001</v>
      </c>
      <c r="C528" s="54">
        <v>0.216</v>
      </c>
      <c r="D528" s="54">
        <v>1.9079999999999999</v>
      </c>
      <c r="E528" s="54">
        <v>1.387</v>
      </c>
      <c r="F528" s="54">
        <f t="shared" si="41"/>
        <v>13.249008</v>
      </c>
      <c r="G528" s="54">
        <f t="shared" si="42"/>
        <v>2.6463959999999997</v>
      </c>
    </row>
    <row r="529" spans="2:7" x14ac:dyDescent="0.25">
      <c r="B529" s="54">
        <v>61.487000000000002</v>
      </c>
      <c r="C529" s="54">
        <v>0.2</v>
      </c>
      <c r="D529" s="54">
        <v>1.762</v>
      </c>
      <c r="E529" s="54">
        <v>1.387</v>
      </c>
      <c r="F529" s="54">
        <f t="shared" si="41"/>
        <v>12.297400000000001</v>
      </c>
      <c r="G529" s="54">
        <f t="shared" si="42"/>
        <v>2.4438940000000002</v>
      </c>
    </row>
    <row r="530" spans="2:7" x14ac:dyDescent="0.25">
      <c r="B530" s="54">
        <v>61.588000000000001</v>
      </c>
      <c r="C530" s="54">
        <v>0.187</v>
      </c>
      <c r="D530" s="54">
        <v>1.665</v>
      </c>
      <c r="E530" s="54">
        <v>1.3879999999999999</v>
      </c>
      <c r="F530" s="54">
        <f t="shared" si="41"/>
        <v>11.516956</v>
      </c>
      <c r="G530" s="54">
        <f t="shared" si="42"/>
        <v>2.3110200000000001</v>
      </c>
    </row>
    <row r="531" spans="2:7" x14ac:dyDescent="0.25">
      <c r="B531" s="54">
        <v>61.737000000000002</v>
      </c>
      <c r="C531" s="54">
        <v>0.17100000000000001</v>
      </c>
      <c r="D531" s="54">
        <v>1.5189999999999999</v>
      </c>
      <c r="E531" s="54">
        <v>1.3879999999999999</v>
      </c>
      <c r="F531" s="54">
        <f t="shared" si="41"/>
        <v>10.557027000000001</v>
      </c>
      <c r="G531" s="54">
        <f t="shared" si="42"/>
        <v>2.1083719999999997</v>
      </c>
    </row>
    <row r="532" spans="2:7" x14ac:dyDescent="0.25">
      <c r="B532" s="54">
        <v>61.887999999999998</v>
      </c>
      <c r="C532" s="54">
        <v>0.154</v>
      </c>
      <c r="D532" s="54">
        <v>1.373</v>
      </c>
      <c r="E532" s="54">
        <v>1.3879999999999999</v>
      </c>
      <c r="F532" s="54">
        <f t="shared" si="41"/>
        <v>9.5307519999999997</v>
      </c>
      <c r="G532" s="54">
        <f t="shared" si="42"/>
        <v>1.9057239999999998</v>
      </c>
    </row>
    <row r="533" spans="2:7" x14ac:dyDescent="0.25">
      <c r="B533" s="54">
        <v>61.988</v>
      </c>
      <c r="C533" s="54">
        <v>0.13900000000000001</v>
      </c>
      <c r="D533" s="54">
        <v>1.2150000000000001</v>
      </c>
      <c r="E533" s="54">
        <v>1.389</v>
      </c>
      <c r="F533" s="54">
        <f t="shared" si="41"/>
        <v>8.6163319999999999</v>
      </c>
      <c r="G533" s="54">
        <f t="shared" si="42"/>
        <v>1.6876350000000002</v>
      </c>
    </row>
    <row r="534" spans="2:7" x14ac:dyDescent="0.25">
      <c r="B534" s="54">
        <v>62.137999999999998</v>
      </c>
      <c r="C534" s="54">
        <v>0.123</v>
      </c>
      <c r="D534" s="54">
        <v>1.119</v>
      </c>
      <c r="E534" s="54">
        <v>1.3879999999999999</v>
      </c>
      <c r="F534" s="54">
        <f t="shared" si="41"/>
        <v>7.6429739999999997</v>
      </c>
      <c r="G534" s="54">
        <f t="shared" si="42"/>
        <v>1.5531719999999998</v>
      </c>
    </row>
    <row r="535" spans="2:7" x14ac:dyDescent="0.25">
      <c r="B535" s="54">
        <v>62.276000000000003</v>
      </c>
      <c r="C535" s="54">
        <v>0.107</v>
      </c>
      <c r="D535" s="54">
        <v>0.98399999999999999</v>
      </c>
      <c r="E535" s="54">
        <v>1.389</v>
      </c>
      <c r="F535" s="54">
        <f t="shared" si="41"/>
        <v>6.663532</v>
      </c>
      <c r="G535" s="54">
        <f t="shared" si="42"/>
        <v>1.366776</v>
      </c>
    </row>
    <row r="536" spans="2:7" x14ac:dyDescent="0.25">
      <c r="B536" s="54">
        <v>62.438000000000002</v>
      </c>
      <c r="C536" s="54">
        <v>8.8999999999999996E-2</v>
      </c>
      <c r="D536" s="54">
        <v>0.82599999999999996</v>
      </c>
      <c r="E536" s="54">
        <v>1.391</v>
      </c>
      <c r="F536" s="54">
        <f t="shared" si="41"/>
        <v>5.5569819999999996</v>
      </c>
      <c r="G536" s="54">
        <f t="shared" si="42"/>
        <v>1.1489659999999999</v>
      </c>
    </row>
    <row r="537" spans="2:7" x14ac:dyDescent="0.25">
      <c r="B537" s="54">
        <v>62.539000000000001</v>
      </c>
      <c r="C537" s="54">
        <v>7.1999999999999995E-2</v>
      </c>
      <c r="D537" s="54">
        <v>0.64400000000000002</v>
      </c>
      <c r="E537" s="54">
        <v>1.389</v>
      </c>
      <c r="F537" s="54">
        <f t="shared" si="41"/>
        <v>4.5028079999999999</v>
      </c>
      <c r="G537" s="54">
        <f t="shared" si="42"/>
        <v>0.89451599999999998</v>
      </c>
    </row>
    <row r="538" spans="2:7" x14ac:dyDescent="0.25">
      <c r="B538" s="54">
        <v>62.689</v>
      </c>
      <c r="C538" s="54">
        <v>5.7000000000000002E-2</v>
      </c>
      <c r="D538" s="54">
        <v>0.53500000000000003</v>
      </c>
      <c r="E538" s="54">
        <v>1.389</v>
      </c>
      <c r="F538" s="54">
        <f t="shared" si="41"/>
        <v>3.5732729999999999</v>
      </c>
      <c r="G538" s="54">
        <f t="shared" si="42"/>
        <v>0.74311500000000008</v>
      </c>
    </row>
    <row r="539" spans="2:7" x14ac:dyDescent="0.25">
      <c r="B539" s="54">
        <v>62.838000000000001</v>
      </c>
      <c r="C539" s="54">
        <v>4.1000000000000002E-2</v>
      </c>
      <c r="D539" s="54">
        <v>0.38900000000000001</v>
      </c>
      <c r="E539" s="54">
        <v>1.389</v>
      </c>
      <c r="F539" s="54">
        <f t="shared" si="41"/>
        <v>2.5763579999999999</v>
      </c>
      <c r="G539" s="54">
        <f t="shared" si="42"/>
        <v>0.54032100000000005</v>
      </c>
    </row>
    <row r="540" spans="2:7" x14ac:dyDescent="0.25">
      <c r="B540" s="54">
        <v>62.988999999999997</v>
      </c>
      <c r="C540" s="54">
        <v>2.1999999999999999E-2</v>
      </c>
      <c r="D540" s="54">
        <v>0.29199999999999998</v>
      </c>
      <c r="E540" s="54">
        <v>1.389</v>
      </c>
      <c r="F540" s="54">
        <f t="shared" si="41"/>
        <v>1.3857579999999998</v>
      </c>
      <c r="G540" s="54">
        <f t="shared" si="42"/>
        <v>0.405588</v>
      </c>
    </row>
    <row r="541" spans="2:7" x14ac:dyDescent="0.25">
      <c r="B541" s="54">
        <v>63.09</v>
      </c>
      <c r="C541" s="54">
        <v>7.0000000000000001E-3</v>
      </c>
      <c r="D541" s="54">
        <v>0.109</v>
      </c>
      <c r="E541" s="54">
        <v>1.389</v>
      </c>
      <c r="F541" s="54">
        <f t="shared" si="41"/>
        <v>0.44163000000000002</v>
      </c>
      <c r="G541" s="54">
        <f t="shared" si="42"/>
        <v>0.15140100000000001</v>
      </c>
    </row>
    <row r="542" spans="2:7" x14ac:dyDescent="0.25">
      <c r="B542" s="54">
        <v>63.238999999999997</v>
      </c>
      <c r="C542" s="54">
        <v>-8.9999999999999993E-3</v>
      </c>
      <c r="D542" s="54">
        <v>6.0999999999999999E-2</v>
      </c>
      <c r="E542" s="54">
        <v>1.389</v>
      </c>
      <c r="F542" s="54">
        <f t="shared" si="41"/>
        <v>-0.56915099999999996</v>
      </c>
      <c r="G542" s="54">
        <f t="shared" si="42"/>
        <v>8.4728999999999999E-2</v>
      </c>
    </row>
    <row r="543" spans="2:7" x14ac:dyDescent="0.25">
      <c r="B543" s="54">
        <v>63.341000000000001</v>
      </c>
      <c r="C543" s="54">
        <v>-2.5999999999999999E-2</v>
      </c>
      <c r="D543" s="54">
        <v>-8.5000000000000006E-2</v>
      </c>
      <c r="E543" s="54">
        <v>1.389</v>
      </c>
      <c r="F543" s="54">
        <f t="shared" si="41"/>
        <v>-1.6468659999999999</v>
      </c>
      <c r="G543" s="54">
        <f t="shared" si="42"/>
        <v>-0.118065</v>
      </c>
    </row>
    <row r="544" spans="2:7" x14ac:dyDescent="0.25">
      <c r="B544" s="54">
        <v>63.491</v>
      </c>
      <c r="C544" s="54">
        <v>-4.2000000000000003E-2</v>
      </c>
      <c r="D544" s="54">
        <v>-0.23100000000000001</v>
      </c>
      <c r="E544" s="54">
        <v>1.389</v>
      </c>
      <c r="F544" s="54">
        <f t="shared" si="41"/>
        <v>-2.6666220000000003</v>
      </c>
      <c r="G544" s="54">
        <f t="shared" si="42"/>
        <v>-0.32085900000000001</v>
      </c>
    </row>
    <row r="545" spans="2:7" x14ac:dyDescent="0.25">
      <c r="B545" s="54">
        <v>63.64</v>
      </c>
      <c r="C545" s="54">
        <v>-5.8000000000000003E-2</v>
      </c>
      <c r="D545" s="54">
        <v>-0.38900000000000001</v>
      </c>
      <c r="E545" s="54">
        <v>1.391</v>
      </c>
      <c r="F545" s="54">
        <f t="shared" si="41"/>
        <v>-3.6911200000000002</v>
      </c>
      <c r="G545" s="54">
        <f t="shared" si="42"/>
        <v>-0.541099</v>
      </c>
    </row>
    <row r="546" spans="2:7" x14ac:dyDescent="0.25">
      <c r="B546" s="54">
        <v>63.741999999999997</v>
      </c>
      <c r="C546" s="54">
        <v>-7.5999999999999998E-2</v>
      </c>
      <c r="D546" s="54">
        <v>-0.47399999999999998</v>
      </c>
      <c r="E546" s="54">
        <v>1.389</v>
      </c>
      <c r="F546" s="54">
        <f t="shared" si="41"/>
        <v>-4.844392</v>
      </c>
      <c r="G546" s="54">
        <f t="shared" si="42"/>
        <v>-0.65838600000000003</v>
      </c>
    </row>
    <row r="547" spans="2:7" x14ac:dyDescent="0.25">
      <c r="B547" s="54">
        <v>63.892000000000003</v>
      </c>
      <c r="C547" s="54">
        <v>-9.1999999999999998E-2</v>
      </c>
      <c r="D547" s="54">
        <v>-0.62</v>
      </c>
      <c r="E547" s="54">
        <v>1.391</v>
      </c>
      <c r="F547" s="54">
        <f t="shared" si="41"/>
        <v>-5.8780640000000002</v>
      </c>
      <c r="G547" s="54">
        <f t="shared" si="42"/>
        <v>-0.86241999999999996</v>
      </c>
    </row>
    <row r="548" spans="2:7" x14ac:dyDescent="0.25">
      <c r="B548" s="54">
        <v>64.040999999999997</v>
      </c>
      <c r="C548" s="54">
        <v>-0.107</v>
      </c>
      <c r="D548" s="54">
        <v>-0.77700000000000002</v>
      </c>
      <c r="E548" s="54">
        <v>1.391</v>
      </c>
      <c r="F548" s="54">
        <f t="shared" si="41"/>
        <v>-6.8523869999999993</v>
      </c>
      <c r="G548" s="54">
        <f t="shared" si="42"/>
        <v>-1.0808070000000001</v>
      </c>
    </row>
    <row r="549" spans="2:7" x14ac:dyDescent="0.25">
      <c r="B549" s="54">
        <v>64.191000000000003</v>
      </c>
      <c r="C549" s="54">
        <v>-0.126</v>
      </c>
      <c r="D549" s="54">
        <v>-0.91200000000000003</v>
      </c>
      <c r="E549" s="54">
        <v>1.391</v>
      </c>
      <c r="F549" s="54">
        <f t="shared" si="41"/>
        <v>-8.0880659999999995</v>
      </c>
      <c r="G549" s="54">
        <f t="shared" si="42"/>
        <v>-1.2685920000000002</v>
      </c>
    </row>
    <row r="550" spans="2:7" x14ac:dyDescent="0.25">
      <c r="B550" s="54">
        <v>64.293000000000006</v>
      </c>
      <c r="C550" s="54">
        <v>-0.14199999999999999</v>
      </c>
      <c r="D550" s="54">
        <v>-1.0580000000000001</v>
      </c>
      <c r="E550" s="54">
        <v>1.391</v>
      </c>
      <c r="F550" s="54">
        <f t="shared" si="41"/>
        <v>-9.1296060000000008</v>
      </c>
      <c r="G550" s="54">
        <f t="shared" si="42"/>
        <v>-1.471678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3DE36-C56A-41D7-A5BF-20ED20886659}">
  <dimension ref="A1:AM551"/>
  <sheetViews>
    <sheetView tabSelected="1" topLeftCell="O64" zoomScale="55" zoomScaleNormal="55" workbookViewId="0">
      <selection activeCell="AN127" sqref="AN127"/>
    </sheetView>
  </sheetViews>
  <sheetFormatPr defaultRowHeight="15" x14ac:dyDescent="0.25"/>
  <cols>
    <col min="1" max="1" width="33" customWidth="1"/>
    <col min="2" max="4" width="10.140625" customWidth="1"/>
    <col min="5" max="5" width="15.85546875" customWidth="1"/>
    <col min="6" max="7" width="10.140625" customWidth="1"/>
    <col min="8" max="8" width="10.7109375" customWidth="1"/>
    <col min="9" max="9" width="9.7109375" bestFit="1" customWidth="1"/>
    <col min="10" max="10" width="33" customWidth="1"/>
    <col min="11" max="13" width="10.140625" customWidth="1"/>
    <col min="14" max="14" width="15.85546875" customWidth="1"/>
    <col min="15" max="16" width="10.140625" customWidth="1"/>
    <col min="17" max="17" width="10.85546875" customWidth="1"/>
    <col min="19" max="19" width="17" customWidth="1"/>
    <col min="20" max="22" width="18.5703125" customWidth="1"/>
    <col min="23" max="23" width="15.85546875" customWidth="1"/>
    <col min="33" max="33" width="27.7109375" customWidth="1"/>
    <col min="34" max="34" width="18.5703125" customWidth="1"/>
  </cols>
  <sheetData>
    <row r="1" spans="1:23" ht="15.75" thickBot="1" x14ac:dyDescent="0.3"/>
    <row r="2" spans="1:23" ht="16.5" thickBot="1" x14ac:dyDescent="0.3">
      <c r="A2" s="8" t="s">
        <v>15</v>
      </c>
      <c r="J2" s="6" t="s">
        <v>16</v>
      </c>
      <c r="K2" s="1"/>
      <c r="L2" s="1"/>
      <c r="M2" s="1"/>
      <c r="N2" s="1"/>
      <c r="O2" s="1"/>
      <c r="P2" s="1"/>
      <c r="Q2" s="1"/>
      <c r="S2" s="6" t="s">
        <v>21</v>
      </c>
      <c r="T2" s="6" t="s">
        <v>15</v>
      </c>
      <c r="U2" s="6" t="s">
        <v>7</v>
      </c>
      <c r="V2" s="6" t="s">
        <v>16</v>
      </c>
      <c r="W2" s="6" t="s">
        <v>13</v>
      </c>
    </row>
    <row r="3" spans="1:23" ht="16.5" thickBot="1" x14ac:dyDescent="0.3">
      <c r="A3" s="6" t="s">
        <v>17</v>
      </c>
      <c r="B3" s="6" t="s">
        <v>8</v>
      </c>
      <c r="C3" s="6" t="s">
        <v>132</v>
      </c>
      <c r="D3" s="6" t="s">
        <v>9</v>
      </c>
      <c r="E3" s="6" t="s">
        <v>10</v>
      </c>
      <c r="F3" s="6" t="s">
        <v>12</v>
      </c>
      <c r="G3" s="6" t="s">
        <v>133</v>
      </c>
      <c r="H3" s="6" t="s">
        <v>11</v>
      </c>
      <c r="J3" s="6" t="s">
        <v>0</v>
      </c>
      <c r="K3" s="23" t="s">
        <v>8</v>
      </c>
      <c r="L3" s="6" t="s">
        <v>132</v>
      </c>
      <c r="M3" s="6" t="s">
        <v>9</v>
      </c>
      <c r="N3" s="6" t="s">
        <v>10</v>
      </c>
      <c r="O3" s="6" t="s">
        <v>12</v>
      </c>
      <c r="P3" s="6" t="s">
        <v>133</v>
      </c>
      <c r="Q3" s="6" t="s">
        <v>11</v>
      </c>
      <c r="S3" s="26" t="s">
        <v>8</v>
      </c>
      <c r="T3" s="17" t="s">
        <v>89</v>
      </c>
      <c r="U3" s="17" t="s">
        <v>89</v>
      </c>
      <c r="V3" s="17" t="s">
        <v>89</v>
      </c>
      <c r="W3" s="18">
        <v>10.4</v>
      </c>
    </row>
    <row r="4" spans="1:23" ht="16.5" thickBot="1" x14ac:dyDescent="0.3">
      <c r="A4" s="2">
        <v>1</v>
      </c>
      <c r="B4" s="32">
        <v>9.8819999999999997</v>
      </c>
      <c r="C4" s="16">
        <v>40.957000000000001</v>
      </c>
      <c r="D4" s="14">
        <v>78.900000000000006</v>
      </c>
      <c r="E4" s="14">
        <v>18.600000000000001</v>
      </c>
      <c r="F4" s="16">
        <v>9.5389999999999997</v>
      </c>
      <c r="G4" s="16">
        <v>33.491999999999997</v>
      </c>
      <c r="H4" s="35">
        <v>319.48200000000003</v>
      </c>
      <c r="J4" s="5">
        <v>1</v>
      </c>
      <c r="K4" s="32">
        <v>9.8819999999999997</v>
      </c>
      <c r="L4" s="16">
        <v>40.957000000000001</v>
      </c>
      <c r="M4" s="14">
        <v>78.900000000000006</v>
      </c>
      <c r="N4" s="14">
        <v>18.600000000000001</v>
      </c>
      <c r="O4" s="16">
        <v>9.5389999999999997</v>
      </c>
      <c r="P4" s="16">
        <v>33.491999999999997</v>
      </c>
      <c r="Q4" s="35">
        <v>319.48200000000003</v>
      </c>
      <c r="S4" s="6" t="s">
        <v>132</v>
      </c>
      <c r="T4" s="11" t="s">
        <v>90</v>
      </c>
      <c r="U4" s="11" t="s">
        <v>96</v>
      </c>
      <c r="V4" s="11" t="s">
        <v>102</v>
      </c>
      <c r="W4" s="19">
        <v>41.35</v>
      </c>
    </row>
    <row r="5" spans="1:23" ht="16.5" thickBot="1" x14ac:dyDescent="0.3">
      <c r="A5" s="3">
        <v>2</v>
      </c>
      <c r="B5" s="33">
        <v>9.875</v>
      </c>
      <c r="C5" s="36">
        <v>40.959000000000003</v>
      </c>
      <c r="D5" s="10">
        <v>79</v>
      </c>
      <c r="E5" s="10">
        <v>18.600000000000001</v>
      </c>
      <c r="F5" s="36">
        <v>9.51</v>
      </c>
      <c r="G5" s="36">
        <v>33.590000000000003</v>
      </c>
      <c r="H5" s="43">
        <v>319.42899999999997</v>
      </c>
      <c r="J5" s="3">
        <v>2</v>
      </c>
      <c r="K5" s="33">
        <v>9.875</v>
      </c>
      <c r="L5" s="36">
        <v>40.959000000000003</v>
      </c>
      <c r="M5" s="10">
        <v>79</v>
      </c>
      <c r="N5" s="10">
        <v>18.600000000000001</v>
      </c>
      <c r="O5" s="36">
        <v>9.51</v>
      </c>
      <c r="P5" s="36">
        <v>33.590000000000003</v>
      </c>
      <c r="Q5" s="43">
        <v>319.42899999999997</v>
      </c>
      <c r="S5" s="6" t="s">
        <v>9</v>
      </c>
      <c r="T5" s="11" t="s">
        <v>91</v>
      </c>
      <c r="U5" s="11" t="s">
        <v>97</v>
      </c>
      <c r="V5" s="11" t="s">
        <v>103</v>
      </c>
      <c r="W5" s="19" t="s">
        <v>14</v>
      </c>
    </row>
    <row r="6" spans="1:23" ht="16.5" thickBot="1" x14ac:dyDescent="0.3">
      <c r="A6" s="3">
        <v>3</v>
      </c>
      <c r="B6" s="33">
        <v>9.8719999999999999</v>
      </c>
      <c r="C6" s="36">
        <v>40.942</v>
      </c>
      <c r="D6" s="10">
        <v>79</v>
      </c>
      <c r="E6" s="10">
        <v>18.600000000000001</v>
      </c>
      <c r="F6" s="36">
        <v>9.51</v>
      </c>
      <c r="G6" s="36">
        <v>33.590000000000003</v>
      </c>
      <c r="H6" s="43">
        <v>319.43</v>
      </c>
      <c r="J6" s="3">
        <v>3</v>
      </c>
      <c r="K6" s="33">
        <v>9.8719999999999999</v>
      </c>
      <c r="L6" s="36">
        <v>40.942</v>
      </c>
      <c r="M6" s="10">
        <v>79</v>
      </c>
      <c r="N6" s="10">
        <v>18.600000000000001</v>
      </c>
      <c r="O6" s="36">
        <v>9.51</v>
      </c>
      <c r="P6" s="36">
        <v>33.590000000000003</v>
      </c>
      <c r="Q6" s="43">
        <v>319.43</v>
      </c>
      <c r="S6" s="6" t="s">
        <v>10</v>
      </c>
      <c r="T6" s="11" t="s">
        <v>92</v>
      </c>
      <c r="U6" s="11" t="s">
        <v>98</v>
      </c>
      <c r="V6" s="11" t="s">
        <v>104</v>
      </c>
      <c r="W6" s="19">
        <v>19.8</v>
      </c>
    </row>
    <row r="7" spans="1:23" ht="16.5" thickBot="1" x14ac:dyDescent="0.3">
      <c r="A7" s="3">
        <v>4</v>
      </c>
      <c r="B7" s="33">
        <v>9.8719999999999999</v>
      </c>
      <c r="C7" s="36">
        <v>40.951999999999998</v>
      </c>
      <c r="D7" s="10">
        <v>79</v>
      </c>
      <c r="E7" s="10">
        <v>18.600000000000001</v>
      </c>
      <c r="F7" s="36">
        <v>9.407</v>
      </c>
      <c r="G7" s="36">
        <v>33.930999999999997</v>
      </c>
      <c r="H7" s="43">
        <v>319.2</v>
      </c>
      <c r="J7" s="3">
        <v>4</v>
      </c>
      <c r="K7" s="33">
        <v>9.8719999999999999</v>
      </c>
      <c r="L7" s="36">
        <v>40.951999999999998</v>
      </c>
      <c r="M7" s="10">
        <v>79</v>
      </c>
      <c r="N7" s="10">
        <v>18.600000000000001</v>
      </c>
      <c r="O7" s="36">
        <v>9.407</v>
      </c>
      <c r="P7" s="36">
        <v>33.930999999999997</v>
      </c>
      <c r="Q7" s="43">
        <v>319.2</v>
      </c>
      <c r="S7" s="6" t="s">
        <v>12</v>
      </c>
      <c r="T7" s="11" t="s">
        <v>93</v>
      </c>
      <c r="U7" s="11" t="s">
        <v>99</v>
      </c>
      <c r="V7" s="11" t="s">
        <v>105</v>
      </c>
      <c r="W7" s="19">
        <v>9.9600000000000009</v>
      </c>
    </row>
    <row r="8" spans="1:23" ht="16.5" thickBot="1" x14ac:dyDescent="0.3">
      <c r="A8" s="3">
        <v>5</v>
      </c>
      <c r="B8" s="33">
        <v>9.8710000000000004</v>
      </c>
      <c r="C8" s="36">
        <v>40.948999999999998</v>
      </c>
      <c r="D8" s="10">
        <v>79</v>
      </c>
      <c r="E8" s="10">
        <v>18.600000000000001</v>
      </c>
      <c r="F8" s="36">
        <v>9.407</v>
      </c>
      <c r="G8" s="36">
        <v>33.930999999999997</v>
      </c>
      <c r="H8" s="43">
        <v>319.20100000000002</v>
      </c>
      <c r="J8" s="3">
        <v>5</v>
      </c>
      <c r="K8" s="33">
        <v>9.8710000000000004</v>
      </c>
      <c r="L8" s="36">
        <v>40.948999999999998</v>
      </c>
      <c r="M8" s="10">
        <v>79</v>
      </c>
      <c r="N8" s="10">
        <v>18.600000000000001</v>
      </c>
      <c r="O8" s="36">
        <v>9.407</v>
      </c>
      <c r="P8" s="36">
        <v>33.930999999999997</v>
      </c>
      <c r="Q8" s="43">
        <v>319.20100000000002</v>
      </c>
      <c r="S8" s="6" t="s">
        <v>133</v>
      </c>
      <c r="T8" s="11" t="s">
        <v>94</v>
      </c>
      <c r="U8" s="11" t="s">
        <v>100</v>
      </c>
      <c r="V8" s="11" t="s">
        <v>106</v>
      </c>
      <c r="W8" s="19">
        <v>34.130000000000003</v>
      </c>
    </row>
    <row r="9" spans="1:23" ht="16.5" thickBot="1" x14ac:dyDescent="0.3">
      <c r="A9" s="3">
        <v>6</v>
      </c>
      <c r="B9" s="33">
        <v>9.8689999999999998</v>
      </c>
      <c r="C9" s="36">
        <v>40.96</v>
      </c>
      <c r="D9" s="10">
        <v>78.900000000000006</v>
      </c>
      <c r="E9" s="10">
        <v>18.600000000000001</v>
      </c>
      <c r="F9" s="36">
        <v>9.3970000000000002</v>
      </c>
      <c r="G9" s="36">
        <v>33.941000000000003</v>
      </c>
      <c r="H9" s="43">
        <v>318.95499999999998</v>
      </c>
      <c r="J9" s="3">
        <v>6</v>
      </c>
      <c r="K9" s="33">
        <v>9.8689999999999998</v>
      </c>
      <c r="L9" s="36">
        <v>40.96</v>
      </c>
      <c r="M9" s="10">
        <v>78.900000000000006</v>
      </c>
      <c r="N9" s="10">
        <v>18.600000000000001</v>
      </c>
      <c r="O9" s="36">
        <v>9.3970000000000002</v>
      </c>
      <c r="P9" s="36">
        <v>33.941000000000003</v>
      </c>
      <c r="Q9" s="43">
        <v>318.95499999999998</v>
      </c>
      <c r="S9" s="6" t="s">
        <v>11</v>
      </c>
      <c r="T9" s="20" t="s">
        <v>95</v>
      </c>
      <c r="U9" s="20" t="s">
        <v>101</v>
      </c>
      <c r="V9" s="20" t="s">
        <v>136</v>
      </c>
      <c r="W9" s="21">
        <v>340</v>
      </c>
    </row>
    <row r="10" spans="1:23" ht="15.75" x14ac:dyDescent="0.25">
      <c r="A10" s="3">
        <v>7</v>
      </c>
      <c r="B10" s="33">
        <v>9.8719999999999999</v>
      </c>
      <c r="C10" s="36">
        <v>40.957999999999998</v>
      </c>
      <c r="D10" s="10">
        <v>78.900000000000006</v>
      </c>
      <c r="E10" s="10">
        <v>18.600000000000001</v>
      </c>
      <c r="F10" s="36">
        <v>9.3970000000000002</v>
      </c>
      <c r="G10" s="36">
        <v>33.941000000000003</v>
      </c>
      <c r="H10" s="43">
        <v>318.95499999999998</v>
      </c>
      <c r="J10" s="3">
        <v>7</v>
      </c>
      <c r="K10" s="33">
        <v>9.8719999999999999</v>
      </c>
      <c r="L10" s="36">
        <v>40.957999999999998</v>
      </c>
      <c r="M10" s="10">
        <v>78.900000000000006</v>
      </c>
      <c r="N10" s="10">
        <v>18.600000000000001</v>
      </c>
      <c r="O10" s="36">
        <v>9.3970000000000002</v>
      </c>
      <c r="P10" s="36">
        <v>33.941000000000003</v>
      </c>
      <c r="Q10" s="43">
        <v>318.95499999999998</v>
      </c>
    </row>
    <row r="11" spans="1:23" ht="15.75" x14ac:dyDescent="0.25">
      <c r="A11" s="3">
        <v>8</v>
      </c>
      <c r="B11" s="33">
        <v>9.8670000000000009</v>
      </c>
      <c r="C11" s="36">
        <v>40.957999999999998</v>
      </c>
      <c r="D11" s="10">
        <v>79</v>
      </c>
      <c r="E11" s="10">
        <v>18.600000000000001</v>
      </c>
      <c r="F11" s="36">
        <v>9.407</v>
      </c>
      <c r="G11" s="36">
        <v>33.930999999999997</v>
      </c>
      <c r="H11" s="43">
        <v>319.2</v>
      </c>
      <c r="J11" s="3">
        <v>8</v>
      </c>
      <c r="K11" s="33">
        <v>9.8670000000000009</v>
      </c>
      <c r="L11" s="36">
        <v>40.957999999999998</v>
      </c>
      <c r="M11" s="10">
        <v>79</v>
      </c>
      <c r="N11" s="10">
        <v>18.600000000000001</v>
      </c>
      <c r="O11" s="36">
        <v>9.407</v>
      </c>
      <c r="P11" s="36">
        <v>33.930999999999997</v>
      </c>
      <c r="Q11" s="43">
        <v>319.2</v>
      </c>
    </row>
    <row r="12" spans="1:23" ht="15.75" x14ac:dyDescent="0.25">
      <c r="A12" s="3">
        <v>9</v>
      </c>
      <c r="B12" s="33">
        <v>9.8659999999999997</v>
      </c>
      <c r="C12" s="36">
        <v>40.951999999999998</v>
      </c>
      <c r="D12" s="10">
        <v>78.900000000000006</v>
      </c>
      <c r="E12" s="10">
        <v>18.600000000000001</v>
      </c>
      <c r="F12" s="36">
        <v>9.3919999999999995</v>
      </c>
      <c r="G12" s="36">
        <v>33.936999999999998</v>
      </c>
      <c r="H12" s="43">
        <v>318.75200000000001</v>
      </c>
      <c r="J12" s="3">
        <v>9</v>
      </c>
      <c r="K12" s="33">
        <v>9.8659999999999997</v>
      </c>
      <c r="L12" s="36">
        <v>40.951999999999998</v>
      </c>
      <c r="M12" s="10">
        <v>78.900000000000006</v>
      </c>
      <c r="N12" s="10">
        <v>18.600000000000001</v>
      </c>
      <c r="O12" s="36">
        <v>9.3919999999999995</v>
      </c>
      <c r="P12" s="36">
        <v>33.936999999999998</v>
      </c>
      <c r="Q12" s="43">
        <v>318.75200000000001</v>
      </c>
    </row>
    <row r="13" spans="1:23" ht="16.5" thickBot="1" x14ac:dyDescent="0.3">
      <c r="A13" s="7">
        <v>10</v>
      </c>
      <c r="B13" s="45">
        <v>9.8659999999999997</v>
      </c>
      <c r="C13" s="57">
        <v>40.959000000000003</v>
      </c>
      <c r="D13" s="13">
        <v>78.900000000000006</v>
      </c>
      <c r="E13" s="13">
        <v>18.600000000000001</v>
      </c>
      <c r="F13" s="57">
        <v>9.4949999999999992</v>
      </c>
      <c r="G13" s="57">
        <v>33.595999999999997</v>
      </c>
      <c r="H13" s="58">
        <v>318.98599999999999</v>
      </c>
      <c r="J13" s="3">
        <v>10</v>
      </c>
      <c r="K13" s="45">
        <v>9.8659999999999997</v>
      </c>
      <c r="L13" s="57">
        <v>40.959000000000003</v>
      </c>
      <c r="M13" s="13">
        <v>78.900000000000006</v>
      </c>
      <c r="N13" s="13">
        <v>18.600000000000001</v>
      </c>
      <c r="O13" s="57">
        <v>9.4949999999999992</v>
      </c>
      <c r="P13" s="57">
        <v>33.595999999999997</v>
      </c>
      <c r="Q13" s="58">
        <v>318.98599999999999</v>
      </c>
    </row>
    <row r="14" spans="1:23" ht="15.75" x14ac:dyDescent="0.25">
      <c r="A14" s="2" t="s">
        <v>1</v>
      </c>
      <c r="B14" s="32">
        <f>1/10*(SUM(B4:B13))</f>
        <v>9.8712000000000018</v>
      </c>
      <c r="C14" s="16">
        <f t="shared" ref="C14:H14" si="0">1/10*(SUM(C4:C13))</f>
        <v>40.954599999999999</v>
      </c>
      <c r="D14" s="16">
        <f t="shared" si="0"/>
        <v>78.949999999999989</v>
      </c>
      <c r="E14" s="14">
        <f t="shared" si="0"/>
        <v>18.599999999999998</v>
      </c>
      <c r="F14" s="16">
        <f t="shared" ref="F14" si="1">1/10*(SUM(F4:F13))</f>
        <v>9.4460999999999995</v>
      </c>
      <c r="G14" s="16">
        <f t="shared" si="0"/>
        <v>33.788000000000004</v>
      </c>
      <c r="H14" s="35">
        <f t="shared" si="0"/>
        <v>319.15899999999999</v>
      </c>
      <c r="J14" s="3">
        <v>11</v>
      </c>
      <c r="K14" s="55">
        <v>9.8659999999999997</v>
      </c>
      <c r="L14" s="36">
        <v>41.280999999999999</v>
      </c>
      <c r="M14" s="12">
        <v>89.1</v>
      </c>
      <c r="N14" s="12">
        <v>21.1</v>
      </c>
      <c r="O14" s="59">
        <v>9.7870000000000008</v>
      </c>
      <c r="P14" s="59">
        <v>37.084000000000003</v>
      </c>
      <c r="Q14" s="60">
        <v>362.97399999999999</v>
      </c>
    </row>
    <row r="15" spans="1:23" ht="15.75" x14ac:dyDescent="0.25">
      <c r="A15" s="3" t="s">
        <v>2</v>
      </c>
      <c r="B15" s="22" cm="1">
        <f t="array" ref="B15">SQRT(SUM(POWER(B4:B13-B$14,2))/(10*(10-1)))</f>
        <v>1.5260697523012538E-3</v>
      </c>
      <c r="C15" s="22" cm="1">
        <f t="array" ref="C15">SQRT(SUM(POWER(C4:C13-C$14,2))/(10*(10-1)))</f>
        <v>1.8269586141395498E-3</v>
      </c>
      <c r="D15" s="33" cm="1">
        <f t="array" ref="D15">SQRT(SUM(POWER(D4:D13-D$14,2))/(10*(10-1)))</f>
        <v>1.6666666666665719E-2</v>
      </c>
      <c r="E15" s="22" cm="1">
        <f t="array" ref="E15">SQRT(SUM(POWER(E4:E13-E$14,2))/(10*(10-1)))</f>
        <v>1.1842378929335002E-15</v>
      </c>
      <c r="F15" s="33" cm="1">
        <f t="array" ref="F15">SQRT(SUM(POWER(F4:F13-F$14,2))/(10*(10-1)))</f>
        <v>1.8715086012210641E-2</v>
      </c>
      <c r="G15" s="33" cm="1">
        <f t="array" ref="G15">SQRT(SUM(POWER(G4:G13-G$14,2))/(10*(10-1)))</f>
        <v>6.0850819404690094E-2</v>
      </c>
      <c r="H15" s="47" cm="1">
        <f t="array" ref="H15">SQRT(SUM(POWER(H4:H13-H$14,2))/(10*(10-1)))</f>
        <v>7.7071827970191839E-2</v>
      </c>
      <c r="J15" s="3">
        <v>12</v>
      </c>
      <c r="K15" s="33">
        <v>9.8640000000000008</v>
      </c>
      <c r="L15" s="33">
        <v>41.247</v>
      </c>
      <c r="M15" s="10">
        <v>89.1</v>
      </c>
      <c r="N15" s="10">
        <v>21.1</v>
      </c>
      <c r="O15" s="36">
        <v>9.7870000000000008</v>
      </c>
      <c r="P15" s="36">
        <v>37.034999999999997</v>
      </c>
      <c r="Q15" s="43">
        <v>362.47199999999998</v>
      </c>
    </row>
    <row r="16" spans="1:23" ht="15.75" x14ac:dyDescent="0.25">
      <c r="A16" s="3" t="s">
        <v>3</v>
      </c>
      <c r="B16" s="22">
        <f>B15</f>
        <v>1.5260697523012538E-3</v>
      </c>
      <c r="C16" s="22">
        <f t="shared" ref="C16:H16" si="2">C15</f>
        <v>1.8269586141395498E-3</v>
      </c>
      <c r="D16" s="33">
        <f t="shared" si="2"/>
        <v>1.6666666666665719E-2</v>
      </c>
      <c r="E16" s="22">
        <f t="shared" si="2"/>
        <v>1.1842378929335002E-15</v>
      </c>
      <c r="F16" s="33">
        <f t="shared" si="2"/>
        <v>1.8715086012210641E-2</v>
      </c>
      <c r="G16" s="33">
        <f t="shared" si="2"/>
        <v>6.0850819404690094E-2</v>
      </c>
      <c r="H16" s="47">
        <f t="shared" si="2"/>
        <v>7.7071827970191839E-2</v>
      </c>
      <c r="J16" s="3">
        <v>13</v>
      </c>
      <c r="K16" s="33">
        <v>9.8710000000000004</v>
      </c>
      <c r="L16" s="36">
        <v>41.296999999999997</v>
      </c>
      <c r="M16" s="10">
        <v>89.1</v>
      </c>
      <c r="N16" s="10">
        <v>21.1</v>
      </c>
      <c r="O16" s="36">
        <v>9.8019999999999996</v>
      </c>
      <c r="P16" s="36">
        <v>37.034999999999997</v>
      </c>
      <c r="Q16" s="43">
        <v>363.01400000000001</v>
      </c>
    </row>
    <row r="17" spans="1:34" ht="15.75" x14ac:dyDescent="0.25">
      <c r="A17" s="3" t="s">
        <v>4</v>
      </c>
      <c r="B17" s="33">
        <f>(B$44*B14)/2</f>
        <v>0.14313240000000002</v>
      </c>
      <c r="C17" s="33">
        <f t="shared" ref="C17:H17" si="3">(C$44*C14)/2</f>
        <v>0.34811410000000004</v>
      </c>
      <c r="D17" s="33">
        <f t="shared" si="3"/>
        <v>1.6579499999999998</v>
      </c>
      <c r="E17" s="33">
        <f t="shared" si="3"/>
        <v>0.32550000000000001</v>
      </c>
      <c r="F17" s="33">
        <f t="shared" si="3"/>
        <v>0.14641455</v>
      </c>
      <c r="G17" s="33">
        <f t="shared" si="3"/>
        <v>0.33788000000000007</v>
      </c>
      <c r="H17" s="47">
        <f t="shared" si="3"/>
        <v>5.1065440000000004</v>
      </c>
      <c r="J17" s="3">
        <v>14</v>
      </c>
      <c r="K17" s="33">
        <v>9.8699999999999992</v>
      </c>
      <c r="L17" s="36">
        <v>41.314</v>
      </c>
      <c r="M17" s="10">
        <v>89.1</v>
      </c>
      <c r="N17" s="10">
        <v>21.1</v>
      </c>
      <c r="O17" s="36">
        <v>9.8070000000000004</v>
      </c>
      <c r="P17" s="36">
        <v>37.034999999999997</v>
      </c>
      <c r="Q17" s="43">
        <v>363.19099999999997</v>
      </c>
      <c r="V17" s="54"/>
    </row>
    <row r="18" spans="1:34" ht="15.75" x14ac:dyDescent="0.25">
      <c r="A18" s="3" t="s">
        <v>5</v>
      </c>
      <c r="B18" s="33">
        <f>SQRT((POWER(B17,2)+(POWER(B16,2))))</f>
        <v>0.14314053520456355</v>
      </c>
      <c r="C18" s="36">
        <f t="shared" ref="C18:H18" si="4">SQRT((POWER(C17,2)+(POWER(C16,2))))</f>
        <v>0.34811889405286206</v>
      </c>
      <c r="D18" s="36">
        <f t="shared" si="4"/>
        <v>1.6580337693417999</v>
      </c>
      <c r="E18" s="36">
        <f t="shared" si="4"/>
        <v>0.32550000000000001</v>
      </c>
      <c r="F18" s="36">
        <f t="shared" si="4"/>
        <v>0.1476058091544738</v>
      </c>
      <c r="G18" s="36">
        <f t="shared" si="4"/>
        <v>0.34331576809436276</v>
      </c>
      <c r="H18" s="43">
        <f t="shared" si="4"/>
        <v>5.1071255800697397</v>
      </c>
      <c r="J18" s="3">
        <v>15</v>
      </c>
      <c r="K18" s="33">
        <v>9.8699999999999992</v>
      </c>
      <c r="L18" s="36">
        <v>41.302</v>
      </c>
      <c r="M18" s="10">
        <v>89.1</v>
      </c>
      <c r="N18" s="10">
        <v>21.1</v>
      </c>
      <c r="O18" s="36">
        <v>9.7919999999999998</v>
      </c>
      <c r="P18" s="36">
        <v>37.084000000000003</v>
      </c>
      <c r="Q18" s="43">
        <v>363.12799999999999</v>
      </c>
      <c r="V18" s="54"/>
      <c r="AA18" s="54"/>
      <c r="AB18" s="54"/>
    </row>
    <row r="19" spans="1:34" ht="16.5" thickBot="1" x14ac:dyDescent="0.3">
      <c r="A19" s="4" t="s">
        <v>6</v>
      </c>
      <c r="B19" s="34">
        <f>2*B18</f>
        <v>0.28628107040912709</v>
      </c>
      <c r="C19" s="52">
        <f t="shared" ref="C19:H19" si="5">2*C18</f>
        <v>0.69623778810572412</v>
      </c>
      <c r="D19" s="37">
        <f t="shared" si="5"/>
        <v>3.3160675386835998</v>
      </c>
      <c r="E19" s="37">
        <f t="shared" si="5"/>
        <v>0.65100000000000002</v>
      </c>
      <c r="F19" s="52">
        <f t="shared" si="5"/>
        <v>0.2952116183089476</v>
      </c>
      <c r="G19" s="37">
        <f t="shared" si="5"/>
        <v>0.68663153618872552</v>
      </c>
      <c r="H19" s="49">
        <f t="shared" si="5"/>
        <v>10.214251160139479</v>
      </c>
      <c r="J19" s="3">
        <v>16</v>
      </c>
      <c r="K19" s="33">
        <v>9.8610000000000007</v>
      </c>
      <c r="L19" s="36">
        <v>41.292999999999999</v>
      </c>
      <c r="M19" s="10">
        <v>89.1</v>
      </c>
      <c r="N19" s="10">
        <v>21.1</v>
      </c>
      <c r="O19" s="36">
        <v>9.782</v>
      </c>
      <c r="P19" s="36">
        <v>37.084000000000003</v>
      </c>
      <c r="Q19" s="43">
        <v>362.76499999999999</v>
      </c>
      <c r="V19" s="54"/>
      <c r="AA19" s="54"/>
      <c r="AB19" s="54"/>
    </row>
    <row r="20" spans="1:34" ht="15.75" x14ac:dyDescent="0.25">
      <c r="J20" s="3">
        <v>17</v>
      </c>
      <c r="K20" s="33">
        <v>9.8650000000000002</v>
      </c>
      <c r="L20" s="36">
        <v>41.281999999999996</v>
      </c>
      <c r="M20" s="10">
        <v>89.1</v>
      </c>
      <c r="N20" s="10">
        <v>21.1</v>
      </c>
      <c r="O20" s="36">
        <v>9.8019999999999996</v>
      </c>
      <c r="P20" s="36">
        <v>37.034999999999997</v>
      </c>
      <c r="Q20" s="43">
        <v>363.012</v>
      </c>
    </row>
    <row r="21" spans="1:34" ht="16.5" thickBot="1" x14ac:dyDescent="0.3">
      <c r="J21" s="3">
        <v>18</v>
      </c>
      <c r="K21" s="33">
        <v>9.8680000000000003</v>
      </c>
      <c r="L21" s="36">
        <v>41.298999999999999</v>
      </c>
      <c r="M21" s="10">
        <v>89</v>
      </c>
      <c r="N21" s="10">
        <v>21.1</v>
      </c>
      <c r="O21" s="36">
        <v>9.7720000000000002</v>
      </c>
      <c r="P21" s="36">
        <v>37.133000000000003</v>
      </c>
      <c r="Q21" s="43">
        <v>362.88099999999997</v>
      </c>
    </row>
    <row r="22" spans="1:34" ht="16.5" thickBot="1" x14ac:dyDescent="0.3">
      <c r="A22" s="8" t="s">
        <v>7</v>
      </c>
      <c r="B22" s="1"/>
      <c r="C22" s="1"/>
      <c r="D22" s="1"/>
      <c r="E22" s="1"/>
      <c r="F22" s="1"/>
      <c r="G22" s="1"/>
      <c r="J22" s="3">
        <v>19</v>
      </c>
      <c r="K22" s="33">
        <v>9.8710000000000004</v>
      </c>
      <c r="L22" s="36">
        <v>41.296999999999997</v>
      </c>
      <c r="M22" s="10">
        <v>89</v>
      </c>
      <c r="N22" s="10">
        <v>21.1</v>
      </c>
      <c r="O22" s="36">
        <v>9.86</v>
      </c>
      <c r="P22" s="36">
        <v>36.796999999999997</v>
      </c>
      <c r="Q22" s="43">
        <v>362.82499999999999</v>
      </c>
    </row>
    <row r="23" spans="1:34" ht="16.5" thickBot="1" x14ac:dyDescent="0.3">
      <c r="A23" s="6" t="s">
        <v>0</v>
      </c>
      <c r="B23" s="6" t="s">
        <v>8</v>
      </c>
      <c r="C23" s="6" t="s">
        <v>132</v>
      </c>
      <c r="D23" s="6" t="s">
        <v>9</v>
      </c>
      <c r="E23" s="6" t="s">
        <v>10</v>
      </c>
      <c r="F23" s="6" t="s">
        <v>12</v>
      </c>
      <c r="G23" s="6" t="s">
        <v>133</v>
      </c>
      <c r="H23" s="6" t="s">
        <v>11</v>
      </c>
      <c r="J23" s="7">
        <v>20</v>
      </c>
      <c r="K23" s="45">
        <v>9.8680000000000003</v>
      </c>
      <c r="L23" s="57">
        <v>41.283999999999999</v>
      </c>
      <c r="M23" s="13">
        <v>89.1</v>
      </c>
      <c r="N23" s="13">
        <v>21.1</v>
      </c>
      <c r="O23" s="57">
        <v>9.8650000000000002</v>
      </c>
      <c r="P23" s="57">
        <v>36.796999999999997</v>
      </c>
      <c r="Q23" s="58">
        <v>363.005</v>
      </c>
    </row>
    <row r="24" spans="1:34" ht="15.75" x14ac:dyDescent="0.25">
      <c r="A24" s="5">
        <v>1</v>
      </c>
      <c r="B24" s="55">
        <v>9.8659999999999997</v>
      </c>
      <c r="C24" s="36">
        <v>41.280999999999999</v>
      </c>
      <c r="D24" s="12">
        <v>89.1</v>
      </c>
      <c r="E24" s="12">
        <v>21.1</v>
      </c>
      <c r="F24" s="59">
        <v>9.7870000000000008</v>
      </c>
      <c r="G24" s="59">
        <v>37.084000000000003</v>
      </c>
      <c r="H24" s="60">
        <v>362.97399999999999</v>
      </c>
      <c r="J24" s="2" t="s">
        <v>1</v>
      </c>
      <c r="K24" s="32">
        <f>1/20*(SUM(K4:K23))</f>
        <v>9.8693000000000026</v>
      </c>
      <c r="L24" s="16">
        <f t="shared" ref="L24:P24" si="6">1/20*(SUM(L4:L23))</f>
        <v>41.122100000000003</v>
      </c>
      <c r="M24" s="16">
        <f t="shared" si="6"/>
        <v>84.014999999999986</v>
      </c>
      <c r="N24" s="16">
        <f t="shared" si="6"/>
        <v>19.850000000000009</v>
      </c>
      <c r="O24" s="16">
        <f t="shared" si="6"/>
        <v>9.6258499999999998</v>
      </c>
      <c r="P24" s="16">
        <v>34.979999999999997</v>
      </c>
      <c r="Q24" s="35">
        <v>333.74823333333302</v>
      </c>
    </row>
    <row r="25" spans="1:34" ht="15.75" x14ac:dyDescent="0.25">
      <c r="A25" s="3">
        <v>2</v>
      </c>
      <c r="B25" s="33">
        <v>9.8640000000000008</v>
      </c>
      <c r="C25" s="33">
        <v>41.247</v>
      </c>
      <c r="D25" s="10">
        <v>89.1</v>
      </c>
      <c r="E25" s="10">
        <v>21.1</v>
      </c>
      <c r="F25" s="36">
        <v>9.7870000000000008</v>
      </c>
      <c r="G25" s="36">
        <v>37.034999999999997</v>
      </c>
      <c r="H25" s="43">
        <v>362.47199999999998</v>
      </c>
      <c r="J25" s="3" t="s">
        <v>2</v>
      </c>
      <c r="K25" s="22" cm="1">
        <f t="array" ref="K25">SQRT(SUM(POWER(K4:K23-K$24,2))/(20*(20-1)))</f>
        <v>1.0028905591758944E-3</v>
      </c>
      <c r="L25" s="33" cm="1">
        <f t="array" ref="L25">SQRT(SUM(POWER(L4:L23-L$24,2))/(20*(20-1)))</f>
        <v>3.8537807820099683E-2</v>
      </c>
      <c r="M25" s="33" cm="1">
        <f t="array" ref="M25">SQRT(SUM(POWER(M4:M23-M$24,2))/(20*(20-1)))</f>
        <v>1.1620371178055773</v>
      </c>
      <c r="N25" s="33" cm="1">
        <f t="array" ref="N25">SQRT(SUM(POWER(N4:N23-N$24,2))/(20*(20-1)))</f>
        <v>0.28676966733820219</v>
      </c>
      <c r="O25" s="33" cm="1">
        <f t="array" ref="O25">SQRT(SUM(POWER(O4:O23-O$24,2))/(20*(20-1)))</f>
        <v>4.2513234781405999E-2</v>
      </c>
      <c r="P25" s="33" t="s">
        <v>135</v>
      </c>
      <c r="Q25" s="47" t="s">
        <v>135</v>
      </c>
    </row>
    <row r="26" spans="1:34" ht="15.75" x14ac:dyDescent="0.25">
      <c r="A26" s="3">
        <v>3</v>
      </c>
      <c r="B26" s="33">
        <v>9.8710000000000004</v>
      </c>
      <c r="C26" s="36">
        <v>41.296999999999997</v>
      </c>
      <c r="D26" s="10">
        <v>89.1</v>
      </c>
      <c r="E26" s="10">
        <v>21.1</v>
      </c>
      <c r="F26" s="36">
        <v>9.8019999999999996</v>
      </c>
      <c r="G26" s="36">
        <v>37.034999999999997</v>
      </c>
      <c r="H26" s="43">
        <v>363.01400000000001</v>
      </c>
      <c r="J26" s="3" t="s">
        <v>3</v>
      </c>
      <c r="K26" s="22">
        <f>K25</f>
        <v>1.0028905591758944E-3</v>
      </c>
      <c r="L26" s="36">
        <f t="shared" ref="L26:O26" si="7">L25</f>
        <v>3.8537807820099683E-2</v>
      </c>
      <c r="M26" s="36">
        <f t="shared" si="7"/>
        <v>1.1620371178055773</v>
      </c>
      <c r="N26" s="36">
        <f t="shared" si="7"/>
        <v>0.28676966733820219</v>
      </c>
      <c r="O26" s="36">
        <f t="shared" si="7"/>
        <v>4.2513234781405999E-2</v>
      </c>
      <c r="P26" s="36" t="s">
        <v>135</v>
      </c>
      <c r="Q26" s="43" t="s">
        <v>135</v>
      </c>
      <c r="S26" s="56"/>
    </row>
    <row r="27" spans="1:34" ht="15.75" x14ac:dyDescent="0.25">
      <c r="A27" s="3">
        <v>4</v>
      </c>
      <c r="B27" s="33">
        <v>9.8699999999999992</v>
      </c>
      <c r="C27" s="36">
        <v>41.314</v>
      </c>
      <c r="D27" s="10">
        <v>89.1</v>
      </c>
      <c r="E27" s="10">
        <v>21.1</v>
      </c>
      <c r="F27" s="36">
        <v>9.8070000000000004</v>
      </c>
      <c r="G27" s="36">
        <v>37.034999999999997</v>
      </c>
      <c r="H27" s="43">
        <v>363.19099999999997</v>
      </c>
      <c r="J27" s="3" t="s">
        <v>4</v>
      </c>
      <c r="K27" s="33">
        <f>(K24*B$44)/2</f>
        <v>0.14310485000000003</v>
      </c>
      <c r="L27" s="33">
        <f t="shared" ref="L27:O27" si="8">(L24*C$44)/2</f>
        <v>0.34953785000000004</v>
      </c>
      <c r="M27" s="33">
        <f t="shared" si="8"/>
        <v>1.7643149999999999</v>
      </c>
      <c r="N27" s="33">
        <f t="shared" si="8"/>
        <v>0.34737500000000016</v>
      </c>
      <c r="O27" s="33">
        <f t="shared" si="8"/>
        <v>0.149200675</v>
      </c>
      <c r="P27" s="33" t="s">
        <v>135</v>
      </c>
      <c r="Q27" s="47" t="s">
        <v>135</v>
      </c>
    </row>
    <row r="28" spans="1:34" ht="15.75" x14ac:dyDescent="0.25">
      <c r="A28" s="3">
        <v>5</v>
      </c>
      <c r="B28" s="33">
        <v>9.8699999999999992</v>
      </c>
      <c r="C28" s="36">
        <v>41.302</v>
      </c>
      <c r="D28" s="10">
        <v>89.1</v>
      </c>
      <c r="E28" s="10">
        <v>21.1</v>
      </c>
      <c r="F28" s="36">
        <v>9.7919999999999998</v>
      </c>
      <c r="G28" s="36">
        <v>37.084000000000003</v>
      </c>
      <c r="H28" s="43">
        <v>363.12799999999999</v>
      </c>
      <c r="J28" s="3" t="s">
        <v>5</v>
      </c>
      <c r="K28" s="33">
        <f>SQRT((POWER(K27,2)+(POWER(K26,2))))</f>
        <v>0.14310836412661629</v>
      </c>
      <c r="L28" s="33">
        <f t="shared" ref="L28:O28" si="9">SQRT((POWER(L27,2)+(POWER(L26,2))))</f>
        <v>0.35165589887587761</v>
      </c>
      <c r="M28" s="33">
        <f t="shared" si="9"/>
        <v>2.1126139454199606</v>
      </c>
      <c r="N28" s="33">
        <f t="shared" si="9"/>
        <v>0.45045114355528421</v>
      </c>
      <c r="O28" s="33">
        <f t="shared" si="9"/>
        <v>0.15513934559625606</v>
      </c>
      <c r="P28" s="33">
        <f>SQRT(POWER(AH40,2)*POWER(G16,2)+POWER(AH40,2)*POWER(G17,2)+POWER(AH41,2)*POWER(G36,2)+POWER(AH41,2)*POWER(G37,2))</f>
        <v>0.51472197347953896</v>
      </c>
      <c r="Q28" s="47">
        <f>SQRT(POWER(AH32,2)*POWER(H16,2)+POWER(AH32,2)*POWER(H17,2)+POWER(AH33,2)*POWER(H36,2)+POWER(AH33,2)*POWER(H37,2))</f>
        <v>7.9831143807851186</v>
      </c>
      <c r="S28" s="67"/>
    </row>
    <row r="29" spans="1:34" ht="16.5" thickBot="1" x14ac:dyDescent="0.3">
      <c r="A29" s="3">
        <v>6</v>
      </c>
      <c r="B29" s="33">
        <v>9.8610000000000007</v>
      </c>
      <c r="C29" s="36">
        <v>41.292999999999999</v>
      </c>
      <c r="D29" s="10">
        <v>89.1</v>
      </c>
      <c r="E29" s="10">
        <v>21.1</v>
      </c>
      <c r="F29" s="36">
        <v>9.782</v>
      </c>
      <c r="G29" s="36">
        <v>37.084000000000003</v>
      </c>
      <c r="H29" s="43">
        <v>362.76499999999999</v>
      </c>
      <c r="J29" s="4" t="s">
        <v>6</v>
      </c>
      <c r="K29" s="34">
        <f>2*K28</f>
        <v>0.28621672825323258</v>
      </c>
      <c r="L29" s="51">
        <f t="shared" ref="L29:Q29" si="10">2*L28</f>
        <v>0.70331179775175523</v>
      </c>
      <c r="M29" s="34">
        <f t="shared" si="10"/>
        <v>4.2252278908399212</v>
      </c>
      <c r="N29" s="51">
        <f t="shared" si="10"/>
        <v>0.90090228711056841</v>
      </c>
      <c r="O29" s="34">
        <f t="shared" si="10"/>
        <v>0.31027869119251211</v>
      </c>
      <c r="P29" s="34">
        <f t="shared" si="10"/>
        <v>1.0294439469590779</v>
      </c>
      <c r="Q29" s="46">
        <f t="shared" si="10"/>
        <v>15.966228761570237</v>
      </c>
      <c r="S29" s="56"/>
    </row>
    <row r="30" spans="1:34" ht="15.75" x14ac:dyDescent="0.25">
      <c r="A30" s="3">
        <v>7</v>
      </c>
      <c r="B30" s="33">
        <v>9.8650000000000002</v>
      </c>
      <c r="C30" s="36">
        <v>41.281999999999996</v>
      </c>
      <c r="D30" s="10">
        <v>89.1</v>
      </c>
      <c r="E30" s="10">
        <v>21.1</v>
      </c>
      <c r="F30" s="36">
        <v>9.8019999999999996</v>
      </c>
      <c r="G30" s="36">
        <v>37.034999999999997</v>
      </c>
      <c r="H30" s="43">
        <v>363.012</v>
      </c>
    </row>
    <row r="31" spans="1:34" ht="15.75" x14ac:dyDescent="0.25">
      <c r="A31" s="3">
        <v>8</v>
      </c>
      <c r="B31" s="33">
        <v>9.8680000000000003</v>
      </c>
      <c r="C31" s="36">
        <v>41.298999999999999</v>
      </c>
      <c r="D31" s="10">
        <v>89</v>
      </c>
      <c r="E31" s="10">
        <v>21.1</v>
      </c>
      <c r="F31" s="36">
        <v>9.7720000000000002</v>
      </c>
      <c r="G31" s="36">
        <v>37.133000000000003</v>
      </c>
      <c r="H31" s="43">
        <v>362.88099999999997</v>
      </c>
    </row>
    <row r="32" spans="1:34" ht="15.75" x14ac:dyDescent="0.25">
      <c r="A32" s="3">
        <v>9</v>
      </c>
      <c r="B32" s="33">
        <v>9.8710000000000004</v>
      </c>
      <c r="C32" s="36">
        <v>41.296999999999997</v>
      </c>
      <c r="D32" s="10">
        <v>89</v>
      </c>
      <c r="E32" s="10">
        <v>21.1</v>
      </c>
      <c r="F32" s="36">
        <v>9.86</v>
      </c>
      <c r="G32" s="36">
        <v>36.796999999999997</v>
      </c>
      <c r="H32" s="43">
        <v>362.82499999999999</v>
      </c>
      <c r="AF32" t="s">
        <v>122</v>
      </c>
      <c r="AG32" t="s">
        <v>128</v>
      </c>
      <c r="AH32" s="54">
        <f>H14/AG35</f>
        <v>0.95628670993214837</v>
      </c>
    </row>
    <row r="33" spans="1:39" ht="16.5" thickBot="1" x14ac:dyDescent="0.3">
      <c r="A33" s="7">
        <v>10</v>
      </c>
      <c r="B33" s="45">
        <v>9.8680000000000003</v>
      </c>
      <c r="C33" s="57">
        <v>41.283999999999999</v>
      </c>
      <c r="D33" s="13">
        <v>89.1</v>
      </c>
      <c r="E33" s="13">
        <v>21.1</v>
      </c>
      <c r="F33" s="57">
        <v>9.8650000000000002</v>
      </c>
      <c r="G33" s="57">
        <v>36.796999999999997</v>
      </c>
      <c r="H33" s="58">
        <v>363.005</v>
      </c>
      <c r="AG33" t="s">
        <v>129</v>
      </c>
      <c r="AH33" s="54">
        <f>H34/AG35</f>
        <v>1.0874265801357061</v>
      </c>
    </row>
    <row r="34" spans="1:39" ht="15.75" x14ac:dyDescent="0.25">
      <c r="A34" s="2" t="s">
        <v>1</v>
      </c>
      <c r="B34" s="32">
        <f>1/10*(SUM(B24:B33))</f>
        <v>9.8673999999999982</v>
      </c>
      <c r="C34" s="32">
        <f t="shared" ref="C34:H34" si="11">1/10*(SUM(C24:C33))</f>
        <v>41.2896</v>
      </c>
      <c r="D34" s="32">
        <f t="shared" si="11"/>
        <v>89.080000000000013</v>
      </c>
      <c r="E34" s="38">
        <f t="shared" si="11"/>
        <v>21.099999999999998</v>
      </c>
      <c r="F34" s="32">
        <f t="shared" si="11"/>
        <v>9.8056000000000001</v>
      </c>
      <c r="G34" s="32">
        <f t="shared" si="11"/>
        <v>37.011900000000004</v>
      </c>
      <c r="H34" s="53">
        <f t="shared" si="11"/>
        <v>362.92669999999998</v>
      </c>
    </row>
    <row r="35" spans="1:39" ht="15.75" x14ac:dyDescent="0.25">
      <c r="A35" s="3" t="s">
        <v>2</v>
      </c>
      <c r="B35" s="22" cm="1">
        <f t="array" ref="B35">SQRT(SUM(POWER(B24:B33-B$34,2))/(10*(10-1)))</f>
        <v>1.0561986345169136E-3</v>
      </c>
      <c r="C35" s="33" cm="1">
        <f t="array" ref="C35">SQRT(SUM(POWER(C24:C33-C$34,2))/(10*(10-1)))</f>
        <v>5.7119757235711806E-3</v>
      </c>
      <c r="D35" s="33" cm="1">
        <f t="array" ref="D35">SQRT(SUM(POWER(D24:D33-D$34,2))/(10*(10-1)))</f>
        <v>1.3333333333332576E-2</v>
      </c>
      <c r="E35" s="22" cm="1">
        <f t="array" ref="E35">SQRT(SUM(POWER(E24:E33-E$34,2))/(10*(10-1)))</f>
        <v>1.1842378929335002E-15</v>
      </c>
      <c r="F35" s="33" cm="1">
        <f t="array" ref="F35">SQRT(SUM(POWER(F24:F33-F$34,2))/(10*(10-1)))</f>
        <v>1.0043461112142067E-2</v>
      </c>
      <c r="G35" s="33" cm="1">
        <f t="array" ref="G35">SQRT(SUM(POWER(G24:G33-G$34,2))/(10*(10-1)))</f>
        <v>3.7231841211522745E-2</v>
      </c>
      <c r="H35" s="47" cm="1">
        <f t="array" ref="H35">SQRT(SUM(POWER(H24:H33-H$34,2))/(10*(10-1)))</f>
        <v>6.4890685857919572E-2</v>
      </c>
      <c r="M35" s="48">
        <v>319.15899999999999</v>
      </c>
      <c r="N35" s="48">
        <v>362.92700000000002</v>
      </c>
      <c r="O35" s="48">
        <v>333.75</v>
      </c>
      <c r="AF35" s="54">
        <v>0</v>
      </c>
      <c r="AG35" s="54">
        <v>333.74823333333302</v>
      </c>
      <c r="AH35" s="54">
        <v>0</v>
      </c>
      <c r="AI35" s="54">
        <v>34.9765506518359</v>
      </c>
      <c r="AJ35" s="54"/>
      <c r="AK35" s="54">
        <v>0</v>
      </c>
      <c r="AL35" s="54">
        <v>37.084000000000003</v>
      </c>
      <c r="AM35" s="54">
        <v>33.930999999999997</v>
      </c>
    </row>
    <row r="36" spans="1:39" ht="15.75" x14ac:dyDescent="0.25">
      <c r="A36" s="3" t="s">
        <v>3</v>
      </c>
      <c r="B36" s="22">
        <f>B35</f>
        <v>1.0561986345169136E-3</v>
      </c>
      <c r="C36" s="33">
        <f t="shared" ref="C36:H36" si="12">C35</f>
        <v>5.7119757235711806E-3</v>
      </c>
      <c r="D36" s="33">
        <f t="shared" si="12"/>
        <v>1.3333333333332576E-2</v>
      </c>
      <c r="E36" s="22">
        <f t="shared" si="12"/>
        <v>1.1842378929335002E-15</v>
      </c>
      <c r="F36" s="33">
        <f t="shared" si="12"/>
        <v>1.0043461112142067E-2</v>
      </c>
      <c r="G36" s="33">
        <f t="shared" si="12"/>
        <v>3.7231841211522745E-2</v>
      </c>
      <c r="H36" s="47">
        <f t="shared" si="12"/>
        <v>6.4890685857919572E-2</v>
      </c>
      <c r="M36" s="48">
        <v>319.15899999999999</v>
      </c>
      <c r="N36" s="48">
        <v>362.92700000000002</v>
      </c>
      <c r="O36" s="48">
        <v>333.75</v>
      </c>
      <c r="AF36" s="54">
        <v>34.9765506518359</v>
      </c>
      <c r="AG36" s="54">
        <v>333.7482333333333</v>
      </c>
      <c r="AH36" s="54">
        <v>333.7482333333333</v>
      </c>
      <c r="AI36" s="54">
        <v>34.9765506518359</v>
      </c>
      <c r="AJ36" s="54"/>
      <c r="AK36" s="54">
        <v>333.7482333333333</v>
      </c>
      <c r="AL36" s="54">
        <v>37.084000000000003</v>
      </c>
      <c r="AM36" s="54">
        <v>33.930999999999997</v>
      </c>
    </row>
    <row r="37" spans="1:39" ht="16.5" thickBot="1" x14ac:dyDescent="0.3">
      <c r="A37" s="3" t="s">
        <v>4</v>
      </c>
      <c r="B37" s="33">
        <f>(B$44*B34)/2</f>
        <v>0.14307729999999996</v>
      </c>
      <c r="C37" s="33">
        <f t="shared" ref="C37:G37" si="13">(C$44*C34)/2</f>
        <v>0.35096160000000004</v>
      </c>
      <c r="D37" s="33">
        <f t="shared" si="13"/>
        <v>1.8706800000000003</v>
      </c>
      <c r="E37" s="33">
        <f t="shared" si="13"/>
        <v>0.36925000000000002</v>
      </c>
      <c r="F37" s="33">
        <f t="shared" si="13"/>
        <v>0.15198680000000001</v>
      </c>
      <c r="G37" s="33">
        <f t="shared" si="13"/>
        <v>0.37011900000000003</v>
      </c>
      <c r="H37" s="47">
        <f>(H$44*H34)/2</f>
        <v>5.8068271999999999</v>
      </c>
      <c r="M37" s="48">
        <v>319.15899999999999</v>
      </c>
      <c r="N37" s="48">
        <v>362.92700000000002</v>
      </c>
      <c r="O37" s="48">
        <v>333.75</v>
      </c>
      <c r="AF37" s="54"/>
      <c r="AG37" s="54"/>
      <c r="AH37" s="54"/>
      <c r="AI37" s="54"/>
      <c r="AJ37" s="54"/>
      <c r="AK37" s="54"/>
      <c r="AL37" s="54"/>
      <c r="AM37" s="54"/>
    </row>
    <row r="38" spans="1:39" ht="16.5" thickBot="1" x14ac:dyDescent="0.3">
      <c r="A38" s="3" t="s">
        <v>5</v>
      </c>
      <c r="B38" s="33">
        <f>SQRT((POWER(B37,2)+(POWER(B36,2))))</f>
        <v>0.14308119838345479</v>
      </c>
      <c r="C38" s="33">
        <f t="shared" ref="C38:H38" si="14">SQRT((POWER(C37,2)+(POWER(C36,2))))</f>
        <v>0.35100807874068468</v>
      </c>
      <c r="D38" s="33">
        <f t="shared" si="14"/>
        <v>1.8707275162828441</v>
      </c>
      <c r="E38" s="33">
        <f t="shared" si="14"/>
        <v>0.36925000000000002</v>
      </c>
      <c r="F38" s="33">
        <f t="shared" si="14"/>
        <v>0.1523182802074364</v>
      </c>
      <c r="G38" s="33">
        <f t="shared" si="14"/>
        <v>0.37198694084739065</v>
      </c>
      <c r="H38" s="47">
        <f t="shared" si="14"/>
        <v>5.8071897619908164</v>
      </c>
      <c r="M38" s="48">
        <v>319.15899999999999</v>
      </c>
      <c r="N38" s="48">
        <v>362.92700000000002</v>
      </c>
      <c r="O38" s="48">
        <v>333.75</v>
      </c>
      <c r="AF38" s="54"/>
      <c r="AG38" s="103" t="s">
        <v>131</v>
      </c>
      <c r="AH38" s="103"/>
      <c r="AI38" s="54">
        <v>34.9765506518359</v>
      </c>
      <c r="AJ38" s="54"/>
      <c r="AK38" s="16">
        <v>34.979999999999997</v>
      </c>
      <c r="AL38" s="54">
        <v>0</v>
      </c>
      <c r="AM38" s="54"/>
    </row>
    <row r="39" spans="1:39" ht="16.5" thickBot="1" x14ac:dyDescent="0.3">
      <c r="A39" s="4" t="s">
        <v>6</v>
      </c>
      <c r="B39" s="34">
        <f>2*B38</f>
        <v>0.28616239676690958</v>
      </c>
      <c r="C39" s="51">
        <f t="shared" ref="C39:H39" si="15">2*C38</f>
        <v>0.70201615748136936</v>
      </c>
      <c r="D39" s="34">
        <f t="shared" si="15"/>
        <v>3.7414550325656881</v>
      </c>
      <c r="E39" s="34">
        <f t="shared" si="15"/>
        <v>0.73850000000000005</v>
      </c>
      <c r="F39" s="51">
        <f t="shared" si="15"/>
        <v>0.3046365604148728</v>
      </c>
      <c r="G39" s="34">
        <f t="shared" si="15"/>
        <v>0.74397388169478129</v>
      </c>
      <c r="H39" s="46">
        <f t="shared" si="15"/>
        <v>11.614379523981633</v>
      </c>
      <c r="M39" s="48">
        <v>319.15899999999999</v>
      </c>
      <c r="N39" s="48">
        <v>362.92700000000002</v>
      </c>
      <c r="O39" s="48">
        <v>333.75</v>
      </c>
      <c r="AF39" s="54"/>
      <c r="AG39" s="103" t="s">
        <v>134</v>
      </c>
      <c r="AH39" s="103"/>
      <c r="AI39" s="54"/>
      <c r="AJ39" s="54"/>
      <c r="AK39" s="16">
        <v>34.979999999999997</v>
      </c>
      <c r="AL39" s="54">
        <v>341.04285000000004</v>
      </c>
      <c r="AM39" s="54"/>
    </row>
    <row r="40" spans="1:39" ht="15.75" x14ac:dyDescent="0.25">
      <c r="M40" s="48">
        <v>319.15899999999999</v>
      </c>
      <c r="N40" s="48">
        <v>362.92700000000002</v>
      </c>
      <c r="O40" s="48">
        <v>333.75</v>
      </c>
      <c r="AF40" s="54" t="s">
        <v>130</v>
      </c>
      <c r="AG40" s="54" t="s">
        <v>128</v>
      </c>
      <c r="AH40" s="54">
        <v>0.96601864307126839</v>
      </c>
      <c r="AI40" s="54"/>
      <c r="AJ40" s="54"/>
      <c r="AK40" s="54"/>
      <c r="AL40" s="54"/>
      <c r="AM40" s="54"/>
    </row>
    <row r="41" spans="1:39" ht="15.75" x14ac:dyDescent="0.25">
      <c r="M41" s="48">
        <v>319.15899999999999</v>
      </c>
      <c r="N41" s="48">
        <v>362.92700000000002</v>
      </c>
      <c r="O41" s="48">
        <v>333.75</v>
      </c>
      <c r="AF41" s="54"/>
      <c r="AG41" s="54" t="s">
        <v>129</v>
      </c>
      <c r="AH41" s="54">
        <v>1.0581918259586089</v>
      </c>
      <c r="AI41" s="54"/>
      <c r="AJ41" s="54"/>
      <c r="AK41" s="54">
        <f>$AK$38+$P$29</f>
        <v>36.009443946959074</v>
      </c>
      <c r="AL41" s="54">
        <v>0</v>
      </c>
      <c r="AM41" s="54"/>
    </row>
    <row r="42" spans="1:39" ht="16.5" thickBot="1" x14ac:dyDescent="0.3">
      <c r="M42" s="48">
        <v>319.15899999999999</v>
      </c>
      <c r="N42" s="48">
        <v>362.92700000000002</v>
      </c>
      <c r="O42" s="48">
        <v>333.75</v>
      </c>
      <c r="AF42" s="54"/>
      <c r="AG42" s="54"/>
      <c r="AH42" s="54"/>
      <c r="AI42" s="54"/>
      <c r="AJ42" s="54"/>
      <c r="AK42" s="54">
        <f>$AK$38+$P$29</f>
        <v>36.009443946959074</v>
      </c>
      <c r="AL42" s="54">
        <f>$J$91+$Q$29</f>
        <v>349.71446209490324</v>
      </c>
      <c r="AM42" s="54"/>
    </row>
    <row r="43" spans="1:39" ht="16.5" thickBot="1" x14ac:dyDescent="0.3">
      <c r="A43" s="1"/>
      <c r="B43" s="6" t="s">
        <v>8</v>
      </c>
      <c r="C43" s="6" t="s">
        <v>132</v>
      </c>
      <c r="D43" s="6" t="s">
        <v>9</v>
      </c>
      <c r="E43" s="6" t="s">
        <v>10</v>
      </c>
      <c r="F43" s="6" t="s">
        <v>12</v>
      </c>
      <c r="G43" s="6" t="s">
        <v>133</v>
      </c>
      <c r="H43" s="66" t="s">
        <v>11</v>
      </c>
      <c r="M43" s="48">
        <v>319.15899999999999</v>
      </c>
      <c r="N43" s="48">
        <v>362.92700000000002</v>
      </c>
      <c r="O43" s="48">
        <v>333.75</v>
      </c>
      <c r="AF43" s="54">
        <v>37.084000000000003</v>
      </c>
      <c r="AG43" s="54">
        <v>363.12652800000001</v>
      </c>
      <c r="AH43" s="54"/>
      <c r="AI43" s="54"/>
      <c r="AJ43" s="54"/>
      <c r="AK43" s="54"/>
      <c r="AL43" s="54"/>
      <c r="AM43" s="54"/>
    </row>
    <row r="44" spans="1:39" ht="16.5" thickBot="1" x14ac:dyDescent="0.3">
      <c r="A44" s="84" t="s">
        <v>137</v>
      </c>
      <c r="B44" s="82">
        <v>2.8999999999999998E-2</v>
      </c>
      <c r="C44" s="82">
        <v>1.7000000000000001E-2</v>
      </c>
      <c r="D44" s="82">
        <v>4.2000000000000003E-2</v>
      </c>
      <c r="E44" s="82">
        <v>3.5000000000000003E-2</v>
      </c>
      <c r="F44" s="82">
        <v>3.1E-2</v>
      </c>
      <c r="G44" s="82">
        <v>0.02</v>
      </c>
      <c r="H44" s="83">
        <v>3.2000000000000001E-2</v>
      </c>
      <c r="M44" s="48">
        <v>319.15899999999999</v>
      </c>
      <c r="N44" s="48">
        <v>362.92700000000002</v>
      </c>
      <c r="O44" s="48">
        <v>333.75</v>
      </c>
      <c r="AF44" s="54">
        <v>33.930999999999997</v>
      </c>
      <c r="AG44" s="54">
        <v>319.188917</v>
      </c>
      <c r="AH44" s="54"/>
      <c r="AI44" s="54"/>
      <c r="AJ44" s="54"/>
      <c r="AK44" s="54">
        <f>$AK$39-$P$29</f>
        <v>33.95055605304092</v>
      </c>
      <c r="AL44" s="54">
        <v>0</v>
      </c>
      <c r="AM44" s="54"/>
    </row>
    <row r="45" spans="1:39" ht="15.75" x14ac:dyDescent="0.25">
      <c r="M45" s="48">
        <v>319.15899999999999</v>
      </c>
      <c r="N45" s="48">
        <v>362.92700000000002</v>
      </c>
      <c r="O45" s="48">
        <v>333.75</v>
      </c>
      <c r="AF45" s="54"/>
      <c r="AG45" s="54"/>
      <c r="AH45" s="54"/>
      <c r="AI45" s="54"/>
      <c r="AJ45" s="54"/>
      <c r="AK45" s="54">
        <f>$AK$39-$P$29</f>
        <v>33.95055605304092</v>
      </c>
      <c r="AL45" s="54">
        <f>$J$91-$Q$29</f>
        <v>317.7820045717628</v>
      </c>
      <c r="AM45" s="54"/>
    </row>
    <row r="46" spans="1:39" ht="15.75" x14ac:dyDescent="0.25">
      <c r="M46" s="48">
        <v>319.15899999999999</v>
      </c>
      <c r="N46" s="48">
        <v>362.92700000000002</v>
      </c>
      <c r="O46" s="48">
        <v>333.75</v>
      </c>
    </row>
    <row r="47" spans="1:39" ht="15.75" x14ac:dyDescent="0.25">
      <c r="M47" s="48">
        <v>319.15899999999999</v>
      </c>
      <c r="N47" s="48">
        <v>362.92700000000002</v>
      </c>
      <c r="O47" s="48">
        <v>333.75</v>
      </c>
    </row>
    <row r="48" spans="1:39" ht="15.75" x14ac:dyDescent="0.25">
      <c r="M48" s="48">
        <v>319.15899999999999</v>
      </c>
      <c r="N48" s="48">
        <v>362.92700000000002</v>
      </c>
      <c r="O48" s="48">
        <v>333.75</v>
      </c>
    </row>
    <row r="49" spans="2:32" ht="15.75" x14ac:dyDescent="0.25">
      <c r="B49" t="s">
        <v>33</v>
      </c>
      <c r="D49" t="s">
        <v>34</v>
      </c>
      <c r="F49" t="s">
        <v>33</v>
      </c>
      <c r="G49" t="s">
        <v>34</v>
      </c>
      <c r="H49" t="s">
        <v>127</v>
      </c>
      <c r="M49" s="48">
        <v>319.15899999999999</v>
      </c>
      <c r="N49" s="48">
        <v>362.92700000000002</v>
      </c>
      <c r="O49" s="48">
        <v>333.75</v>
      </c>
    </row>
    <row r="50" spans="2:32" ht="15.75" x14ac:dyDescent="0.25">
      <c r="B50" t="s">
        <v>117</v>
      </c>
      <c r="C50" t="s">
        <v>118</v>
      </c>
      <c r="D50" t="s">
        <v>117</v>
      </c>
      <c r="E50" t="s">
        <v>118</v>
      </c>
      <c r="F50" t="s">
        <v>116</v>
      </c>
      <c r="G50" t="s">
        <v>116</v>
      </c>
      <c r="H50" t="s">
        <v>117</v>
      </c>
      <c r="I50" t="s">
        <v>118</v>
      </c>
      <c r="M50" s="48">
        <v>319.15899999999999</v>
      </c>
      <c r="N50" s="48">
        <v>362.92700000000002</v>
      </c>
      <c r="O50" s="48">
        <v>333.75</v>
      </c>
    </row>
    <row r="51" spans="2:32" ht="15.75" x14ac:dyDescent="0.25">
      <c r="B51" s="54">
        <v>-1.427</v>
      </c>
      <c r="C51" s="54">
        <v>9.91</v>
      </c>
      <c r="D51" s="54">
        <v>41.378999999999998</v>
      </c>
      <c r="E51" s="54">
        <v>-0.38900000000000001</v>
      </c>
      <c r="F51" s="54">
        <f>B51*C51</f>
        <v>-14.141570000000002</v>
      </c>
      <c r="G51" s="54">
        <f>D51*E51</f>
        <v>-16.096430999999999</v>
      </c>
      <c r="H51" s="54">
        <f>(B51+'Výpočty bokem'!E11)/2</f>
        <v>-1.1405000000000001</v>
      </c>
      <c r="I51" s="54">
        <f>(C51+'Výpočty bokem'!G11)/2</f>
        <v>9.8874999999999993</v>
      </c>
      <c r="J51" s="54"/>
      <c r="M51" s="48">
        <v>319.15899999999999</v>
      </c>
      <c r="N51" s="48">
        <v>362.92700000000002</v>
      </c>
      <c r="O51" s="48">
        <v>333.75</v>
      </c>
    </row>
    <row r="52" spans="2:32" ht="15.75" x14ac:dyDescent="0.25">
      <c r="B52" s="54">
        <v>-1.3779999999999999</v>
      </c>
      <c r="C52" s="54">
        <v>9.9250000000000007</v>
      </c>
      <c r="D52" s="54">
        <v>41.378999999999998</v>
      </c>
      <c r="E52" s="54">
        <v>-0.38900000000000001</v>
      </c>
      <c r="F52" s="54">
        <f t="shared" ref="F52:F115" si="16">B52*C52</f>
        <v>-13.67665</v>
      </c>
      <c r="G52" s="54">
        <f t="shared" ref="G52:G115" si="17">D52*E52</f>
        <v>-16.096430999999999</v>
      </c>
      <c r="H52" s="54">
        <f>(B52+'Výpočty bokem'!E12)/2</f>
        <v>-1.0669999999999999</v>
      </c>
      <c r="I52" s="54">
        <f>(C52+'Výpočty bokem'!G12)/2</f>
        <v>9.8949999999999996</v>
      </c>
      <c r="J52" s="54"/>
      <c r="M52" s="48">
        <v>319.15899999999999</v>
      </c>
      <c r="N52" s="48">
        <v>362.92700000000002</v>
      </c>
      <c r="O52" s="48">
        <v>333.75</v>
      </c>
    </row>
    <row r="53" spans="2:32" ht="15.75" x14ac:dyDescent="0.25">
      <c r="B53" s="54">
        <v>-1.3779999999999999</v>
      </c>
      <c r="C53" s="54">
        <v>9.91</v>
      </c>
      <c r="D53" s="54">
        <v>41.378999999999998</v>
      </c>
      <c r="E53" s="54">
        <v>-0.38900000000000001</v>
      </c>
      <c r="F53" s="54">
        <f t="shared" si="16"/>
        <v>-13.65598</v>
      </c>
      <c r="G53" s="54">
        <f t="shared" si="17"/>
        <v>-16.096430999999999</v>
      </c>
      <c r="H53" s="54">
        <f>(B53+'Výpočty bokem'!E13)/2</f>
        <v>-1.0189999999999999</v>
      </c>
      <c r="I53" s="54">
        <f>(C53+'Výpočty bokem'!G13)/2</f>
        <v>9.8925000000000001</v>
      </c>
      <c r="J53" s="54"/>
      <c r="M53" s="48">
        <v>319.15899999999999</v>
      </c>
      <c r="N53" s="48">
        <v>362.92700000000002</v>
      </c>
      <c r="O53" s="48">
        <v>333.75</v>
      </c>
    </row>
    <row r="54" spans="2:32" ht="15.75" x14ac:dyDescent="0.25">
      <c r="B54" s="54">
        <v>-1.3779999999999999</v>
      </c>
      <c r="C54" s="54">
        <v>9.9250000000000007</v>
      </c>
      <c r="D54" s="54">
        <v>41.378999999999998</v>
      </c>
      <c r="E54" s="54">
        <v>-0.38900000000000001</v>
      </c>
      <c r="F54" s="54">
        <f t="shared" si="16"/>
        <v>-13.67665</v>
      </c>
      <c r="G54" s="54">
        <f t="shared" si="17"/>
        <v>-16.096430999999999</v>
      </c>
      <c r="H54" s="54">
        <f>(B54+'Výpočty bokem'!E14)/2</f>
        <v>-0.96950000000000003</v>
      </c>
      <c r="I54" s="54">
        <f>(C54+'Výpočty bokem'!G14)/2</f>
        <v>9.8949999999999996</v>
      </c>
      <c r="J54" s="54"/>
      <c r="M54" s="48">
        <v>319.15899999999999</v>
      </c>
      <c r="N54" s="48">
        <v>362.92700000000002</v>
      </c>
      <c r="O54" s="48">
        <v>333.75</v>
      </c>
    </row>
    <row r="55" spans="2:32" x14ac:dyDescent="0.25">
      <c r="B55" s="54">
        <v>-1.3779999999999999</v>
      </c>
      <c r="C55" s="54">
        <v>9.91</v>
      </c>
      <c r="D55" s="54">
        <v>41.427</v>
      </c>
      <c r="E55" s="54">
        <v>-0.374</v>
      </c>
      <c r="F55" s="54">
        <f t="shared" si="16"/>
        <v>-13.65598</v>
      </c>
      <c r="G55" s="54">
        <f t="shared" si="17"/>
        <v>-15.493698</v>
      </c>
      <c r="H55" s="54">
        <f>(B55+'Výpočty bokem'!E15)/2</f>
        <v>-0.92049999999999998</v>
      </c>
      <c r="I55" s="54">
        <f>(C55+'Výpočty bokem'!G15)/2</f>
        <v>9.8874999999999993</v>
      </c>
      <c r="J55" s="54"/>
    </row>
    <row r="56" spans="2:32" ht="15.75" x14ac:dyDescent="0.25">
      <c r="B56" s="54">
        <v>-1.3779999999999999</v>
      </c>
      <c r="C56" s="54">
        <v>9.8949999999999996</v>
      </c>
      <c r="D56" s="54">
        <v>41.427</v>
      </c>
      <c r="E56" s="54">
        <v>-0.36899999999999999</v>
      </c>
      <c r="F56" s="54">
        <f t="shared" si="16"/>
        <v>-13.635309999999999</v>
      </c>
      <c r="G56" s="54">
        <f t="shared" si="17"/>
        <v>-15.286562999999999</v>
      </c>
      <c r="H56" s="54">
        <f>(B56+'Výpočty bokem'!E16)/2</f>
        <v>-0.89649999999999996</v>
      </c>
      <c r="I56" s="54">
        <f>(C56+'Výpočty bokem'!G16)/2</f>
        <v>9.879999999999999</v>
      </c>
      <c r="J56" s="54"/>
      <c r="M56" s="67">
        <f>$Q$24+$Q$29</f>
        <v>349.71446209490324</v>
      </c>
      <c r="N56" s="67">
        <f t="shared" ref="N56:AF56" si="18">$Q$24+$Q$29</f>
        <v>349.71446209490324</v>
      </c>
      <c r="O56" s="67">
        <f t="shared" si="18"/>
        <v>349.71446209490324</v>
      </c>
      <c r="P56" s="67">
        <f t="shared" si="18"/>
        <v>349.71446209490324</v>
      </c>
      <c r="Q56" s="67">
        <f t="shared" si="18"/>
        <v>349.71446209490324</v>
      </c>
      <c r="R56" s="67">
        <f t="shared" si="18"/>
        <v>349.71446209490324</v>
      </c>
      <c r="S56" s="67">
        <f t="shared" si="18"/>
        <v>349.71446209490324</v>
      </c>
      <c r="T56" s="67">
        <f t="shared" si="18"/>
        <v>349.71446209490324</v>
      </c>
      <c r="U56" s="67">
        <f t="shared" si="18"/>
        <v>349.71446209490324</v>
      </c>
      <c r="V56" s="67">
        <f t="shared" si="18"/>
        <v>349.71446209490324</v>
      </c>
      <c r="W56" s="67">
        <f t="shared" si="18"/>
        <v>349.71446209490324</v>
      </c>
      <c r="X56" s="67">
        <f t="shared" si="18"/>
        <v>349.71446209490324</v>
      </c>
      <c r="Y56" s="67">
        <f t="shared" si="18"/>
        <v>349.71446209490324</v>
      </c>
      <c r="Z56" s="67">
        <f t="shared" si="18"/>
        <v>349.71446209490324</v>
      </c>
      <c r="AA56" s="67">
        <f t="shared" si="18"/>
        <v>349.71446209490324</v>
      </c>
      <c r="AB56" s="67">
        <f t="shared" si="18"/>
        <v>349.71446209490324</v>
      </c>
      <c r="AC56" s="67">
        <f t="shared" si="18"/>
        <v>349.71446209490324</v>
      </c>
      <c r="AD56" s="67">
        <f t="shared" si="18"/>
        <v>349.71446209490324</v>
      </c>
      <c r="AE56" s="67">
        <f t="shared" si="18"/>
        <v>349.71446209490324</v>
      </c>
      <c r="AF56" s="67">
        <f t="shared" si="18"/>
        <v>349.71446209490324</v>
      </c>
    </row>
    <row r="57" spans="2:32" ht="15.75" x14ac:dyDescent="0.25">
      <c r="B57" s="54">
        <v>-1.2809999999999999</v>
      </c>
      <c r="C57" s="54">
        <v>9.8810000000000002</v>
      </c>
      <c r="D57" s="54">
        <v>41.427</v>
      </c>
      <c r="E57" s="54">
        <v>-0.36</v>
      </c>
      <c r="F57" s="54">
        <f t="shared" si="16"/>
        <v>-12.657560999999999</v>
      </c>
      <c r="G57" s="54">
        <f t="shared" si="17"/>
        <v>-14.91372</v>
      </c>
      <c r="H57" s="54">
        <f>(B57+'Výpočty bokem'!E17)/2</f>
        <v>-0.79899999999999993</v>
      </c>
      <c r="I57" s="54">
        <f>(C57+'Výpočty bokem'!G17)/2</f>
        <v>9.8730000000000011</v>
      </c>
      <c r="J57" s="54"/>
      <c r="M57" s="67">
        <f>$Q$24-$Q$29</f>
        <v>317.7820045717628</v>
      </c>
      <c r="N57" s="67">
        <f t="shared" ref="N57:AF57" si="19">$Q$24-$Q$29</f>
        <v>317.7820045717628</v>
      </c>
      <c r="O57" s="67">
        <f t="shared" si="19"/>
        <v>317.7820045717628</v>
      </c>
      <c r="P57" s="67">
        <f t="shared" si="19"/>
        <v>317.7820045717628</v>
      </c>
      <c r="Q57" s="67">
        <f t="shared" si="19"/>
        <v>317.7820045717628</v>
      </c>
      <c r="R57" s="67">
        <f t="shared" si="19"/>
        <v>317.7820045717628</v>
      </c>
      <c r="S57" s="67">
        <f t="shared" si="19"/>
        <v>317.7820045717628</v>
      </c>
      <c r="T57" s="67">
        <f t="shared" si="19"/>
        <v>317.7820045717628</v>
      </c>
      <c r="U57" s="67">
        <f t="shared" si="19"/>
        <v>317.7820045717628</v>
      </c>
      <c r="V57" s="67">
        <f t="shared" si="19"/>
        <v>317.7820045717628</v>
      </c>
      <c r="W57" s="67">
        <f t="shared" si="19"/>
        <v>317.7820045717628</v>
      </c>
      <c r="X57" s="67">
        <f t="shared" si="19"/>
        <v>317.7820045717628</v>
      </c>
      <c r="Y57" s="67">
        <f t="shared" si="19"/>
        <v>317.7820045717628</v>
      </c>
      <c r="Z57" s="67">
        <f t="shared" si="19"/>
        <v>317.7820045717628</v>
      </c>
      <c r="AA57" s="67">
        <f t="shared" si="19"/>
        <v>317.7820045717628</v>
      </c>
      <c r="AB57" s="67">
        <f t="shared" si="19"/>
        <v>317.7820045717628</v>
      </c>
      <c r="AC57" s="67">
        <f t="shared" si="19"/>
        <v>317.7820045717628</v>
      </c>
      <c r="AD57" s="67">
        <f t="shared" si="19"/>
        <v>317.7820045717628</v>
      </c>
      <c r="AE57" s="67">
        <f t="shared" si="19"/>
        <v>317.7820045717628</v>
      </c>
      <c r="AF57" s="67">
        <f t="shared" si="19"/>
        <v>317.7820045717628</v>
      </c>
    </row>
    <row r="58" spans="2:32" x14ac:dyDescent="0.25">
      <c r="B58" s="54">
        <v>-1.232</v>
      </c>
      <c r="C58" s="54">
        <v>9.8949999999999996</v>
      </c>
      <c r="D58" s="54">
        <v>41.183</v>
      </c>
      <c r="E58" s="54">
        <v>7.4999999999999997E-2</v>
      </c>
      <c r="F58" s="54">
        <f t="shared" si="16"/>
        <v>-12.19064</v>
      </c>
      <c r="G58" s="54">
        <f t="shared" si="17"/>
        <v>3.0887249999999997</v>
      </c>
      <c r="H58" s="54">
        <f>(B58+'Výpočty bokem'!E18)/2</f>
        <v>-0.751</v>
      </c>
      <c r="I58" s="54">
        <f>(C58+'Výpočty bokem'!G18)/2</f>
        <v>9.8874999999999993</v>
      </c>
      <c r="J58" s="54"/>
    </row>
    <row r="59" spans="2:32" x14ac:dyDescent="0.25">
      <c r="B59" s="54">
        <v>-1.1830000000000001</v>
      </c>
      <c r="C59" s="54">
        <v>9.8810000000000002</v>
      </c>
      <c r="D59" s="54">
        <v>41.134</v>
      </c>
      <c r="E59" s="54">
        <v>1.052</v>
      </c>
      <c r="F59" s="54">
        <f t="shared" si="16"/>
        <v>-11.689223</v>
      </c>
      <c r="G59" s="54">
        <f t="shared" si="17"/>
        <v>43.272967999999999</v>
      </c>
      <c r="H59" s="54">
        <f>(B59+'Výpočty bokem'!E19)/2</f>
        <v>-0.65250000000000008</v>
      </c>
      <c r="I59" s="54">
        <f>(C59+'Výpočty bokem'!G19)/2</f>
        <v>9.8754999999999988</v>
      </c>
      <c r="J59" s="54"/>
    </row>
    <row r="60" spans="2:32" x14ac:dyDescent="0.25">
      <c r="B60" s="54">
        <v>-1.085</v>
      </c>
      <c r="C60" s="54">
        <v>9.8810000000000002</v>
      </c>
      <c r="D60" s="54">
        <v>41.085000000000001</v>
      </c>
      <c r="E60" s="54">
        <v>1.6910000000000001</v>
      </c>
      <c r="F60" s="54">
        <f t="shared" si="16"/>
        <v>-10.720884999999999</v>
      </c>
      <c r="G60" s="54">
        <f t="shared" si="17"/>
        <v>69.47473500000001</v>
      </c>
      <c r="H60" s="54">
        <f>(B60+'Výpočty bokem'!E20)/2</f>
        <v>-0.57899999999999996</v>
      </c>
      <c r="I60" s="54">
        <f>(C60+'Výpočty bokem'!G20)/2</f>
        <v>9.8730000000000011</v>
      </c>
      <c r="J60" s="54"/>
    </row>
    <row r="61" spans="2:32" x14ac:dyDescent="0.25">
      <c r="B61" s="54">
        <v>-1.036</v>
      </c>
      <c r="C61" s="54">
        <v>9.8810000000000002</v>
      </c>
      <c r="D61" s="54">
        <v>40.987000000000002</v>
      </c>
      <c r="E61" s="54">
        <v>2.165</v>
      </c>
      <c r="F61" s="54">
        <f t="shared" si="16"/>
        <v>-10.236716000000001</v>
      </c>
      <c r="G61" s="54">
        <f t="shared" si="17"/>
        <v>88.736855000000006</v>
      </c>
      <c r="H61" s="54">
        <f>(B61+'Výpočty bokem'!E21)/2</f>
        <v>-0.50650000000000006</v>
      </c>
      <c r="I61" s="54">
        <f>(C61+'Výpočty bokem'!G21)/2</f>
        <v>9.8780000000000001</v>
      </c>
      <c r="J61" s="54"/>
    </row>
    <row r="62" spans="2:32" x14ac:dyDescent="0.25">
      <c r="B62" s="54">
        <v>-0.89</v>
      </c>
      <c r="C62" s="54">
        <v>9.8810000000000002</v>
      </c>
      <c r="D62" s="54">
        <v>40.938000000000002</v>
      </c>
      <c r="E62" s="54">
        <v>2.5649999999999999</v>
      </c>
      <c r="F62" s="54">
        <f t="shared" si="16"/>
        <v>-8.7940900000000006</v>
      </c>
      <c r="G62" s="54">
        <f t="shared" si="17"/>
        <v>105.00597</v>
      </c>
      <c r="H62" s="54">
        <f>(B62+'Výpočty bokem'!E22)/2</f>
        <v>-0.38350000000000001</v>
      </c>
      <c r="I62" s="54">
        <f>(C62+'Výpočty bokem'!G22)/2</f>
        <v>9.8730000000000011</v>
      </c>
      <c r="J62" s="54"/>
    </row>
    <row r="63" spans="2:32" x14ac:dyDescent="0.25">
      <c r="B63" s="54">
        <v>-0.79200000000000004</v>
      </c>
      <c r="C63" s="54">
        <v>9.8810000000000002</v>
      </c>
      <c r="D63" s="54">
        <v>40.89</v>
      </c>
      <c r="E63" s="54">
        <v>2.907</v>
      </c>
      <c r="F63" s="54">
        <f t="shared" si="16"/>
        <v>-7.8257520000000005</v>
      </c>
      <c r="G63" s="54">
        <f t="shared" si="17"/>
        <v>118.86723000000001</v>
      </c>
      <c r="H63" s="54">
        <f>(B63+'Výpočty bokem'!E23)/2</f>
        <v>-0.311</v>
      </c>
      <c r="I63" s="54">
        <f>(C63+'Výpočty bokem'!G23)/2</f>
        <v>9.8780000000000001</v>
      </c>
      <c r="J63" s="54"/>
    </row>
    <row r="64" spans="2:32" x14ac:dyDescent="0.25">
      <c r="B64" s="54">
        <v>-0.69499999999999995</v>
      </c>
      <c r="C64" s="54">
        <v>9.8810000000000002</v>
      </c>
      <c r="D64" s="54">
        <v>40.792000000000002</v>
      </c>
      <c r="E64" s="54">
        <v>3.18</v>
      </c>
      <c r="F64" s="54">
        <f t="shared" si="16"/>
        <v>-6.8672949999999995</v>
      </c>
      <c r="G64" s="54">
        <f t="shared" si="17"/>
        <v>129.71856000000002</v>
      </c>
      <c r="H64" s="54">
        <f>(B64+'Výpočty bokem'!E24)/2</f>
        <v>-0.18949999999999997</v>
      </c>
      <c r="I64" s="54">
        <f>(C64+'Výpočty bokem'!G24)/2</f>
        <v>9.8805000000000014</v>
      </c>
      <c r="J64" s="54"/>
    </row>
    <row r="65" spans="2:11" x14ac:dyDescent="0.25">
      <c r="B65" s="54">
        <v>-0.64600000000000002</v>
      </c>
      <c r="C65" s="54">
        <v>9.8810000000000002</v>
      </c>
      <c r="D65" s="54">
        <v>40.743000000000002</v>
      </c>
      <c r="E65" s="54">
        <v>3.4289999999999998</v>
      </c>
      <c r="F65" s="54">
        <f t="shared" si="16"/>
        <v>-6.3831260000000007</v>
      </c>
      <c r="G65" s="54">
        <f t="shared" si="17"/>
        <v>139.70774700000001</v>
      </c>
      <c r="H65" s="54">
        <f>(B65+'Výpočty bokem'!E25)/2</f>
        <v>-0.14050000000000001</v>
      </c>
      <c r="I65" s="54">
        <f>(C65+'Výpočty bokem'!G25)/2</f>
        <v>9.8780000000000001</v>
      </c>
      <c r="J65" s="54"/>
    </row>
    <row r="66" spans="2:11" x14ac:dyDescent="0.25">
      <c r="B66" s="54">
        <v>-0.499</v>
      </c>
      <c r="C66" s="54">
        <v>9.8810000000000002</v>
      </c>
      <c r="D66" s="54">
        <v>40.646000000000001</v>
      </c>
      <c r="E66" s="54">
        <v>3.6640000000000001</v>
      </c>
      <c r="F66" s="54">
        <f t="shared" si="16"/>
        <v>-4.9306190000000001</v>
      </c>
      <c r="G66" s="54">
        <f t="shared" si="17"/>
        <v>148.92694400000002</v>
      </c>
      <c r="H66" s="54">
        <f>(B66+'Výpočty bokem'!E26)/2</f>
        <v>-4.250000000000001E-2</v>
      </c>
      <c r="I66" s="54">
        <f>(C66+'Výpočty bokem'!G26)/2</f>
        <v>9.8805000000000014</v>
      </c>
      <c r="J66" s="54"/>
    </row>
    <row r="67" spans="2:11" x14ac:dyDescent="0.25">
      <c r="B67" s="54">
        <v>-0.39800000000000002</v>
      </c>
      <c r="C67" s="54">
        <v>9.8710000000000004</v>
      </c>
      <c r="D67" s="54">
        <v>40.597000000000001</v>
      </c>
      <c r="E67" s="54">
        <v>3.9180000000000001</v>
      </c>
      <c r="F67" s="54">
        <f t="shared" si="16"/>
        <v>-3.9286580000000004</v>
      </c>
      <c r="G67" s="54">
        <f t="shared" si="17"/>
        <v>159.05904600000002</v>
      </c>
      <c r="H67" s="54">
        <f>(B67+'Výpočty bokem'!E27)/2</f>
        <v>5.6999999999999995E-2</v>
      </c>
      <c r="I67" s="54">
        <f>(C67+'Výpočty bokem'!G27)/2</f>
        <v>9.8755000000000006</v>
      </c>
      <c r="J67" s="54"/>
    </row>
    <row r="68" spans="2:11" x14ac:dyDescent="0.25">
      <c r="B68" s="54">
        <v>-0.34899999999999998</v>
      </c>
      <c r="C68" s="54">
        <v>9.8859999999999992</v>
      </c>
      <c r="D68" s="54">
        <v>40.548000000000002</v>
      </c>
      <c r="E68" s="54">
        <v>4.157</v>
      </c>
      <c r="F68" s="54">
        <f t="shared" si="16"/>
        <v>-3.4502139999999994</v>
      </c>
      <c r="G68" s="54">
        <f t="shared" si="17"/>
        <v>168.55803600000002</v>
      </c>
      <c r="H68" s="54">
        <f>(B68+'Výpočty bokem'!E28)/2</f>
        <v>0.13</v>
      </c>
      <c r="I68" s="54">
        <f>(C68+'Výpočty bokem'!G28)/2</f>
        <v>9.8829999999999991</v>
      </c>
      <c r="J68" s="54"/>
    </row>
    <row r="69" spans="2:11" x14ac:dyDescent="0.25">
      <c r="B69" s="54">
        <v>-0.20300000000000001</v>
      </c>
      <c r="C69" s="54">
        <v>9.8859999999999992</v>
      </c>
      <c r="D69" s="54">
        <v>40.500999999999998</v>
      </c>
      <c r="E69" s="54">
        <v>4.3620000000000001</v>
      </c>
      <c r="F69" s="54">
        <f t="shared" si="16"/>
        <v>-2.0068579999999998</v>
      </c>
      <c r="G69" s="54">
        <f t="shared" si="17"/>
        <v>176.66536199999999</v>
      </c>
      <c r="H69" s="54">
        <f>(B69+'Výpočty bokem'!E29)/2</f>
        <v>0.252</v>
      </c>
      <c r="I69" s="54">
        <f>(C69+'Výpočty bokem'!G29)/2</f>
        <v>9.8829999999999991</v>
      </c>
      <c r="J69" s="54"/>
    </row>
    <row r="70" spans="2:11" x14ac:dyDescent="0.25">
      <c r="B70" s="54">
        <v>-0.105</v>
      </c>
      <c r="C70" s="54">
        <v>9.8859999999999992</v>
      </c>
      <c r="D70" s="54">
        <v>40.402999999999999</v>
      </c>
      <c r="E70" s="54">
        <v>4.5670000000000002</v>
      </c>
      <c r="F70" s="54">
        <f t="shared" si="16"/>
        <v>-1.0380299999999998</v>
      </c>
      <c r="G70" s="54">
        <f t="shared" si="17"/>
        <v>184.520501</v>
      </c>
      <c r="H70" s="54">
        <f>(B70+'Výpočty bokem'!E30)/2</f>
        <v>0.35000000000000003</v>
      </c>
      <c r="I70" s="54">
        <f>(C70+'Výpočty bokem'!G30)/2</f>
        <v>9.8804999999999996</v>
      </c>
      <c r="J70" s="54"/>
    </row>
    <row r="71" spans="2:11" x14ac:dyDescent="0.25">
      <c r="B71" s="54">
        <v>-8.0000000000000002E-3</v>
      </c>
      <c r="C71" s="54">
        <v>9.8710000000000004</v>
      </c>
      <c r="D71" s="54">
        <v>40.305</v>
      </c>
      <c r="E71" s="54">
        <v>4.7919999999999998</v>
      </c>
      <c r="F71" s="54">
        <f t="shared" si="16"/>
        <v>-7.896800000000001E-2</v>
      </c>
      <c r="G71" s="54">
        <f t="shared" si="17"/>
        <v>193.14156</v>
      </c>
      <c r="H71" s="54">
        <f>(B71+'Výpočty bokem'!E31)/2</f>
        <v>0.44700000000000001</v>
      </c>
      <c r="I71" s="54">
        <f>(C71+'Výpočty bokem'!G31)/2</f>
        <v>9.8730000000000011</v>
      </c>
      <c r="J71" s="54"/>
    </row>
    <row r="72" spans="2:11" x14ac:dyDescent="0.25">
      <c r="B72" s="54">
        <v>0.09</v>
      </c>
      <c r="C72" s="54">
        <v>9.8710000000000004</v>
      </c>
      <c r="D72" s="54">
        <v>40.305</v>
      </c>
      <c r="E72" s="54">
        <v>5.0119999999999996</v>
      </c>
      <c r="F72" s="54">
        <f t="shared" si="16"/>
        <v>0.88839000000000001</v>
      </c>
      <c r="G72" s="54">
        <f t="shared" si="17"/>
        <v>202.00865999999999</v>
      </c>
      <c r="H72" s="54">
        <f>(B72+'Výpočty bokem'!E32)/2</f>
        <v>0.52149999999999996</v>
      </c>
      <c r="I72" s="54">
        <f>(C72+'Výpočty bokem'!G32)/2</f>
        <v>9.8680000000000003</v>
      </c>
      <c r="J72" s="54"/>
    </row>
    <row r="73" spans="2:11" x14ac:dyDescent="0.25">
      <c r="B73" s="54">
        <v>0.188</v>
      </c>
      <c r="C73" s="54">
        <v>9.8710000000000004</v>
      </c>
      <c r="D73" s="54">
        <v>40.207999999999998</v>
      </c>
      <c r="E73" s="54">
        <v>5.2119999999999997</v>
      </c>
      <c r="F73" s="54">
        <f t="shared" si="16"/>
        <v>1.8557480000000002</v>
      </c>
      <c r="G73" s="54">
        <f t="shared" si="17"/>
        <v>209.56409599999998</v>
      </c>
      <c r="H73" s="54">
        <f>(B73+'Výpočty bokem'!E33)/2</f>
        <v>0.61849999999999994</v>
      </c>
      <c r="I73" s="54">
        <f>(C73+'Výpočty bokem'!G33)/2</f>
        <v>9.8730000000000011</v>
      </c>
      <c r="J73" s="54"/>
    </row>
    <row r="74" spans="2:11" x14ac:dyDescent="0.25">
      <c r="B74" s="54">
        <v>0.28499999999999998</v>
      </c>
      <c r="C74" s="54">
        <v>9.8859999999999992</v>
      </c>
      <c r="D74" s="54">
        <v>40.158999999999999</v>
      </c>
      <c r="E74" s="54">
        <v>5.3970000000000002</v>
      </c>
      <c r="F74" s="54">
        <f t="shared" si="16"/>
        <v>2.8175099999999995</v>
      </c>
      <c r="G74" s="54">
        <f t="shared" si="17"/>
        <v>216.738123</v>
      </c>
      <c r="H74" s="54">
        <f>(B74+'Výpočty bokem'!E34)/2</f>
        <v>0.71599999999999997</v>
      </c>
      <c r="I74" s="54">
        <f>(C74+'Výpočty bokem'!G34)/2</f>
        <v>9.8804999999999996</v>
      </c>
      <c r="J74" s="54"/>
    </row>
    <row r="75" spans="2:11" x14ac:dyDescent="0.25">
      <c r="B75" s="54">
        <v>0.33400000000000002</v>
      </c>
      <c r="C75" s="54">
        <v>9.8710000000000004</v>
      </c>
      <c r="D75" s="54">
        <v>40.061</v>
      </c>
      <c r="E75" s="54">
        <v>5.5880000000000001</v>
      </c>
      <c r="F75" s="54">
        <f t="shared" si="16"/>
        <v>3.2969140000000001</v>
      </c>
      <c r="G75" s="54">
        <f t="shared" si="17"/>
        <v>223.86086800000001</v>
      </c>
      <c r="H75" s="54">
        <f>(B75+'Výpočty bokem'!E35)/2</f>
        <v>0.76450000000000007</v>
      </c>
      <c r="I75" s="54">
        <f>(C75+'Výpočty bokem'!G35)/2</f>
        <v>9.8730000000000011</v>
      </c>
      <c r="J75" s="54"/>
    </row>
    <row r="76" spans="2:11" x14ac:dyDescent="0.25">
      <c r="B76" s="54">
        <v>0.48099999999999998</v>
      </c>
      <c r="C76" s="54">
        <v>9.8859999999999992</v>
      </c>
      <c r="D76" s="54">
        <v>39.963000000000001</v>
      </c>
      <c r="E76" s="54">
        <v>5.7880000000000003</v>
      </c>
      <c r="F76" s="54">
        <f t="shared" si="16"/>
        <v>4.7551659999999991</v>
      </c>
      <c r="G76" s="54">
        <f t="shared" si="17"/>
        <v>231.30584400000001</v>
      </c>
      <c r="H76" s="54">
        <f>(B76+'Výpočty bokem'!E36)/2</f>
        <v>0.88700000000000001</v>
      </c>
      <c r="I76" s="54">
        <f>(C76+'Výpočty bokem'!G36)/2</f>
        <v>9.8804999999999996</v>
      </c>
      <c r="J76" s="54"/>
    </row>
    <row r="77" spans="2:11" x14ac:dyDescent="0.25">
      <c r="B77" s="54">
        <v>0.53</v>
      </c>
      <c r="C77" s="54">
        <v>9.8859999999999992</v>
      </c>
      <c r="D77" s="54">
        <v>39.914999999999999</v>
      </c>
      <c r="E77" s="54">
        <v>5.9930000000000003</v>
      </c>
      <c r="F77" s="54">
        <f t="shared" si="16"/>
        <v>5.2395800000000001</v>
      </c>
      <c r="G77" s="54">
        <f t="shared" si="17"/>
        <v>239.21059500000001</v>
      </c>
      <c r="H77" s="54">
        <f>(B77+'Výpočty bokem'!E37)/2</f>
        <v>0.96050000000000002</v>
      </c>
      <c r="I77" s="54">
        <f>(C77+'Výpočty bokem'!G37)/2</f>
        <v>9.8804999999999996</v>
      </c>
      <c r="J77" s="54">
        <v>0</v>
      </c>
      <c r="K77" s="54">
        <f>$AK$39-$P$29</f>
        <v>33.95055605304092</v>
      </c>
    </row>
    <row r="78" spans="2:11" x14ac:dyDescent="0.25">
      <c r="B78" s="54">
        <v>0.57799999999999996</v>
      </c>
      <c r="C78" s="54">
        <v>9.8859999999999992</v>
      </c>
      <c r="D78" s="54">
        <v>39.866</v>
      </c>
      <c r="E78" s="54">
        <v>6.1589999999999998</v>
      </c>
      <c r="F78" s="54">
        <f t="shared" si="16"/>
        <v>5.7141079999999995</v>
      </c>
      <c r="G78" s="54">
        <f t="shared" si="17"/>
        <v>245.534694</v>
      </c>
      <c r="H78" s="54">
        <f>(B78+'Výpočty bokem'!E38)/2</f>
        <v>1.034</v>
      </c>
      <c r="I78" s="54">
        <f>(C78+'Výpočty bokem'!G38)/2</f>
        <v>9.8754999999999988</v>
      </c>
      <c r="J78" s="54">
        <f>$J$91-$Q$29</f>
        <v>317.7820045717628</v>
      </c>
      <c r="K78" s="54">
        <f>$J$91-$Q$29</f>
        <v>317.7820045717628</v>
      </c>
    </row>
    <row r="79" spans="2:11" x14ac:dyDescent="0.25">
      <c r="B79" s="54">
        <v>0.72499999999999998</v>
      </c>
      <c r="C79" s="54">
        <v>9.8710000000000004</v>
      </c>
      <c r="D79" s="54">
        <v>39.768000000000001</v>
      </c>
      <c r="E79" s="54">
        <v>6.32</v>
      </c>
      <c r="F79" s="54">
        <f t="shared" si="16"/>
        <v>7.1564750000000004</v>
      </c>
      <c r="G79" s="54">
        <f t="shared" si="17"/>
        <v>251.33376000000001</v>
      </c>
      <c r="H79" s="54">
        <f>(B79+'Výpočty bokem'!E39)/2</f>
        <v>1.1555</v>
      </c>
      <c r="I79" s="54">
        <f>(C79+'Výpočty bokem'!G39)/2</f>
        <v>9.8730000000000011</v>
      </c>
      <c r="J79" s="54">
        <v>0</v>
      </c>
      <c r="K79" s="54">
        <f>$AK$38+$P$29</f>
        <v>36.009443946959074</v>
      </c>
    </row>
    <row r="80" spans="2:11" x14ac:dyDescent="0.25">
      <c r="B80" s="54">
        <v>0.82199999999999995</v>
      </c>
      <c r="C80" s="54">
        <v>9.8859999999999992</v>
      </c>
      <c r="D80" s="54">
        <v>39.719000000000001</v>
      </c>
      <c r="E80" s="54">
        <v>6.4960000000000004</v>
      </c>
      <c r="F80" s="54">
        <f t="shared" si="16"/>
        <v>8.1262919999999994</v>
      </c>
      <c r="G80" s="54">
        <f t="shared" si="17"/>
        <v>258.01462400000003</v>
      </c>
      <c r="H80" s="54">
        <f>(B80+'Výpočty bokem'!E40)/2</f>
        <v>1.2289999999999999</v>
      </c>
      <c r="I80" s="54">
        <f>(C80+'Výpočty bokem'!G40)/2</f>
        <v>9.8754999999999988</v>
      </c>
      <c r="J80" s="54">
        <f>$J$91+$Q$29</f>
        <v>349.71446209490324</v>
      </c>
      <c r="K80" s="54">
        <f>$J$91+$Q$29</f>
        <v>349.71446209490324</v>
      </c>
    </row>
    <row r="81" spans="2:19" x14ac:dyDescent="0.25">
      <c r="B81" s="54">
        <v>0.871</v>
      </c>
      <c r="C81" s="54">
        <v>9.8710000000000004</v>
      </c>
      <c r="D81" s="54">
        <v>39.622</v>
      </c>
      <c r="E81" s="54">
        <v>6.6769999999999996</v>
      </c>
      <c r="F81" s="54">
        <f t="shared" si="16"/>
        <v>8.5976410000000012</v>
      </c>
      <c r="G81" s="54">
        <f t="shared" si="17"/>
        <v>264.55609399999997</v>
      </c>
      <c r="H81" s="54">
        <f>(B81+'Výpočty bokem'!E41)/2</f>
        <v>1.3014999999999999</v>
      </c>
      <c r="I81" s="54">
        <f>(C81+'Výpočty bokem'!G41)/2</f>
        <v>9.8730000000000011</v>
      </c>
      <c r="J81" s="54"/>
    </row>
    <row r="82" spans="2:19" x14ac:dyDescent="0.25">
      <c r="B82" s="54">
        <v>0.96899999999999997</v>
      </c>
      <c r="C82" s="54">
        <v>9.8710000000000004</v>
      </c>
      <c r="D82" s="54">
        <v>39.573</v>
      </c>
      <c r="E82" s="54">
        <v>6.8230000000000004</v>
      </c>
      <c r="F82" s="54">
        <f t="shared" si="16"/>
        <v>9.5649990000000003</v>
      </c>
      <c r="G82" s="54">
        <f t="shared" si="17"/>
        <v>270.00657900000004</v>
      </c>
      <c r="H82" s="54">
        <f>(B82+'Výpočty bokem'!E42)/2</f>
        <v>1.3995</v>
      </c>
      <c r="I82" s="54">
        <f>(C82+'Výpočty bokem'!G42)/2</f>
        <v>9.8730000000000011</v>
      </c>
      <c r="J82" s="54">
        <v>0</v>
      </c>
      <c r="K82">
        <v>35.399950000000011</v>
      </c>
    </row>
    <row r="83" spans="2:19" x14ac:dyDescent="0.25">
      <c r="B83" s="54">
        <v>1.115</v>
      </c>
      <c r="C83" s="54">
        <v>9.8859999999999992</v>
      </c>
      <c r="D83" s="54">
        <v>39.475000000000001</v>
      </c>
      <c r="E83" s="54">
        <v>6.95</v>
      </c>
      <c r="F83" s="54">
        <f t="shared" si="16"/>
        <v>11.022889999999999</v>
      </c>
      <c r="G83" s="54">
        <f t="shared" si="17"/>
        <v>274.35124999999999</v>
      </c>
      <c r="H83" s="54">
        <f>(B83+'Výpočty bokem'!E43)/2</f>
        <v>1.522</v>
      </c>
      <c r="I83" s="54">
        <f>(C83+'Výpočty bokem'!G43)/2</f>
        <v>9.8734999999999999</v>
      </c>
      <c r="J83" s="54">
        <v>341.04285000000004</v>
      </c>
      <c r="K83">
        <v>341.04285000000004</v>
      </c>
    </row>
    <row r="84" spans="2:19" x14ac:dyDescent="0.25">
      <c r="B84" s="54">
        <v>1.2130000000000001</v>
      </c>
      <c r="C84" s="54">
        <v>9.8859999999999992</v>
      </c>
      <c r="D84" s="54">
        <v>39.426000000000002</v>
      </c>
      <c r="E84" s="54">
        <v>7.0919999999999996</v>
      </c>
      <c r="F84" s="54">
        <f t="shared" si="16"/>
        <v>11.991718000000001</v>
      </c>
      <c r="G84" s="54">
        <f t="shared" si="17"/>
        <v>279.60919200000001</v>
      </c>
      <c r="H84" s="54">
        <f>(B84+'Výpočty bokem'!E44)/2</f>
        <v>1.5950000000000002</v>
      </c>
      <c r="I84" s="54">
        <f>(C84+'Výpočty bokem'!G44)/2</f>
        <v>9.8804999999999996</v>
      </c>
      <c r="J84" s="54">
        <v>0</v>
      </c>
      <c r="K84">
        <v>5</v>
      </c>
      <c r="L84" s="54">
        <v>10</v>
      </c>
      <c r="M84">
        <v>15</v>
      </c>
      <c r="N84" s="54">
        <v>20</v>
      </c>
      <c r="O84">
        <v>25</v>
      </c>
      <c r="P84" s="54">
        <v>30</v>
      </c>
      <c r="Q84">
        <v>35</v>
      </c>
      <c r="R84" s="54">
        <v>40</v>
      </c>
      <c r="S84">
        <v>45</v>
      </c>
    </row>
    <row r="85" spans="2:19" x14ac:dyDescent="0.25">
      <c r="B85" s="54">
        <v>1.2649999999999999</v>
      </c>
      <c r="C85" s="54">
        <v>9.8759999999999994</v>
      </c>
      <c r="D85" s="54">
        <v>39.377000000000002</v>
      </c>
      <c r="E85" s="54">
        <v>7.2530000000000001</v>
      </c>
      <c r="F85" s="54">
        <f t="shared" si="16"/>
        <v>12.493139999999999</v>
      </c>
      <c r="G85" s="54">
        <f t="shared" si="17"/>
        <v>285.601381</v>
      </c>
      <c r="H85" s="54">
        <f>(B85+'Výpočty bokem'!E45)/2</f>
        <v>1.6705000000000001</v>
      </c>
      <c r="I85" s="54">
        <f>(C85+'Výpočty bokem'!G45)/2</f>
        <v>9.8704999999999998</v>
      </c>
      <c r="J85" s="54">
        <f>$K$24</f>
        <v>9.8693000000000026</v>
      </c>
      <c r="K85" s="54">
        <f t="shared" ref="K85:S85" si="20">$K$24</f>
        <v>9.8693000000000026</v>
      </c>
      <c r="L85" s="54">
        <f t="shared" si="20"/>
        <v>9.8693000000000026</v>
      </c>
      <c r="M85" s="54">
        <f t="shared" si="20"/>
        <v>9.8693000000000026</v>
      </c>
      <c r="N85" s="54">
        <f t="shared" si="20"/>
        <v>9.8693000000000026</v>
      </c>
      <c r="O85" s="54">
        <f t="shared" si="20"/>
        <v>9.8693000000000026</v>
      </c>
      <c r="P85" s="54">
        <f t="shared" si="20"/>
        <v>9.8693000000000026</v>
      </c>
      <c r="Q85" s="54">
        <f t="shared" si="20"/>
        <v>9.8693000000000026</v>
      </c>
      <c r="R85" s="54">
        <f t="shared" si="20"/>
        <v>9.8693000000000026</v>
      </c>
      <c r="S85" s="54">
        <f t="shared" si="20"/>
        <v>9.8693000000000026</v>
      </c>
    </row>
    <row r="86" spans="2:19" x14ac:dyDescent="0.25">
      <c r="B86" s="54">
        <v>1.3109999999999999</v>
      </c>
      <c r="C86" s="54">
        <v>9.8710000000000004</v>
      </c>
      <c r="D86" s="54">
        <v>39.28</v>
      </c>
      <c r="E86" s="54">
        <v>7.4139999999999997</v>
      </c>
      <c r="F86" s="54">
        <f t="shared" si="16"/>
        <v>12.940880999999999</v>
      </c>
      <c r="G86" s="54">
        <f t="shared" si="17"/>
        <v>291.22192000000001</v>
      </c>
      <c r="H86" s="54">
        <f>(B86+'Výpočty bokem'!E46)/2</f>
        <v>1.742</v>
      </c>
      <c r="I86" s="54">
        <f>(C86+'Výpočty bokem'!G46)/2</f>
        <v>9.8680000000000003</v>
      </c>
      <c r="J86" s="54">
        <f>$J$85+$K$29</f>
        <v>10.155516728253236</v>
      </c>
      <c r="K86" s="54">
        <f t="shared" ref="K86:S86" si="21">$J$85+$K$29</f>
        <v>10.155516728253236</v>
      </c>
      <c r="L86" s="54">
        <f t="shared" si="21"/>
        <v>10.155516728253236</v>
      </c>
      <c r="M86" s="54">
        <f t="shared" si="21"/>
        <v>10.155516728253236</v>
      </c>
      <c r="N86" s="54">
        <f t="shared" si="21"/>
        <v>10.155516728253236</v>
      </c>
      <c r="O86" s="54">
        <f t="shared" si="21"/>
        <v>10.155516728253236</v>
      </c>
      <c r="P86" s="54">
        <f t="shared" si="21"/>
        <v>10.155516728253236</v>
      </c>
      <c r="Q86" s="54">
        <f t="shared" si="21"/>
        <v>10.155516728253236</v>
      </c>
      <c r="R86" s="54">
        <f t="shared" si="21"/>
        <v>10.155516728253236</v>
      </c>
      <c r="S86" s="54">
        <f t="shared" si="21"/>
        <v>10.155516728253236</v>
      </c>
    </row>
    <row r="87" spans="2:19" x14ac:dyDescent="0.25">
      <c r="B87" s="54">
        <v>1.4570000000000001</v>
      </c>
      <c r="C87" s="54">
        <v>9.8859999999999992</v>
      </c>
      <c r="D87" s="54">
        <v>39.231000000000002</v>
      </c>
      <c r="E87" s="54">
        <v>7.5410000000000004</v>
      </c>
      <c r="F87" s="54">
        <f t="shared" si="16"/>
        <v>14.403902</v>
      </c>
      <c r="G87" s="54">
        <f t="shared" si="17"/>
        <v>295.84097100000002</v>
      </c>
      <c r="H87" s="54">
        <f>(B87+'Výpočty bokem'!E47)/2</f>
        <v>1.8635000000000002</v>
      </c>
      <c r="I87" s="54">
        <f>(C87+'Výpočty bokem'!G47)/2</f>
        <v>9.8780000000000001</v>
      </c>
      <c r="J87" s="54">
        <f>$J$85-$K$29</f>
        <v>9.5830832717467693</v>
      </c>
      <c r="K87" s="54">
        <f t="shared" ref="K87:S87" si="22">$J$85-$K$29</f>
        <v>9.5830832717467693</v>
      </c>
      <c r="L87" s="54">
        <f t="shared" si="22"/>
        <v>9.5830832717467693</v>
      </c>
      <c r="M87" s="54">
        <f t="shared" si="22"/>
        <v>9.5830832717467693</v>
      </c>
      <c r="N87" s="54">
        <f t="shared" si="22"/>
        <v>9.5830832717467693</v>
      </c>
      <c r="O87" s="54">
        <f t="shared" si="22"/>
        <v>9.5830832717467693</v>
      </c>
      <c r="P87" s="54">
        <f t="shared" si="22"/>
        <v>9.5830832717467693</v>
      </c>
      <c r="Q87" s="54">
        <f t="shared" si="22"/>
        <v>9.5830832717467693</v>
      </c>
      <c r="R87" s="54">
        <f t="shared" si="22"/>
        <v>9.5830832717467693</v>
      </c>
      <c r="S87" s="54">
        <f t="shared" si="22"/>
        <v>9.5830832717467693</v>
      </c>
    </row>
    <row r="88" spans="2:19" x14ac:dyDescent="0.25">
      <c r="B88" s="54">
        <v>1.607</v>
      </c>
      <c r="C88" s="54">
        <v>9.8759999999999994</v>
      </c>
      <c r="D88" s="54">
        <v>39.133000000000003</v>
      </c>
      <c r="E88" s="54">
        <v>7.6630000000000003</v>
      </c>
      <c r="F88" s="54">
        <f t="shared" si="16"/>
        <v>15.870731999999999</v>
      </c>
      <c r="G88" s="54">
        <f t="shared" si="17"/>
        <v>299.87617900000004</v>
      </c>
      <c r="H88" s="54">
        <f>(B88+'Výpočty bokem'!E48)/2</f>
        <v>1.9870000000000001</v>
      </c>
      <c r="I88" s="54">
        <f>(C88+'Výpočty bokem'!G48)/2</f>
        <v>9.8729999999999993</v>
      </c>
      <c r="J88" s="54">
        <f>$L$24</f>
        <v>41.122100000000003</v>
      </c>
      <c r="K88" s="54">
        <f t="shared" ref="K88:S88" si="23">$L$24</f>
        <v>41.122100000000003</v>
      </c>
      <c r="L88" s="54">
        <f t="shared" si="23"/>
        <v>41.122100000000003</v>
      </c>
      <c r="M88" s="54">
        <f t="shared" si="23"/>
        <v>41.122100000000003</v>
      </c>
      <c r="N88" s="54">
        <f t="shared" si="23"/>
        <v>41.122100000000003</v>
      </c>
      <c r="O88" s="54">
        <f t="shared" si="23"/>
        <v>41.122100000000003</v>
      </c>
      <c r="P88" s="54">
        <f t="shared" si="23"/>
        <v>41.122100000000003</v>
      </c>
      <c r="Q88" s="54">
        <f t="shared" si="23"/>
        <v>41.122100000000003</v>
      </c>
      <c r="R88" s="54">
        <f t="shared" si="23"/>
        <v>41.122100000000003</v>
      </c>
      <c r="S88" s="54">
        <f t="shared" si="23"/>
        <v>41.122100000000003</v>
      </c>
    </row>
    <row r="89" spans="2:19" x14ac:dyDescent="0.25">
      <c r="B89" s="54">
        <v>1.607</v>
      </c>
      <c r="C89" s="54">
        <v>9.8610000000000007</v>
      </c>
      <c r="D89" s="54">
        <v>39.036000000000001</v>
      </c>
      <c r="E89" s="54">
        <v>7.8049999999999997</v>
      </c>
      <c r="F89" s="54">
        <f t="shared" si="16"/>
        <v>15.846627000000002</v>
      </c>
      <c r="G89" s="54">
        <f t="shared" si="17"/>
        <v>304.67597999999998</v>
      </c>
      <c r="H89" s="54">
        <f>(B89+'Výpočty bokem'!E49)/2</f>
        <v>2.0125000000000002</v>
      </c>
      <c r="I89" s="54">
        <f>(C89+'Výpočty bokem'!G49)/2</f>
        <v>9.8610000000000007</v>
      </c>
      <c r="J89" s="54">
        <f>$J$88+$L$29</f>
        <v>41.825411797751755</v>
      </c>
      <c r="K89" s="54">
        <f t="shared" ref="K89:S89" si="24">$J$88+$L$29</f>
        <v>41.825411797751755</v>
      </c>
      <c r="L89" s="54">
        <f t="shared" si="24"/>
        <v>41.825411797751755</v>
      </c>
      <c r="M89" s="54">
        <f t="shared" si="24"/>
        <v>41.825411797751755</v>
      </c>
      <c r="N89" s="54">
        <f t="shared" si="24"/>
        <v>41.825411797751755</v>
      </c>
      <c r="O89" s="54">
        <f t="shared" si="24"/>
        <v>41.825411797751755</v>
      </c>
      <c r="P89" s="54">
        <f t="shared" si="24"/>
        <v>41.825411797751755</v>
      </c>
      <c r="Q89" s="54">
        <f t="shared" si="24"/>
        <v>41.825411797751755</v>
      </c>
      <c r="R89" s="54">
        <f t="shared" si="24"/>
        <v>41.825411797751755</v>
      </c>
      <c r="S89" s="54">
        <f t="shared" si="24"/>
        <v>41.825411797751755</v>
      </c>
    </row>
    <row r="90" spans="2:19" x14ac:dyDescent="0.25">
      <c r="B90" s="54">
        <v>1.7050000000000001</v>
      </c>
      <c r="C90" s="54">
        <v>9.8610000000000007</v>
      </c>
      <c r="D90" s="54">
        <v>38.987000000000002</v>
      </c>
      <c r="E90" s="54">
        <v>7.9459999999999997</v>
      </c>
      <c r="F90" s="54">
        <f t="shared" si="16"/>
        <v>16.813005</v>
      </c>
      <c r="G90" s="54">
        <f t="shared" si="17"/>
        <v>309.79070200000001</v>
      </c>
      <c r="H90" s="54">
        <f>(B90+'Výpočty bokem'!E50)/2</f>
        <v>2.1100000000000003</v>
      </c>
      <c r="I90" s="54">
        <f>(C90+'Výpočty bokem'!G50)/2</f>
        <v>9.8610000000000007</v>
      </c>
      <c r="J90" s="54">
        <f>$J$88-$L$29</f>
        <v>40.418788202248251</v>
      </c>
      <c r="K90" s="54">
        <f t="shared" ref="K90:S90" si="25">$J$88-$L$29</f>
        <v>40.418788202248251</v>
      </c>
      <c r="L90" s="54">
        <f t="shared" si="25"/>
        <v>40.418788202248251</v>
      </c>
      <c r="M90" s="54">
        <f t="shared" si="25"/>
        <v>40.418788202248251</v>
      </c>
      <c r="N90" s="54">
        <f t="shared" si="25"/>
        <v>40.418788202248251</v>
      </c>
      <c r="O90" s="54">
        <f t="shared" si="25"/>
        <v>40.418788202248251</v>
      </c>
      <c r="P90" s="54">
        <f t="shared" si="25"/>
        <v>40.418788202248251</v>
      </c>
      <c r="Q90" s="54">
        <f t="shared" si="25"/>
        <v>40.418788202248251</v>
      </c>
      <c r="R90" s="54">
        <f t="shared" si="25"/>
        <v>40.418788202248251</v>
      </c>
      <c r="S90" s="54">
        <f t="shared" si="25"/>
        <v>40.418788202248251</v>
      </c>
    </row>
    <row r="91" spans="2:19" x14ac:dyDescent="0.25">
      <c r="B91" s="54">
        <v>1.802</v>
      </c>
      <c r="C91" s="54">
        <v>9.8610000000000007</v>
      </c>
      <c r="D91" s="54">
        <v>38.890999999999998</v>
      </c>
      <c r="E91" s="54">
        <v>8.0540000000000003</v>
      </c>
      <c r="F91" s="54">
        <f t="shared" si="16"/>
        <v>17.769522000000002</v>
      </c>
      <c r="G91" s="54">
        <f t="shared" si="17"/>
        <v>313.22811400000001</v>
      </c>
      <c r="H91" s="54">
        <f>(B91+'Výpočty bokem'!E51)/2</f>
        <v>2.2065000000000001</v>
      </c>
      <c r="I91" s="54">
        <f>(C91+'Výpočty bokem'!G51)/2</f>
        <v>9.8680000000000003</v>
      </c>
      <c r="J91" s="54">
        <f>$Q$24</f>
        <v>333.74823333333302</v>
      </c>
      <c r="K91" s="54">
        <f t="shared" ref="K91:S91" si="26">$Q$24</f>
        <v>333.74823333333302</v>
      </c>
      <c r="L91" s="54">
        <f t="shared" si="26"/>
        <v>333.74823333333302</v>
      </c>
      <c r="M91" s="54">
        <f t="shared" si="26"/>
        <v>333.74823333333302</v>
      </c>
      <c r="N91" s="54">
        <f t="shared" si="26"/>
        <v>333.74823333333302</v>
      </c>
      <c r="O91" s="54">
        <f t="shared" si="26"/>
        <v>333.74823333333302</v>
      </c>
      <c r="P91" s="54">
        <f t="shared" si="26"/>
        <v>333.74823333333302</v>
      </c>
      <c r="Q91" s="54">
        <f t="shared" si="26"/>
        <v>333.74823333333302</v>
      </c>
      <c r="R91" s="54">
        <f t="shared" si="26"/>
        <v>333.74823333333302</v>
      </c>
      <c r="S91" s="54">
        <f t="shared" si="26"/>
        <v>333.74823333333302</v>
      </c>
    </row>
    <row r="92" spans="2:19" x14ac:dyDescent="0.25">
      <c r="B92" s="54">
        <v>1.9</v>
      </c>
      <c r="C92" s="54">
        <v>9.8610000000000007</v>
      </c>
      <c r="D92" s="54">
        <v>38.792999999999999</v>
      </c>
      <c r="E92" s="54">
        <v>8.1560000000000006</v>
      </c>
      <c r="F92" s="54">
        <f t="shared" si="16"/>
        <v>18.735900000000001</v>
      </c>
      <c r="G92" s="54">
        <f t="shared" si="17"/>
        <v>316.39570800000001</v>
      </c>
      <c r="H92" s="54">
        <f>(B92+'Výpočty bokem'!E52)/2</f>
        <v>2.3045</v>
      </c>
      <c r="I92" s="54">
        <f>(C92+'Výpočty bokem'!G52)/2</f>
        <v>9.8655000000000008</v>
      </c>
      <c r="J92" s="54">
        <f>$J$91+$Q$29</f>
        <v>349.71446209490324</v>
      </c>
      <c r="K92" s="54">
        <f t="shared" ref="K92:S92" si="27">$J$91+$Q$29</f>
        <v>349.71446209490324</v>
      </c>
      <c r="L92" s="54">
        <f t="shared" si="27"/>
        <v>349.71446209490324</v>
      </c>
      <c r="M92" s="54">
        <f t="shared" si="27"/>
        <v>349.71446209490324</v>
      </c>
      <c r="N92" s="54">
        <f t="shared" si="27"/>
        <v>349.71446209490324</v>
      </c>
      <c r="O92" s="54">
        <f t="shared" si="27"/>
        <v>349.71446209490324</v>
      </c>
      <c r="P92" s="54">
        <f t="shared" si="27"/>
        <v>349.71446209490324</v>
      </c>
      <c r="Q92" s="54">
        <f t="shared" si="27"/>
        <v>349.71446209490324</v>
      </c>
      <c r="R92" s="54">
        <f t="shared" si="27"/>
        <v>349.71446209490324</v>
      </c>
      <c r="S92" s="54">
        <f t="shared" si="27"/>
        <v>349.71446209490324</v>
      </c>
    </row>
    <row r="93" spans="2:19" x14ac:dyDescent="0.25">
      <c r="B93" s="54">
        <v>1.998</v>
      </c>
      <c r="C93" s="54">
        <v>9.8610000000000007</v>
      </c>
      <c r="D93" s="54">
        <v>38.695</v>
      </c>
      <c r="E93" s="54">
        <v>8.2829999999999995</v>
      </c>
      <c r="F93" s="54">
        <f t="shared" si="16"/>
        <v>19.702278</v>
      </c>
      <c r="G93" s="54">
        <f t="shared" si="17"/>
        <v>320.51068499999997</v>
      </c>
      <c r="H93" s="54">
        <f>(B93+'Výpočty bokem'!E53)/2</f>
        <v>2.403</v>
      </c>
      <c r="I93" s="54">
        <f>(C93+'Výpočty bokem'!G53)/2</f>
        <v>9.8610000000000007</v>
      </c>
      <c r="J93" s="54">
        <f>$J$91-$Q$29</f>
        <v>317.7820045717628</v>
      </c>
      <c r="K93" s="54">
        <f t="shared" ref="K93:S93" si="28">$J$91-$Q$29</f>
        <v>317.7820045717628</v>
      </c>
      <c r="L93" s="54">
        <f t="shared" si="28"/>
        <v>317.7820045717628</v>
      </c>
      <c r="M93" s="54">
        <f t="shared" si="28"/>
        <v>317.7820045717628</v>
      </c>
      <c r="N93" s="54">
        <f t="shared" si="28"/>
        <v>317.7820045717628</v>
      </c>
      <c r="O93" s="54">
        <f t="shared" si="28"/>
        <v>317.7820045717628</v>
      </c>
      <c r="P93" s="54">
        <f t="shared" si="28"/>
        <v>317.7820045717628</v>
      </c>
      <c r="Q93" s="54">
        <f t="shared" si="28"/>
        <v>317.7820045717628</v>
      </c>
      <c r="R93" s="54">
        <f t="shared" si="28"/>
        <v>317.7820045717628</v>
      </c>
      <c r="S93" s="54">
        <f t="shared" si="28"/>
        <v>317.7820045717628</v>
      </c>
    </row>
    <row r="94" spans="2:19" x14ac:dyDescent="0.25">
      <c r="B94" s="54">
        <v>2.0950000000000002</v>
      </c>
      <c r="C94" s="54">
        <v>9.8759999999999994</v>
      </c>
      <c r="D94" s="54">
        <v>38.646999999999998</v>
      </c>
      <c r="E94" s="54">
        <v>8.42</v>
      </c>
      <c r="F94" s="54">
        <f t="shared" si="16"/>
        <v>20.69022</v>
      </c>
      <c r="G94" s="54">
        <f t="shared" si="17"/>
        <v>325.40773999999999</v>
      </c>
      <c r="H94" s="54">
        <f>(B94+'Výpočty bokem'!E54)/2</f>
        <v>2.4750000000000001</v>
      </c>
      <c r="I94" s="54">
        <f>(C94+'Výpočty bokem'!G54)/2</f>
        <v>9.8729999999999993</v>
      </c>
      <c r="J94" s="54"/>
    </row>
    <row r="95" spans="2:19" x14ac:dyDescent="0.25">
      <c r="B95" s="54">
        <v>2.1930000000000001</v>
      </c>
      <c r="C95" s="54">
        <v>9.8610000000000007</v>
      </c>
      <c r="D95" s="54">
        <v>38.548999999999999</v>
      </c>
      <c r="E95" s="54">
        <v>8.532</v>
      </c>
      <c r="F95" s="54">
        <f t="shared" si="16"/>
        <v>21.625173000000004</v>
      </c>
      <c r="G95" s="54">
        <f t="shared" si="17"/>
        <v>328.90006799999998</v>
      </c>
      <c r="H95" s="54">
        <f>(B95+'Výpočty bokem'!E55)/2</f>
        <v>2.573</v>
      </c>
      <c r="I95" s="54">
        <f>(C95+'Výpočty bokem'!G55)/2</f>
        <v>9.8680000000000003</v>
      </c>
      <c r="J95" s="54"/>
    </row>
    <row r="96" spans="2:19" x14ac:dyDescent="0.25">
      <c r="B96" s="54">
        <v>2.2909999999999999</v>
      </c>
      <c r="C96" s="54">
        <v>9.8610000000000007</v>
      </c>
      <c r="D96" s="54">
        <v>38.5</v>
      </c>
      <c r="E96" s="54">
        <v>8.6059999999999999</v>
      </c>
      <c r="F96" s="54">
        <f t="shared" si="16"/>
        <v>22.591550999999999</v>
      </c>
      <c r="G96" s="54">
        <f t="shared" si="17"/>
        <v>331.33100000000002</v>
      </c>
      <c r="H96" s="54">
        <f>(B96+'Výpočty bokem'!E56)/2</f>
        <v>2.6710000000000003</v>
      </c>
      <c r="I96" s="54">
        <f>(C96+'Výpočty bokem'!G56)/2</f>
        <v>9.8655000000000008</v>
      </c>
      <c r="J96" s="54"/>
    </row>
    <row r="97" spans="2:10" x14ac:dyDescent="0.25">
      <c r="B97" s="54">
        <v>2.34</v>
      </c>
      <c r="C97" s="54">
        <v>9.8610000000000007</v>
      </c>
      <c r="D97" s="54">
        <v>38.402000000000001</v>
      </c>
      <c r="E97" s="54">
        <v>8.6790000000000003</v>
      </c>
      <c r="F97" s="54">
        <f t="shared" si="16"/>
        <v>23.074739999999998</v>
      </c>
      <c r="G97" s="54">
        <f t="shared" si="17"/>
        <v>333.29095800000005</v>
      </c>
      <c r="H97" s="54">
        <f>(B97+'Výpočty bokem'!E57)/2</f>
        <v>2.7450000000000001</v>
      </c>
      <c r="I97" s="54">
        <f>(C97+'Výpočty bokem'!G57)/2</f>
        <v>9.8610000000000007</v>
      </c>
      <c r="J97" s="54"/>
    </row>
    <row r="98" spans="2:10" x14ac:dyDescent="0.25">
      <c r="B98" s="54">
        <v>2.4369999999999998</v>
      </c>
      <c r="C98" s="54">
        <v>9.8610000000000007</v>
      </c>
      <c r="D98" s="54">
        <v>38.353999999999999</v>
      </c>
      <c r="E98" s="54">
        <v>8.7720000000000002</v>
      </c>
      <c r="F98" s="54">
        <f t="shared" si="16"/>
        <v>24.031257</v>
      </c>
      <c r="G98" s="54">
        <f t="shared" si="17"/>
        <v>336.44128799999999</v>
      </c>
      <c r="H98" s="54">
        <f>(B98+'Výpočty bokem'!E58)/2</f>
        <v>2.8170000000000002</v>
      </c>
      <c r="I98" s="54">
        <f>(C98+'Výpočty bokem'!G58)/2</f>
        <v>9.8655000000000008</v>
      </c>
      <c r="J98" s="54"/>
    </row>
    <row r="99" spans="2:10" x14ac:dyDescent="0.25">
      <c r="B99" s="54">
        <v>2.5350000000000001</v>
      </c>
      <c r="C99" s="54">
        <v>9.8610000000000007</v>
      </c>
      <c r="D99" s="54">
        <v>38.256</v>
      </c>
      <c r="E99" s="54">
        <v>8.8640000000000008</v>
      </c>
      <c r="F99" s="54">
        <f t="shared" si="16"/>
        <v>24.997635000000002</v>
      </c>
      <c r="G99" s="54">
        <f t="shared" si="17"/>
        <v>339.10118400000005</v>
      </c>
      <c r="H99" s="54">
        <f>(B99+'Výpočty bokem'!E59)/2</f>
        <v>2.9400000000000004</v>
      </c>
      <c r="I99" s="54">
        <f>(C99+'Výpočty bokem'!G59)/2</f>
        <v>9.8610000000000007</v>
      </c>
      <c r="J99" s="54"/>
    </row>
    <row r="100" spans="2:10" x14ac:dyDescent="0.25">
      <c r="B100" s="54">
        <v>2.633</v>
      </c>
      <c r="C100" s="54">
        <v>9.8610000000000007</v>
      </c>
      <c r="D100" s="54">
        <v>38.158000000000001</v>
      </c>
      <c r="E100" s="54">
        <v>8.923</v>
      </c>
      <c r="F100" s="54">
        <f t="shared" si="16"/>
        <v>25.964013000000001</v>
      </c>
      <c r="G100" s="54">
        <f t="shared" si="17"/>
        <v>340.483834</v>
      </c>
      <c r="H100" s="54">
        <f>(B100+'Výpočty bokem'!E60)/2</f>
        <v>3.0135000000000001</v>
      </c>
      <c r="I100" s="54">
        <f>(C100+'Výpočty bokem'!G60)/2</f>
        <v>9.8610000000000007</v>
      </c>
      <c r="J100" s="54"/>
    </row>
    <row r="101" spans="2:10" x14ac:dyDescent="0.25">
      <c r="B101" s="54">
        <v>2.681</v>
      </c>
      <c r="C101" s="54">
        <v>9.8610000000000007</v>
      </c>
      <c r="D101" s="54">
        <v>38.109000000000002</v>
      </c>
      <c r="E101" s="54">
        <v>8.9770000000000003</v>
      </c>
      <c r="F101" s="54">
        <f t="shared" si="16"/>
        <v>26.437341000000004</v>
      </c>
      <c r="G101" s="54">
        <f t="shared" si="17"/>
        <v>342.10449300000005</v>
      </c>
      <c r="H101" s="54">
        <f>(B101+'Výpočty bokem'!E61)/2</f>
        <v>3.0865</v>
      </c>
      <c r="I101" s="54">
        <f>(C101+'Výpočty bokem'!G61)/2</f>
        <v>9.8610000000000007</v>
      </c>
      <c r="J101" s="54"/>
    </row>
    <row r="102" spans="2:10" x14ac:dyDescent="0.25">
      <c r="B102" s="54">
        <v>2.8279999999999998</v>
      </c>
      <c r="C102" s="54">
        <v>9.8759999999999994</v>
      </c>
      <c r="D102" s="54">
        <v>38.012</v>
      </c>
      <c r="E102" s="54">
        <v>9.06</v>
      </c>
      <c r="F102" s="54">
        <f t="shared" si="16"/>
        <v>27.929327999999998</v>
      </c>
      <c r="G102" s="54">
        <f t="shared" si="17"/>
        <v>344.38872000000003</v>
      </c>
      <c r="H102" s="54">
        <f>(B102+'Výpočty bokem'!E62)/2</f>
        <v>3.1835</v>
      </c>
      <c r="I102" s="54">
        <f>(C102+'Výpočty bokem'!G62)/2</f>
        <v>9.8729999999999993</v>
      </c>
      <c r="J102" s="54"/>
    </row>
    <row r="103" spans="2:10" x14ac:dyDescent="0.25">
      <c r="B103" s="54">
        <v>2.9249999999999998</v>
      </c>
      <c r="C103" s="54">
        <v>9.8759999999999994</v>
      </c>
      <c r="D103" s="54">
        <v>37.963000000000001</v>
      </c>
      <c r="E103" s="54">
        <v>9.1519999999999992</v>
      </c>
      <c r="F103" s="54">
        <f t="shared" si="16"/>
        <v>28.887299999999996</v>
      </c>
      <c r="G103" s="54">
        <f t="shared" si="17"/>
        <v>347.43737599999997</v>
      </c>
      <c r="H103" s="54">
        <f>(B103+'Výpočty bokem'!E63)/2</f>
        <v>3.306</v>
      </c>
      <c r="I103" s="54">
        <f>(C103+'Výpočty bokem'!G63)/2</f>
        <v>9.8685000000000009</v>
      </c>
      <c r="J103" s="54"/>
    </row>
    <row r="104" spans="2:10" x14ac:dyDescent="0.25">
      <c r="B104" s="54">
        <v>3.0230000000000001</v>
      </c>
      <c r="C104" s="54">
        <v>9.8759999999999994</v>
      </c>
      <c r="D104" s="54">
        <v>37.865000000000002</v>
      </c>
      <c r="E104" s="54">
        <v>9.2349999999999994</v>
      </c>
      <c r="F104" s="54">
        <f t="shared" si="16"/>
        <v>29.855148</v>
      </c>
      <c r="G104" s="54">
        <f t="shared" si="17"/>
        <v>349.68327499999998</v>
      </c>
      <c r="H104" s="54">
        <f>(B104+'Výpočty bokem'!E64)/2</f>
        <v>3.3784999999999998</v>
      </c>
      <c r="I104" s="54">
        <f>(C104+'Výpočty bokem'!G64)/2</f>
        <v>9.8754999999999988</v>
      </c>
      <c r="J104" s="54"/>
    </row>
    <row r="105" spans="2:10" x14ac:dyDescent="0.25">
      <c r="B105" s="54">
        <v>3.0720000000000001</v>
      </c>
      <c r="C105" s="54">
        <v>9.8610000000000007</v>
      </c>
      <c r="D105" s="54">
        <v>37.768000000000001</v>
      </c>
      <c r="E105" s="54">
        <v>9.2889999999999997</v>
      </c>
      <c r="F105" s="54">
        <f t="shared" si="16"/>
        <v>30.292992000000002</v>
      </c>
      <c r="G105" s="54">
        <f t="shared" si="17"/>
        <v>350.82695200000001</v>
      </c>
      <c r="H105" s="54">
        <f>(B105+'Výpočty bokem'!E65)/2</f>
        <v>3.452</v>
      </c>
      <c r="I105" s="54">
        <f>(C105+'Výpočty bokem'!G65)/2</f>
        <v>9.8655000000000008</v>
      </c>
      <c r="J105" s="54"/>
    </row>
    <row r="106" spans="2:10" x14ac:dyDescent="0.25">
      <c r="B106" s="54">
        <v>3.218</v>
      </c>
      <c r="C106" s="54">
        <v>9.8610000000000007</v>
      </c>
      <c r="D106" s="54">
        <v>37.719000000000001</v>
      </c>
      <c r="E106" s="54">
        <v>9.343</v>
      </c>
      <c r="F106" s="54">
        <f t="shared" si="16"/>
        <v>31.732698000000003</v>
      </c>
      <c r="G106" s="54">
        <f t="shared" si="17"/>
        <v>352.40861699999999</v>
      </c>
      <c r="H106" s="54">
        <f>(B106+'Výpočty bokem'!E66)/2</f>
        <v>3.55</v>
      </c>
      <c r="I106" s="54">
        <f>(C106+'Výpočty bokem'!G66)/2</f>
        <v>9.8610000000000007</v>
      </c>
      <c r="J106" s="54"/>
    </row>
    <row r="107" spans="2:10" x14ac:dyDescent="0.25">
      <c r="B107" s="54">
        <v>3.3159999999999998</v>
      </c>
      <c r="C107" s="54">
        <v>9.8610000000000007</v>
      </c>
      <c r="D107" s="54">
        <v>37.621000000000002</v>
      </c>
      <c r="E107" s="54">
        <v>9.4209999999999994</v>
      </c>
      <c r="F107" s="54">
        <f t="shared" si="16"/>
        <v>32.699075999999998</v>
      </c>
      <c r="G107" s="54">
        <f t="shared" si="17"/>
        <v>354.42744099999999</v>
      </c>
      <c r="H107" s="54">
        <f>(B107+'Výpočty bokem'!E67)/2</f>
        <v>3.6475</v>
      </c>
      <c r="I107" s="54">
        <f>(C107+'Výpočty bokem'!G67)/2</f>
        <v>9.8655000000000008</v>
      </c>
      <c r="J107" s="54"/>
    </row>
    <row r="108" spans="2:10" x14ac:dyDescent="0.25">
      <c r="B108" s="54">
        <v>3.4140000000000001</v>
      </c>
      <c r="C108" s="54">
        <v>9.8610000000000007</v>
      </c>
      <c r="D108" s="54">
        <v>37.523000000000003</v>
      </c>
      <c r="E108" s="54">
        <v>9.4990000000000006</v>
      </c>
      <c r="F108" s="54">
        <f t="shared" si="16"/>
        <v>33.665454000000004</v>
      </c>
      <c r="G108" s="54">
        <f t="shared" si="17"/>
        <v>356.43097700000004</v>
      </c>
      <c r="H108" s="54">
        <f>(B108+'Výpočty bokem'!E68)/2</f>
        <v>3.7460000000000004</v>
      </c>
      <c r="I108" s="54">
        <f>(C108+'Výpočty bokem'!G68)/2</f>
        <v>9.8610000000000007</v>
      </c>
      <c r="J108" s="54"/>
    </row>
    <row r="109" spans="2:10" x14ac:dyDescent="0.25">
      <c r="B109" s="54">
        <v>3.4630000000000001</v>
      </c>
      <c r="C109" s="54">
        <v>9.8610000000000007</v>
      </c>
      <c r="D109" s="54">
        <v>37.426000000000002</v>
      </c>
      <c r="E109" s="54">
        <v>9.5530000000000008</v>
      </c>
      <c r="F109" s="54">
        <f t="shared" si="16"/>
        <v>34.148643</v>
      </c>
      <c r="G109" s="54">
        <f t="shared" si="17"/>
        <v>357.53057800000005</v>
      </c>
      <c r="H109" s="54">
        <f>(B109+'Výpočty bokem'!E69)/2</f>
        <v>3.8185000000000002</v>
      </c>
      <c r="I109" s="54">
        <f>(C109+'Výpočty bokem'!G69)/2</f>
        <v>9.8655000000000008</v>
      </c>
      <c r="J109" s="54"/>
    </row>
    <row r="110" spans="2:10" x14ac:dyDescent="0.25">
      <c r="B110" s="54">
        <v>3.56</v>
      </c>
      <c r="C110" s="54">
        <v>9.8759999999999994</v>
      </c>
      <c r="D110" s="54">
        <v>37.377000000000002</v>
      </c>
      <c r="E110" s="54">
        <v>9.6020000000000003</v>
      </c>
      <c r="F110" s="54">
        <f t="shared" si="16"/>
        <v>35.158560000000001</v>
      </c>
      <c r="G110" s="54">
        <f t="shared" si="17"/>
        <v>358.89395400000001</v>
      </c>
      <c r="H110" s="54">
        <f>(B110+'Výpočty bokem'!E70)/2</f>
        <v>3.9160000000000004</v>
      </c>
      <c r="I110" s="54">
        <f>(C110+'Výpočty bokem'!G70)/2</f>
        <v>9.8729999999999993</v>
      </c>
      <c r="J110" s="54"/>
    </row>
    <row r="111" spans="2:10" x14ac:dyDescent="0.25">
      <c r="B111" s="54">
        <v>3.7069999999999999</v>
      </c>
      <c r="C111" s="54">
        <v>9.8610000000000007</v>
      </c>
      <c r="D111" s="54">
        <v>37.279000000000003</v>
      </c>
      <c r="E111" s="54">
        <v>9.6649999999999991</v>
      </c>
      <c r="F111" s="54">
        <f t="shared" si="16"/>
        <v>36.554727</v>
      </c>
      <c r="G111" s="54">
        <f t="shared" si="17"/>
        <v>360.301535</v>
      </c>
      <c r="H111" s="54">
        <f>(B111+'Výpočty bokem'!E71)/2</f>
        <v>4.0135000000000005</v>
      </c>
      <c r="I111" s="54">
        <f>(C111+'Výpočty bokem'!G71)/2</f>
        <v>9.8655000000000008</v>
      </c>
      <c r="J111" s="54"/>
    </row>
    <row r="112" spans="2:10" x14ac:dyDescent="0.25">
      <c r="B112" s="54">
        <v>3.8039999999999998</v>
      </c>
      <c r="C112" s="54">
        <v>9.8610000000000007</v>
      </c>
      <c r="D112" s="54">
        <v>37.182000000000002</v>
      </c>
      <c r="E112" s="54">
        <v>9.7379999999999995</v>
      </c>
      <c r="F112" s="54">
        <f t="shared" si="16"/>
        <v>37.511243999999998</v>
      </c>
      <c r="G112" s="54">
        <f t="shared" si="17"/>
        <v>362.07831600000003</v>
      </c>
      <c r="H112" s="54">
        <f>(B112+'Výpočty bokem'!E72)/2</f>
        <v>4.1114999999999995</v>
      </c>
      <c r="I112" s="54">
        <f>(C112+'Výpočty bokem'!G72)/2</f>
        <v>9.8610000000000007</v>
      </c>
      <c r="J112" s="54"/>
    </row>
    <row r="113" spans="2:10" x14ac:dyDescent="0.25">
      <c r="B113" s="54">
        <v>3.8530000000000002</v>
      </c>
      <c r="C113" s="54">
        <v>9.8759999999999994</v>
      </c>
      <c r="D113" s="54">
        <v>37.084000000000003</v>
      </c>
      <c r="E113" s="54">
        <v>9.7919999999999998</v>
      </c>
      <c r="F113" s="54">
        <f t="shared" si="16"/>
        <v>38.052227999999999</v>
      </c>
      <c r="G113" s="54">
        <f t="shared" si="17"/>
        <v>363.12652800000001</v>
      </c>
      <c r="H113" s="54">
        <f>(B113+'Výpočty bokem'!E73)/2</f>
        <v>4.1850000000000005</v>
      </c>
      <c r="I113" s="54">
        <f>(C113+'Výpočty bokem'!G73)/2</f>
        <v>9.8685000000000009</v>
      </c>
      <c r="J113" s="54"/>
    </row>
    <row r="114" spans="2:10" x14ac:dyDescent="0.25">
      <c r="B114" s="54">
        <v>4</v>
      </c>
      <c r="C114" s="54">
        <v>9.8469999999999995</v>
      </c>
      <c r="D114" s="54">
        <v>36.985999999999997</v>
      </c>
      <c r="E114" s="54">
        <v>9.8019999999999996</v>
      </c>
      <c r="F114" s="54">
        <f t="shared" si="16"/>
        <v>39.387999999999998</v>
      </c>
      <c r="G114" s="54">
        <f t="shared" si="17"/>
        <v>362.53677199999998</v>
      </c>
      <c r="H114" s="54">
        <f>(B114+'Výpočty bokem'!E74)/2</f>
        <v>4.3075000000000001</v>
      </c>
      <c r="I114" s="54">
        <f>(C114+'Výpočty bokem'!G74)/2</f>
        <v>9.8539999999999992</v>
      </c>
      <c r="J114" s="54"/>
    </row>
    <row r="115" spans="2:10" x14ac:dyDescent="0.25">
      <c r="B115" s="54">
        <v>4.0490000000000004</v>
      </c>
      <c r="C115" s="54">
        <v>9.8610000000000007</v>
      </c>
      <c r="D115" s="54">
        <v>36.889000000000003</v>
      </c>
      <c r="E115" s="54">
        <v>9.8119999999999994</v>
      </c>
      <c r="F115" s="54">
        <f t="shared" si="16"/>
        <v>39.927189000000006</v>
      </c>
      <c r="G115" s="54">
        <f t="shared" si="17"/>
        <v>361.95486800000003</v>
      </c>
      <c r="H115" s="54">
        <f>(B115+'Výpočty bokem'!E75)/2</f>
        <v>4.3800000000000008</v>
      </c>
      <c r="I115" s="54">
        <f>(C115+'Výpočty bokem'!G75)/2</f>
        <v>9.8655000000000008</v>
      </c>
      <c r="J115" s="54"/>
    </row>
    <row r="116" spans="2:10" x14ac:dyDescent="0.25">
      <c r="B116" s="54">
        <v>4.1950000000000003</v>
      </c>
      <c r="C116" s="54">
        <v>9.8610000000000007</v>
      </c>
      <c r="D116" s="54">
        <v>36.840000000000003</v>
      </c>
      <c r="E116" s="54">
        <v>9.8409999999999993</v>
      </c>
      <c r="F116" s="54">
        <f t="shared" ref="F116:F179" si="29">B116*C116</f>
        <v>41.366895000000007</v>
      </c>
      <c r="G116" s="54">
        <f t="shared" ref="G116:G179" si="30">D116*E116</f>
        <v>362.54244</v>
      </c>
      <c r="H116" s="54">
        <f>(B116+'Výpočty bokem'!E76)/2</f>
        <v>4.4779999999999998</v>
      </c>
      <c r="I116" s="54">
        <f>(C116+'Výpočty bokem'!G76)/2</f>
        <v>9.8610000000000007</v>
      </c>
      <c r="J116" s="54"/>
    </row>
    <row r="117" spans="2:10" x14ac:dyDescent="0.25">
      <c r="B117" s="54">
        <v>4.2439999999999998</v>
      </c>
      <c r="C117" s="54">
        <v>9.8759999999999994</v>
      </c>
      <c r="D117" s="54">
        <v>36.741999999999997</v>
      </c>
      <c r="E117" s="54">
        <v>9.8699999999999992</v>
      </c>
      <c r="F117" s="54">
        <f t="shared" si="29"/>
        <v>41.913743999999994</v>
      </c>
      <c r="G117" s="54">
        <f t="shared" si="30"/>
        <v>362.64353999999997</v>
      </c>
      <c r="H117" s="54">
        <f>(B117+'Výpočty bokem'!E77)/2</f>
        <v>4.5504999999999995</v>
      </c>
      <c r="I117" s="54">
        <f>(C117+'Výpočty bokem'!G77)/2</f>
        <v>9.8729999999999993</v>
      </c>
      <c r="J117" s="54"/>
    </row>
    <row r="118" spans="2:10" x14ac:dyDescent="0.25">
      <c r="B118" s="54">
        <v>4.3410000000000002</v>
      </c>
      <c r="C118" s="54">
        <v>9.8610000000000007</v>
      </c>
      <c r="D118" s="54">
        <v>36.645000000000003</v>
      </c>
      <c r="E118" s="54">
        <v>9.8699999999999992</v>
      </c>
      <c r="F118" s="54">
        <f t="shared" si="29"/>
        <v>42.806601000000008</v>
      </c>
      <c r="G118" s="54">
        <f t="shared" si="30"/>
        <v>361.68615</v>
      </c>
      <c r="H118" s="54">
        <f>(B118+'Výpočty bokem'!E78)/2</f>
        <v>4.649</v>
      </c>
      <c r="I118" s="54">
        <f>(C118+'Výpočty bokem'!G78)/2</f>
        <v>9.8629999999999995</v>
      </c>
      <c r="J118" s="54"/>
    </row>
    <row r="119" spans="2:10" x14ac:dyDescent="0.25">
      <c r="B119" s="54">
        <v>4.4390000000000001</v>
      </c>
      <c r="C119" s="54">
        <v>9.8759999999999994</v>
      </c>
      <c r="D119" s="54">
        <v>36.595999999999997</v>
      </c>
      <c r="E119" s="54">
        <v>9.8650000000000002</v>
      </c>
      <c r="F119" s="54">
        <f t="shared" si="29"/>
        <v>43.839563999999996</v>
      </c>
      <c r="G119" s="54">
        <f t="shared" si="30"/>
        <v>361.01953999999995</v>
      </c>
      <c r="H119" s="54">
        <f>(B119+'Výpočty bokem'!E79)/2</f>
        <v>4.7465000000000002</v>
      </c>
      <c r="I119" s="54">
        <f>(C119+'Výpočty bokem'!G79)/2</f>
        <v>9.8685000000000009</v>
      </c>
      <c r="J119" s="54"/>
    </row>
    <row r="120" spans="2:10" x14ac:dyDescent="0.25">
      <c r="B120" s="54">
        <v>4.5369999999999999</v>
      </c>
      <c r="C120" s="54">
        <v>9.8610000000000007</v>
      </c>
      <c r="D120" s="54">
        <v>36.497999999999998</v>
      </c>
      <c r="E120" s="54">
        <v>9.89</v>
      </c>
      <c r="F120" s="54">
        <f t="shared" si="29"/>
        <v>44.739357000000005</v>
      </c>
      <c r="G120" s="54">
        <f t="shared" si="30"/>
        <v>360.96521999999999</v>
      </c>
      <c r="H120" s="54">
        <f>(B120+'Výpočty bokem'!E80)/2</f>
        <v>4.8435000000000006</v>
      </c>
      <c r="I120" s="54">
        <f>(C120+'Výpočty bokem'!G80)/2</f>
        <v>9.8655000000000008</v>
      </c>
      <c r="J120" s="54"/>
    </row>
    <row r="121" spans="2:10" x14ac:dyDescent="0.25">
      <c r="B121" s="54">
        <v>4.6340000000000003</v>
      </c>
      <c r="C121" s="54">
        <v>9.8610000000000007</v>
      </c>
      <c r="D121" s="54">
        <v>36.4</v>
      </c>
      <c r="E121" s="54">
        <v>9.9239999999999995</v>
      </c>
      <c r="F121" s="54">
        <f t="shared" si="29"/>
        <v>45.695874000000003</v>
      </c>
      <c r="G121" s="54">
        <f t="shared" si="30"/>
        <v>361.23359999999997</v>
      </c>
      <c r="H121" s="54">
        <f>(B121+'Výpočty bokem'!E81)/2</f>
        <v>4.9175000000000004</v>
      </c>
      <c r="I121" s="54">
        <f>(C121+'Výpočty bokem'!G81)/2</f>
        <v>9.8629999999999995</v>
      </c>
      <c r="J121" s="54"/>
    </row>
    <row r="122" spans="2:10" x14ac:dyDescent="0.25">
      <c r="B122" s="54">
        <v>4.7320000000000002</v>
      </c>
      <c r="C122" s="54">
        <v>9.8610000000000007</v>
      </c>
      <c r="D122" s="54">
        <v>36.302999999999997</v>
      </c>
      <c r="E122" s="54">
        <v>9.9429999999999996</v>
      </c>
      <c r="F122" s="54">
        <f t="shared" si="29"/>
        <v>46.662252000000002</v>
      </c>
      <c r="G122" s="54">
        <f t="shared" si="30"/>
        <v>360.96072899999996</v>
      </c>
      <c r="H122" s="54">
        <f>(B122+'Výpočty bokem'!E82)/2</f>
        <v>5.0150000000000006</v>
      </c>
      <c r="I122" s="54">
        <f>(C122+'Výpočty bokem'!G82)/2</f>
        <v>9.8629999999999995</v>
      </c>
      <c r="J122" s="54"/>
    </row>
    <row r="123" spans="2:10" x14ac:dyDescent="0.25">
      <c r="B123" s="54">
        <v>4.83</v>
      </c>
      <c r="C123" s="54">
        <v>9.8610000000000007</v>
      </c>
      <c r="D123" s="54">
        <v>36.253999999999998</v>
      </c>
      <c r="E123" s="54">
        <v>9.9339999999999993</v>
      </c>
      <c r="F123" s="54">
        <f t="shared" si="29"/>
        <v>47.628630000000001</v>
      </c>
      <c r="G123" s="54">
        <f t="shared" si="30"/>
        <v>360.14723599999996</v>
      </c>
      <c r="H123" s="54">
        <f>(B123+'Výpočty bokem'!E83)/2</f>
        <v>5.1129999999999995</v>
      </c>
      <c r="I123" s="54">
        <f>(C123+'Výpočty bokem'!G83)/2</f>
        <v>9.8610000000000007</v>
      </c>
      <c r="J123" s="54"/>
    </row>
    <row r="124" spans="2:10" x14ac:dyDescent="0.25">
      <c r="B124" s="54">
        <v>4.9269999999999996</v>
      </c>
      <c r="C124" s="54">
        <v>9.8610000000000007</v>
      </c>
      <c r="D124" s="54">
        <v>36.155999999999999</v>
      </c>
      <c r="E124" s="54">
        <v>9.9239999999999995</v>
      </c>
      <c r="F124" s="54">
        <f t="shared" si="29"/>
        <v>48.585146999999999</v>
      </c>
      <c r="G124" s="54">
        <f t="shared" si="30"/>
        <v>358.81214399999999</v>
      </c>
      <c r="H124" s="54">
        <f>(B124+'Výpočty bokem'!E84)/2</f>
        <v>5.1849999999999996</v>
      </c>
      <c r="I124" s="54">
        <f>(C124+'Výpočty bokem'!G84)/2</f>
        <v>9.8655000000000008</v>
      </c>
      <c r="J124" s="54"/>
    </row>
    <row r="125" spans="2:10" x14ac:dyDescent="0.25">
      <c r="B125" s="54">
        <v>5.0250000000000004</v>
      </c>
      <c r="C125" s="54">
        <v>9.8610000000000007</v>
      </c>
      <c r="D125" s="54">
        <v>36.058999999999997</v>
      </c>
      <c r="E125" s="54">
        <v>9.9390000000000001</v>
      </c>
      <c r="F125" s="54">
        <f t="shared" si="29"/>
        <v>49.551525000000005</v>
      </c>
      <c r="G125" s="54">
        <f t="shared" si="30"/>
        <v>358.390401</v>
      </c>
      <c r="H125" s="54">
        <f>(B125+'Výpočty bokem'!E85)/2</f>
        <v>5.2840000000000007</v>
      </c>
      <c r="I125" s="54">
        <f>(C125+'Výpočty bokem'!G85)/2</f>
        <v>9.8610000000000007</v>
      </c>
      <c r="J125" s="54"/>
    </row>
    <row r="126" spans="2:10" x14ac:dyDescent="0.25">
      <c r="B126" s="54">
        <v>5.1230000000000002</v>
      </c>
      <c r="C126" s="54">
        <v>9.8759999999999994</v>
      </c>
      <c r="D126" s="54">
        <v>35.960999999999999</v>
      </c>
      <c r="E126" s="54">
        <v>9.9580000000000002</v>
      </c>
      <c r="F126" s="54">
        <f t="shared" si="29"/>
        <v>50.594748000000003</v>
      </c>
      <c r="G126" s="54">
        <f t="shared" si="30"/>
        <v>358.09963799999997</v>
      </c>
      <c r="H126" s="54">
        <f>(B126+'Výpočty bokem'!E86)/2</f>
        <v>5.3815</v>
      </c>
      <c r="I126" s="54">
        <f>(C126+'Výpočty bokem'!G86)/2</f>
        <v>9.8685000000000009</v>
      </c>
      <c r="J126" s="54"/>
    </row>
    <row r="127" spans="2:10" x14ac:dyDescent="0.25">
      <c r="B127" s="54">
        <v>5.22</v>
      </c>
      <c r="C127" s="54">
        <v>9.8610000000000007</v>
      </c>
      <c r="D127" s="54">
        <v>35.863</v>
      </c>
      <c r="E127" s="54">
        <v>9.9480000000000004</v>
      </c>
      <c r="F127" s="54">
        <f t="shared" si="29"/>
        <v>51.474420000000002</v>
      </c>
      <c r="G127" s="54">
        <f t="shared" si="30"/>
        <v>356.76512400000001</v>
      </c>
      <c r="H127" s="54">
        <f>(B127+'Výpočty bokem'!E87)/2</f>
        <v>5.5034999999999998</v>
      </c>
      <c r="I127" s="54">
        <f>(C127+'Výpočty bokem'!G87)/2</f>
        <v>9.8610000000000007</v>
      </c>
      <c r="J127" s="54"/>
    </row>
    <row r="128" spans="2:10" x14ac:dyDescent="0.25">
      <c r="B128" s="54">
        <v>5.2690000000000001</v>
      </c>
      <c r="C128" s="54">
        <v>9.8610000000000007</v>
      </c>
      <c r="D128" s="54">
        <v>35.814</v>
      </c>
      <c r="E128" s="54">
        <v>9.9390000000000001</v>
      </c>
      <c r="F128" s="54">
        <f t="shared" si="29"/>
        <v>51.957609000000005</v>
      </c>
      <c r="G128" s="54">
        <f t="shared" si="30"/>
        <v>355.95534600000002</v>
      </c>
      <c r="H128" s="54">
        <f>(B128+'Výpočty bokem'!E88)/2</f>
        <v>5.5519999999999996</v>
      </c>
      <c r="I128" s="54">
        <f>(C128+'Výpočty bokem'!G88)/2</f>
        <v>9.8610000000000007</v>
      </c>
      <c r="J128" s="54"/>
    </row>
    <row r="129" spans="2:12" x14ac:dyDescent="0.25">
      <c r="B129" s="54">
        <v>5.4160000000000004</v>
      </c>
      <c r="C129" s="54">
        <v>9.8610000000000007</v>
      </c>
      <c r="D129" s="54">
        <v>35.667999999999999</v>
      </c>
      <c r="E129" s="54">
        <v>9.9580000000000002</v>
      </c>
      <c r="F129" s="54">
        <f t="shared" si="29"/>
        <v>53.407176000000007</v>
      </c>
      <c r="G129" s="54">
        <f t="shared" si="30"/>
        <v>355.18194399999999</v>
      </c>
      <c r="H129" s="54">
        <f>(B129+'Výpočty bokem'!E89)/2</f>
        <v>5.6745000000000001</v>
      </c>
      <c r="I129" s="54">
        <f>(C129+'Výpočty bokem'!G89)/2</f>
        <v>9.8610000000000007</v>
      </c>
      <c r="J129" s="54"/>
    </row>
    <row r="130" spans="2:12" x14ac:dyDescent="0.25">
      <c r="B130" s="54">
        <v>5.4649999999999999</v>
      </c>
      <c r="C130" s="54">
        <v>9.8610000000000007</v>
      </c>
      <c r="D130" s="54">
        <v>35.619</v>
      </c>
      <c r="E130" s="54">
        <v>9.9779999999999998</v>
      </c>
      <c r="F130" s="54">
        <f t="shared" si="29"/>
        <v>53.890365000000003</v>
      </c>
      <c r="G130" s="54">
        <f t="shared" si="30"/>
        <v>355.40638200000001</v>
      </c>
      <c r="H130" s="54">
        <f>(B130+'Výpočty bokem'!E90)/2</f>
        <v>5.7225000000000001</v>
      </c>
      <c r="I130" s="54">
        <f>(C130+'Výpočty bokem'!G90)/2</f>
        <v>9.8680000000000003</v>
      </c>
      <c r="J130" s="54"/>
    </row>
    <row r="131" spans="2:12" x14ac:dyDescent="0.25">
      <c r="B131" s="54">
        <v>5.6109999999999998</v>
      </c>
      <c r="C131" s="54">
        <v>9.8610000000000007</v>
      </c>
      <c r="D131" s="54">
        <v>35.521999999999998</v>
      </c>
      <c r="E131" s="54">
        <v>9.9819999999999993</v>
      </c>
      <c r="F131" s="54">
        <f t="shared" si="29"/>
        <v>55.330071000000004</v>
      </c>
      <c r="G131" s="54">
        <f t="shared" si="30"/>
        <v>354.58060399999994</v>
      </c>
      <c r="H131" s="54">
        <f>(B131+'Výpočty bokem'!E91)/2</f>
        <v>5.8454999999999995</v>
      </c>
      <c r="I131" s="54">
        <f>(C131+'Výpočty bokem'!G91)/2</f>
        <v>9.8610000000000007</v>
      </c>
      <c r="J131" s="54"/>
      <c r="L131" s="54"/>
    </row>
    <row r="132" spans="2:12" x14ac:dyDescent="0.25">
      <c r="B132" s="54">
        <v>5.7089999999999996</v>
      </c>
      <c r="C132" s="54">
        <v>9.8610000000000007</v>
      </c>
      <c r="D132" s="54">
        <v>35.423999999999999</v>
      </c>
      <c r="E132" s="54">
        <v>9.9529999999999994</v>
      </c>
      <c r="F132" s="54">
        <f t="shared" si="29"/>
        <v>56.296449000000003</v>
      </c>
      <c r="G132" s="54">
        <f t="shared" si="30"/>
        <v>352.57507199999998</v>
      </c>
      <c r="H132" s="54">
        <f>(B132+'Výpočty bokem'!E92)/2</f>
        <v>5.9429999999999996</v>
      </c>
      <c r="I132" s="54">
        <f>(C132+'Výpočty bokem'!G92)/2</f>
        <v>9.8610000000000007</v>
      </c>
      <c r="J132" s="54"/>
    </row>
    <row r="133" spans="2:12" x14ac:dyDescent="0.25">
      <c r="B133" s="54">
        <v>5.806</v>
      </c>
      <c r="C133" s="54">
        <v>9.8610000000000007</v>
      </c>
      <c r="D133" s="54">
        <v>35.326000000000001</v>
      </c>
      <c r="E133" s="54">
        <v>9.9239999999999995</v>
      </c>
      <c r="F133" s="54">
        <f t="shared" si="29"/>
        <v>57.252966000000008</v>
      </c>
      <c r="G133" s="54">
        <f t="shared" si="30"/>
        <v>350.57522399999999</v>
      </c>
      <c r="H133" s="54">
        <f>(B133+'Výpočty bokem'!E93)/2</f>
        <v>6.0404999999999998</v>
      </c>
      <c r="I133" s="54">
        <f>(C133+'Výpočty bokem'!G93)/2</f>
        <v>9.8610000000000007</v>
      </c>
      <c r="J133" s="54"/>
    </row>
    <row r="134" spans="2:12" x14ac:dyDescent="0.25">
      <c r="B134" s="54">
        <v>5.9039999999999999</v>
      </c>
      <c r="C134" s="54">
        <v>9.8759999999999994</v>
      </c>
      <c r="D134" s="54">
        <v>35.277000000000001</v>
      </c>
      <c r="E134" s="54">
        <v>9.9239999999999995</v>
      </c>
      <c r="F134" s="54">
        <f t="shared" si="29"/>
        <v>58.307903999999994</v>
      </c>
      <c r="G134" s="54">
        <f t="shared" si="30"/>
        <v>350.08894800000002</v>
      </c>
      <c r="H134" s="54">
        <f>(B134+'Výpočty bokem'!E94)/2</f>
        <v>6.1385000000000005</v>
      </c>
      <c r="I134" s="54">
        <f>(C134+'Výpočty bokem'!G94)/2</f>
        <v>9.8685000000000009</v>
      </c>
      <c r="J134" s="54"/>
    </row>
    <row r="135" spans="2:12" x14ac:dyDescent="0.25">
      <c r="B135" s="54">
        <v>5.9530000000000003</v>
      </c>
      <c r="C135" s="54">
        <v>9.8610000000000007</v>
      </c>
      <c r="D135" s="54">
        <v>35.18</v>
      </c>
      <c r="E135" s="54">
        <v>9.9339999999999993</v>
      </c>
      <c r="F135" s="54">
        <f t="shared" si="29"/>
        <v>58.70253300000001</v>
      </c>
      <c r="G135" s="54">
        <f t="shared" si="30"/>
        <v>349.47811999999999</v>
      </c>
      <c r="H135" s="54">
        <f>(B135+'Výpočty bokem'!E95)/2</f>
        <v>6.2115</v>
      </c>
      <c r="I135" s="54">
        <f>(C135+'Výpočty bokem'!G95)/2</f>
        <v>9.8610000000000007</v>
      </c>
      <c r="J135" s="54"/>
    </row>
    <row r="136" spans="2:12" x14ac:dyDescent="0.25">
      <c r="B136" s="54">
        <v>6.0990000000000002</v>
      </c>
      <c r="C136" s="54">
        <v>9.8759999999999994</v>
      </c>
      <c r="D136" s="54">
        <v>35.131</v>
      </c>
      <c r="E136" s="54">
        <v>9.9139999999999997</v>
      </c>
      <c r="F136" s="54">
        <f t="shared" si="29"/>
        <v>60.233723999999995</v>
      </c>
      <c r="G136" s="54">
        <f t="shared" si="30"/>
        <v>348.28873399999998</v>
      </c>
      <c r="H136" s="54">
        <f>(B136+'Výpočty bokem'!E96)/2</f>
        <v>6.3090000000000002</v>
      </c>
      <c r="I136" s="54">
        <f>(C136+'Výpočty bokem'!G96)/2</f>
        <v>9.8685000000000009</v>
      </c>
      <c r="J136" s="54"/>
    </row>
    <row r="137" spans="2:12" x14ac:dyDescent="0.25">
      <c r="B137" s="54">
        <v>6.1970000000000001</v>
      </c>
      <c r="C137" s="54">
        <v>9.8759999999999994</v>
      </c>
      <c r="D137" s="54">
        <v>35.033000000000001</v>
      </c>
      <c r="E137" s="54">
        <v>9.8949999999999996</v>
      </c>
      <c r="F137" s="54">
        <f t="shared" si="29"/>
        <v>61.201571999999999</v>
      </c>
      <c r="G137" s="54">
        <f t="shared" si="30"/>
        <v>346.65153500000002</v>
      </c>
      <c r="H137" s="54">
        <f>(B137+'Výpočty bokem'!E97)/2</f>
        <v>6.407</v>
      </c>
      <c r="I137" s="54">
        <f>(C137+'Výpočty bokem'!G97)/2</f>
        <v>9.8685000000000009</v>
      </c>
      <c r="J137" s="54"/>
    </row>
    <row r="138" spans="2:12" x14ac:dyDescent="0.25">
      <c r="B138" s="54">
        <v>6.2949999999999999</v>
      </c>
      <c r="C138" s="54">
        <v>9.8610000000000007</v>
      </c>
      <c r="D138" s="54">
        <v>34.936</v>
      </c>
      <c r="E138" s="54">
        <v>9.9139999999999997</v>
      </c>
      <c r="F138" s="54">
        <f t="shared" si="29"/>
        <v>62.074995000000001</v>
      </c>
      <c r="G138" s="54">
        <f t="shared" si="30"/>
        <v>346.355504</v>
      </c>
      <c r="H138" s="54">
        <f>(B138+'Výpočty bokem'!E98)/2</f>
        <v>6.5045000000000002</v>
      </c>
      <c r="I138" s="54">
        <f>(C138+'Výpočty bokem'!G98)/2</f>
        <v>9.8610000000000007</v>
      </c>
      <c r="J138" s="54"/>
    </row>
    <row r="139" spans="2:12" x14ac:dyDescent="0.25">
      <c r="B139" s="54">
        <v>6.3920000000000003</v>
      </c>
      <c r="C139" s="54">
        <v>9.8610000000000007</v>
      </c>
      <c r="D139" s="54">
        <v>34.838000000000001</v>
      </c>
      <c r="E139" s="54">
        <v>9.9429999999999996</v>
      </c>
      <c r="F139" s="54">
        <f t="shared" si="29"/>
        <v>63.031512000000006</v>
      </c>
      <c r="G139" s="54">
        <f t="shared" si="30"/>
        <v>346.39423399999998</v>
      </c>
      <c r="H139" s="54">
        <f>(B139+'Výpočty bokem'!E99)/2</f>
        <v>6.6020000000000003</v>
      </c>
      <c r="I139" s="54">
        <f>(C139+'Výpočty bokem'!G99)/2</f>
        <v>9.8610000000000007</v>
      </c>
      <c r="J139" s="54"/>
    </row>
    <row r="140" spans="2:12" x14ac:dyDescent="0.25">
      <c r="B140" s="54">
        <v>6.49</v>
      </c>
      <c r="C140" s="54">
        <v>9.8610000000000007</v>
      </c>
      <c r="D140" s="54">
        <v>34.74</v>
      </c>
      <c r="E140" s="54">
        <v>9.9529999999999994</v>
      </c>
      <c r="F140" s="54">
        <f t="shared" si="29"/>
        <v>63.997890000000005</v>
      </c>
      <c r="G140" s="54">
        <f t="shared" si="30"/>
        <v>345.76722000000001</v>
      </c>
      <c r="H140" s="54">
        <f>(B140+'Výpočty bokem'!E100)/2</f>
        <v>6.6754999999999995</v>
      </c>
      <c r="I140" s="54">
        <f>(C140+'Výpočty bokem'!G100)/2</f>
        <v>9.8629999999999995</v>
      </c>
      <c r="J140" s="54"/>
    </row>
    <row r="141" spans="2:12" x14ac:dyDescent="0.25">
      <c r="B141" s="54">
        <v>6.5880000000000001</v>
      </c>
      <c r="C141" s="54">
        <v>9.8759999999999994</v>
      </c>
      <c r="D141" s="54">
        <v>34.643000000000001</v>
      </c>
      <c r="E141" s="54">
        <v>9.9339999999999993</v>
      </c>
      <c r="F141" s="54">
        <f t="shared" si="29"/>
        <v>65.063087999999993</v>
      </c>
      <c r="G141" s="54">
        <f t="shared" si="30"/>
        <v>344.14356199999997</v>
      </c>
      <c r="H141" s="54">
        <f>(B141+'Výpočty bokem'!E101)/2</f>
        <v>6.7735000000000003</v>
      </c>
      <c r="I141" s="54">
        <f>(C141+'Výpočty bokem'!G101)/2</f>
        <v>9.8685000000000009</v>
      </c>
      <c r="J141" s="54"/>
    </row>
    <row r="142" spans="2:12" x14ac:dyDescent="0.25">
      <c r="B142" s="54">
        <v>6.6360000000000001</v>
      </c>
      <c r="C142" s="54">
        <v>9.8610000000000007</v>
      </c>
      <c r="D142" s="54">
        <v>34.594000000000001</v>
      </c>
      <c r="E142" s="54">
        <v>9.9139999999999997</v>
      </c>
      <c r="F142" s="54">
        <f t="shared" si="29"/>
        <v>65.437595999999999</v>
      </c>
      <c r="G142" s="54">
        <f t="shared" si="30"/>
        <v>342.96491600000002</v>
      </c>
      <c r="H142" s="54">
        <f>(B142+'Výpočty bokem'!E102)/2</f>
        <v>6.8460000000000001</v>
      </c>
      <c r="I142" s="54">
        <f>(C142+'Výpočty bokem'!G102)/2</f>
        <v>9.8610000000000007</v>
      </c>
      <c r="J142" s="54"/>
    </row>
    <row r="143" spans="2:12" x14ac:dyDescent="0.25">
      <c r="B143" s="54">
        <v>6.734</v>
      </c>
      <c r="C143" s="54">
        <v>9.8759999999999994</v>
      </c>
      <c r="D143" s="54">
        <v>34.447000000000003</v>
      </c>
      <c r="E143" s="54">
        <v>9.9339999999999993</v>
      </c>
      <c r="F143" s="54">
        <f t="shared" si="29"/>
        <v>66.504983999999993</v>
      </c>
      <c r="G143" s="54">
        <f t="shared" si="30"/>
        <v>342.19649800000002</v>
      </c>
      <c r="H143" s="54">
        <f>(B143+'Výpočty bokem'!E103)/2</f>
        <v>6.9195000000000002</v>
      </c>
      <c r="I143" s="54">
        <f>(C143+'Výpočty bokem'!G103)/2</f>
        <v>9.8685000000000009</v>
      </c>
      <c r="J143" s="54"/>
    </row>
    <row r="144" spans="2:12" x14ac:dyDescent="0.25">
      <c r="B144" s="54">
        <v>6.8319999999999999</v>
      </c>
      <c r="C144" s="54">
        <v>9.8610000000000007</v>
      </c>
      <c r="D144" s="54">
        <v>34.398000000000003</v>
      </c>
      <c r="E144" s="54">
        <v>9.9529999999999994</v>
      </c>
      <c r="F144" s="54">
        <f t="shared" si="29"/>
        <v>67.370351999999997</v>
      </c>
      <c r="G144" s="54">
        <f t="shared" si="30"/>
        <v>342.363294</v>
      </c>
      <c r="H144" s="54">
        <f>(B144+'Výpočty bokem'!E104)/2</f>
        <v>7.0410000000000004</v>
      </c>
      <c r="I144" s="54">
        <f>(C144+'Výpočty bokem'!G104)/2</f>
        <v>9.8655000000000008</v>
      </c>
      <c r="J144" s="54"/>
    </row>
    <row r="145" spans="2:10" x14ac:dyDescent="0.25">
      <c r="B145" s="54">
        <v>6.8810000000000002</v>
      </c>
      <c r="C145" s="54">
        <v>9.8610000000000007</v>
      </c>
      <c r="D145" s="54">
        <v>34.301000000000002</v>
      </c>
      <c r="E145" s="54">
        <v>9.9390000000000001</v>
      </c>
      <c r="F145" s="54">
        <f t="shared" si="29"/>
        <v>67.853541000000007</v>
      </c>
      <c r="G145" s="54">
        <f t="shared" si="30"/>
        <v>340.91763900000001</v>
      </c>
      <c r="H145" s="54">
        <f>(B145+'Výpočty bokem'!E105)/2</f>
        <v>7.0905000000000005</v>
      </c>
      <c r="I145" s="54">
        <f>(C145+'Výpočty bokem'!G105)/2</f>
        <v>9.8610000000000007</v>
      </c>
      <c r="J145" s="54"/>
    </row>
    <row r="146" spans="2:10" x14ac:dyDescent="0.25">
      <c r="B146" s="54">
        <v>6.9779999999999998</v>
      </c>
      <c r="C146" s="54">
        <v>9.8759999999999994</v>
      </c>
      <c r="D146" s="54">
        <v>34.203000000000003</v>
      </c>
      <c r="E146" s="54">
        <v>9.9139999999999997</v>
      </c>
      <c r="F146" s="54">
        <f t="shared" si="29"/>
        <v>68.914727999999997</v>
      </c>
      <c r="G146" s="54">
        <f t="shared" si="30"/>
        <v>339.08854200000002</v>
      </c>
      <c r="H146" s="54">
        <f>(B146+'Výpočty bokem'!E106)/2</f>
        <v>7.1879999999999997</v>
      </c>
      <c r="I146" s="54">
        <f>(C146+'Výpočty bokem'!G106)/2</f>
        <v>9.8685000000000009</v>
      </c>
      <c r="J146" s="54"/>
    </row>
    <row r="147" spans="2:10" x14ac:dyDescent="0.25">
      <c r="B147" s="54">
        <v>7.125</v>
      </c>
      <c r="C147" s="54">
        <v>9.8610000000000007</v>
      </c>
      <c r="D147" s="54">
        <v>34.104999999999997</v>
      </c>
      <c r="E147" s="54">
        <v>9.9239999999999995</v>
      </c>
      <c r="F147" s="54">
        <f t="shared" si="29"/>
        <v>70.259625</v>
      </c>
      <c r="G147" s="54">
        <f t="shared" si="30"/>
        <v>338.45801999999998</v>
      </c>
      <c r="H147" s="54">
        <f>(B147+'Výpočty bokem'!E107)/2</f>
        <v>7.3105000000000002</v>
      </c>
      <c r="I147" s="54">
        <f>(C147+'Výpočty bokem'!G107)/2</f>
        <v>9.8610000000000007</v>
      </c>
      <c r="J147" s="54"/>
    </row>
    <row r="148" spans="2:10" x14ac:dyDescent="0.25">
      <c r="B148" s="54">
        <v>7.1740000000000004</v>
      </c>
      <c r="C148" s="54">
        <v>9.8610000000000007</v>
      </c>
      <c r="D148" s="54">
        <v>34.057000000000002</v>
      </c>
      <c r="E148" s="54">
        <v>9.9339999999999993</v>
      </c>
      <c r="F148" s="54">
        <f t="shared" si="29"/>
        <v>70.74281400000001</v>
      </c>
      <c r="G148" s="54">
        <f t="shared" si="30"/>
        <v>338.32223799999997</v>
      </c>
      <c r="H148" s="54">
        <f>(B148+'Výpočty bokem'!E108)/2</f>
        <v>7.359</v>
      </c>
      <c r="I148" s="54">
        <f>(C148+'Výpočty bokem'!G108)/2</f>
        <v>9.8629999999999995</v>
      </c>
      <c r="J148" s="54"/>
    </row>
    <row r="149" spans="2:10" x14ac:dyDescent="0.25">
      <c r="B149" s="54">
        <v>7.2709999999999999</v>
      </c>
      <c r="C149" s="54">
        <v>9.8610000000000007</v>
      </c>
      <c r="D149" s="54">
        <v>33.959000000000003</v>
      </c>
      <c r="E149" s="54">
        <v>9.9239999999999995</v>
      </c>
      <c r="F149" s="54">
        <f t="shared" si="29"/>
        <v>71.699331000000001</v>
      </c>
      <c r="G149" s="54">
        <f t="shared" si="30"/>
        <v>337.00911600000001</v>
      </c>
      <c r="H149" s="54">
        <f>(B149+'Výpočty bokem'!E109)/2</f>
        <v>7.4565000000000001</v>
      </c>
      <c r="I149" s="54">
        <f>(C149+'Výpočty bokem'!G109)/2</f>
        <v>9.8610000000000007</v>
      </c>
      <c r="J149" s="54"/>
    </row>
    <row r="150" spans="2:10" x14ac:dyDescent="0.25">
      <c r="B150" s="54">
        <v>7.3689999999999998</v>
      </c>
      <c r="C150" s="54">
        <v>9.8759999999999994</v>
      </c>
      <c r="D150" s="54">
        <v>33.860999999999997</v>
      </c>
      <c r="E150" s="54">
        <v>9.89</v>
      </c>
      <c r="F150" s="54">
        <f t="shared" si="29"/>
        <v>72.776243999999991</v>
      </c>
      <c r="G150" s="54">
        <f t="shared" si="30"/>
        <v>334.88529</v>
      </c>
      <c r="H150" s="54">
        <f>(B150+'Výpočty bokem'!E110)/2</f>
        <v>7.5545</v>
      </c>
      <c r="I150" s="54">
        <f>(C150+'Výpočty bokem'!G110)/2</f>
        <v>9.8685000000000009</v>
      </c>
      <c r="J150" s="54"/>
    </row>
    <row r="151" spans="2:10" x14ac:dyDescent="0.25">
      <c r="B151" s="54">
        <v>7.4660000000000002</v>
      </c>
      <c r="C151" s="54">
        <v>9.8759999999999994</v>
      </c>
      <c r="D151" s="54">
        <v>33.765000000000001</v>
      </c>
      <c r="E151" s="54">
        <v>9.8650000000000002</v>
      </c>
      <c r="F151" s="54">
        <f t="shared" si="29"/>
        <v>73.734216000000004</v>
      </c>
      <c r="G151" s="54">
        <f t="shared" si="30"/>
        <v>333.091725</v>
      </c>
      <c r="H151" s="54">
        <f>(B151+'Výpočty bokem'!E111)/2</f>
        <v>7.6515000000000004</v>
      </c>
      <c r="I151" s="54">
        <f>(C151+'Výpočty bokem'!G111)/2</f>
        <v>9.8685000000000009</v>
      </c>
      <c r="J151" s="54"/>
    </row>
    <row r="152" spans="2:10" x14ac:dyDescent="0.25">
      <c r="B152" s="54">
        <v>7.5640000000000001</v>
      </c>
      <c r="C152" s="54">
        <v>9.8759999999999994</v>
      </c>
      <c r="D152" s="54">
        <v>33.665999999999997</v>
      </c>
      <c r="E152" s="54">
        <v>9.8989999999999991</v>
      </c>
      <c r="F152" s="54">
        <f t="shared" si="29"/>
        <v>74.702063999999993</v>
      </c>
      <c r="G152" s="54">
        <f t="shared" si="30"/>
        <v>333.25973399999992</v>
      </c>
      <c r="H152" s="54">
        <f>(B152+'Výpočty bokem'!E112)/2</f>
        <v>7.7249999999999996</v>
      </c>
      <c r="I152" s="54">
        <f>(C152+'Výpočty bokem'!G112)/2</f>
        <v>9.8685000000000009</v>
      </c>
      <c r="J152" s="54"/>
    </row>
    <row r="153" spans="2:10" x14ac:dyDescent="0.25">
      <c r="B153" s="54">
        <v>7.6619999999999999</v>
      </c>
      <c r="C153" s="54">
        <v>9.8759999999999994</v>
      </c>
      <c r="D153" s="54">
        <v>33.567999999999998</v>
      </c>
      <c r="E153" s="54">
        <v>9.9139999999999997</v>
      </c>
      <c r="F153" s="54">
        <f t="shared" si="29"/>
        <v>75.669911999999997</v>
      </c>
      <c r="G153" s="54">
        <f t="shared" si="30"/>
        <v>332.79315199999996</v>
      </c>
      <c r="H153" s="54">
        <f>(B153+'Výpočty bokem'!E113)/2</f>
        <v>7.8475000000000001</v>
      </c>
      <c r="I153" s="54">
        <f>(C153+'Výpočty bokem'!G113)/2</f>
        <v>9.8685000000000009</v>
      </c>
      <c r="J153" s="54"/>
    </row>
    <row r="154" spans="2:10" x14ac:dyDescent="0.25">
      <c r="B154" s="54">
        <v>7.7590000000000003</v>
      </c>
      <c r="C154" s="54">
        <v>9.8610000000000007</v>
      </c>
      <c r="D154" s="54">
        <v>33.520000000000003</v>
      </c>
      <c r="E154" s="54">
        <v>9.89</v>
      </c>
      <c r="F154" s="54">
        <f t="shared" si="29"/>
        <v>76.511499000000015</v>
      </c>
      <c r="G154" s="54">
        <f t="shared" si="30"/>
        <v>331.51280000000003</v>
      </c>
      <c r="H154" s="54">
        <f>(B154+'Výpočty bokem'!E114)/2</f>
        <v>7.9195000000000002</v>
      </c>
      <c r="I154" s="54">
        <f>(C154+'Výpočty bokem'!G114)/2</f>
        <v>9.8655000000000008</v>
      </c>
      <c r="J154" s="54"/>
    </row>
    <row r="155" spans="2:10" x14ac:dyDescent="0.25">
      <c r="B155" s="54">
        <v>7.8570000000000002</v>
      </c>
      <c r="C155" s="54">
        <v>9.8610000000000007</v>
      </c>
      <c r="D155" s="54">
        <v>33.421999999999997</v>
      </c>
      <c r="E155" s="54">
        <v>9.8699999999999992</v>
      </c>
      <c r="F155" s="54">
        <f t="shared" si="29"/>
        <v>77.477877000000007</v>
      </c>
      <c r="G155" s="54">
        <f t="shared" si="30"/>
        <v>329.87513999999993</v>
      </c>
      <c r="H155" s="54">
        <f>(B155+'Výpočty bokem'!E115)/2</f>
        <v>8.0180000000000007</v>
      </c>
      <c r="I155" s="54">
        <f>(C155+'Výpočty bokem'!G115)/2</f>
        <v>9.8610000000000007</v>
      </c>
      <c r="J155" s="54"/>
    </row>
    <row r="156" spans="2:10" x14ac:dyDescent="0.25">
      <c r="B156" s="54">
        <v>8.0039999999999996</v>
      </c>
      <c r="C156" s="54">
        <v>9.8610000000000007</v>
      </c>
      <c r="D156" s="54">
        <v>33.323999999999998</v>
      </c>
      <c r="E156" s="54">
        <v>9.89</v>
      </c>
      <c r="F156" s="54">
        <f t="shared" si="29"/>
        <v>78.927443999999994</v>
      </c>
      <c r="G156" s="54">
        <f t="shared" si="30"/>
        <v>329.57436000000001</v>
      </c>
      <c r="H156" s="54">
        <f>(B156+'Výpočty bokem'!E116)/2</f>
        <v>8.1404999999999994</v>
      </c>
      <c r="I156" s="54">
        <f>(C156+'Výpočty bokem'!G116)/2</f>
        <v>9.8610000000000007</v>
      </c>
      <c r="J156" s="54"/>
    </row>
    <row r="157" spans="2:10" x14ac:dyDescent="0.25">
      <c r="B157" s="54">
        <v>8.0519999999999996</v>
      </c>
      <c r="C157" s="54">
        <v>9.8610000000000007</v>
      </c>
      <c r="D157" s="54">
        <v>33.226999999999997</v>
      </c>
      <c r="E157" s="54">
        <v>9.9039999999999999</v>
      </c>
      <c r="F157" s="54">
        <f t="shared" si="29"/>
        <v>79.400772000000003</v>
      </c>
      <c r="G157" s="54">
        <f t="shared" si="30"/>
        <v>329.08020799999997</v>
      </c>
      <c r="H157" s="54">
        <f>(B157+'Výpočty bokem'!E117)/2</f>
        <v>8.2134999999999998</v>
      </c>
      <c r="I157" s="54">
        <f>(C157+'Výpočty bokem'!G117)/2</f>
        <v>9.8610000000000007</v>
      </c>
      <c r="J157" s="54"/>
    </row>
    <row r="158" spans="2:10" x14ac:dyDescent="0.25">
      <c r="B158" s="54">
        <v>8.15</v>
      </c>
      <c r="C158" s="54">
        <v>9.8759999999999994</v>
      </c>
      <c r="D158" s="54">
        <v>33.177999999999997</v>
      </c>
      <c r="E158" s="54">
        <v>9.89</v>
      </c>
      <c r="F158" s="54">
        <f t="shared" si="29"/>
        <v>80.489400000000003</v>
      </c>
      <c r="G158" s="54">
        <f t="shared" si="30"/>
        <v>328.13042000000002</v>
      </c>
      <c r="H158" s="54">
        <f>(B158+'Výpočty bokem'!E118)/2</f>
        <v>8.2865000000000002</v>
      </c>
      <c r="I158" s="54">
        <f>(C158+'Výpočty bokem'!G118)/2</f>
        <v>9.8685000000000009</v>
      </c>
      <c r="J158" s="54"/>
    </row>
    <row r="159" spans="2:10" x14ac:dyDescent="0.25">
      <c r="B159" s="54">
        <v>8.2479999999999993</v>
      </c>
      <c r="C159" s="54">
        <v>9.8610000000000007</v>
      </c>
      <c r="D159" s="54">
        <v>33.08</v>
      </c>
      <c r="E159" s="54">
        <v>9.86</v>
      </c>
      <c r="F159" s="54">
        <f t="shared" si="29"/>
        <v>81.333528000000001</v>
      </c>
      <c r="G159" s="54">
        <f t="shared" si="30"/>
        <v>326.16879999999998</v>
      </c>
      <c r="H159" s="54">
        <f>(B159+'Výpočty bokem'!E119)/2</f>
        <v>8.3844999999999992</v>
      </c>
      <c r="I159" s="54">
        <f>(C159+'Výpočty bokem'!G119)/2</f>
        <v>9.8610000000000007</v>
      </c>
      <c r="J159" s="54"/>
    </row>
    <row r="160" spans="2:10" x14ac:dyDescent="0.25">
      <c r="B160" s="54">
        <v>8.3450000000000006</v>
      </c>
      <c r="C160" s="54">
        <v>9.8610000000000007</v>
      </c>
      <c r="D160" s="54">
        <v>32.981999999999999</v>
      </c>
      <c r="E160" s="54">
        <v>9.86</v>
      </c>
      <c r="F160" s="54">
        <f t="shared" si="29"/>
        <v>82.290045000000006</v>
      </c>
      <c r="G160" s="54">
        <f t="shared" si="30"/>
        <v>325.20251999999999</v>
      </c>
      <c r="H160" s="54">
        <f>(B160+'Výpočty bokem'!E120)/2</f>
        <v>8.4819999999999993</v>
      </c>
      <c r="I160" s="54">
        <f>(C160+'Výpočty bokem'!G120)/2</f>
        <v>9.8610000000000007</v>
      </c>
      <c r="J160" s="54"/>
    </row>
    <row r="161" spans="2:10" x14ac:dyDescent="0.25">
      <c r="B161" s="54">
        <v>8.4429999999999996</v>
      </c>
      <c r="C161" s="54">
        <v>9.8610000000000007</v>
      </c>
      <c r="D161" s="54">
        <v>32.933999999999997</v>
      </c>
      <c r="E161" s="54">
        <v>9.89</v>
      </c>
      <c r="F161" s="54">
        <f t="shared" si="29"/>
        <v>83.256422999999998</v>
      </c>
      <c r="G161" s="54">
        <f t="shared" si="30"/>
        <v>325.71726000000001</v>
      </c>
      <c r="H161" s="54">
        <f>(B161+'Výpočty bokem'!E121)/2</f>
        <v>8.5794999999999995</v>
      </c>
      <c r="I161" s="54">
        <f>(C161+'Výpočty bokem'!G121)/2</f>
        <v>9.8610000000000007</v>
      </c>
      <c r="J161" s="54"/>
    </row>
    <row r="162" spans="2:10" x14ac:dyDescent="0.25">
      <c r="B162" s="54">
        <v>8.5410000000000004</v>
      </c>
      <c r="C162" s="54">
        <v>9.8759999999999994</v>
      </c>
      <c r="D162" s="54">
        <v>32.786999999999999</v>
      </c>
      <c r="E162" s="54">
        <v>9.875</v>
      </c>
      <c r="F162" s="54">
        <f t="shared" si="29"/>
        <v>84.350915999999998</v>
      </c>
      <c r="G162" s="54">
        <f t="shared" si="30"/>
        <v>323.77162499999997</v>
      </c>
      <c r="H162" s="54">
        <f>(B162+'Výpočty bokem'!E122)/2</f>
        <v>8.6530000000000005</v>
      </c>
      <c r="I162" s="54">
        <f>(C162+'Výpočty bokem'!G122)/2</f>
        <v>9.8685000000000009</v>
      </c>
      <c r="J162" s="54"/>
    </row>
    <row r="163" spans="2:10" x14ac:dyDescent="0.25">
      <c r="B163" s="54">
        <v>8.6379999999999999</v>
      </c>
      <c r="C163" s="54">
        <v>9.8610000000000007</v>
      </c>
      <c r="D163" s="54">
        <v>32.738</v>
      </c>
      <c r="E163" s="54">
        <v>9.8510000000000009</v>
      </c>
      <c r="F163" s="54">
        <f t="shared" si="29"/>
        <v>85.179318000000009</v>
      </c>
      <c r="G163" s="54">
        <f t="shared" si="30"/>
        <v>322.50203800000003</v>
      </c>
      <c r="H163" s="54">
        <f>(B163+'Výpočty bokem'!E123)/2</f>
        <v>8.7504999999999988</v>
      </c>
      <c r="I163" s="54">
        <f>(C163+'Výpočty bokem'!G123)/2</f>
        <v>9.8610000000000007</v>
      </c>
      <c r="J163" s="54"/>
    </row>
    <row r="164" spans="2:10" x14ac:dyDescent="0.25">
      <c r="B164" s="54">
        <v>8.7360000000000007</v>
      </c>
      <c r="C164" s="54">
        <v>9.8610000000000007</v>
      </c>
      <c r="D164" s="54">
        <v>32.642000000000003</v>
      </c>
      <c r="E164" s="54">
        <v>9.8510000000000009</v>
      </c>
      <c r="F164" s="54">
        <f t="shared" si="29"/>
        <v>86.145696000000015</v>
      </c>
      <c r="G164" s="54">
        <f t="shared" si="30"/>
        <v>321.55634200000009</v>
      </c>
      <c r="H164" s="54">
        <f>(B164+'Výpočty bokem'!E124)/2</f>
        <v>8.8480000000000008</v>
      </c>
      <c r="I164" s="54">
        <f>(C164+'Výpočty bokem'!G124)/2</f>
        <v>9.8610000000000007</v>
      </c>
      <c r="J164" s="54"/>
    </row>
    <row r="165" spans="2:10" x14ac:dyDescent="0.25">
      <c r="B165" s="54">
        <v>8.8339999999999996</v>
      </c>
      <c r="C165" s="54">
        <v>9.8610000000000007</v>
      </c>
      <c r="D165" s="54">
        <v>32.542999999999999</v>
      </c>
      <c r="E165" s="54">
        <v>9.8699999999999992</v>
      </c>
      <c r="F165" s="54">
        <f t="shared" si="29"/>
        <v>87.112074000000007</v>
      </c>
      <c r="G165" s="54">
        <f t="shared" si="30"/>
        <v>321.19940999999994</v>
      </c>
      <c r="H165" s="54">
        <f>(B165+'Výpočty bokem'!E125)/2</f>
        <v>8.9209999999999994</v>
      </c>
      <c r="I165" s="54">
        <f>(C165+'Výpočty bokem'!G125)/2</f>
        <v>9.8655000000000008</v>
      </c>
      <c r="J165" s="54"/>
    </row>
    <row r="166" spans="2:10" x14ac:dyDescent="0.25">
      <c r="B166" s="54">
        <v>8.9309999999999992</v>
      </c>
      <c r="C166" s="54">
        <v>9.8610000000000007</v>
      </c>
      <c r="D166" s="54">
        <v>32.445</v>
      </c>
      <c r="E166" s="54">
        <v>9.8559999999999999</v>
      </c>
      <c r="F166" s="54">
        <f t="shared" si="29"/>
        <v>88.068590999999998</v>
      </c>
      <c r="G166" s="54">
        <f t="shared" si="30"/>
        <v>319.77791999999999</v>
      </c>
      <c r="H166" s="54">
        <f>(B166+'Výpočty bokem'!E126)/2</f>
        <v>9.0189999999999984</v>
      </c>
      <c r="I166" s="54">
        <f>(C166+'Výpočty bokem'!G126)/2</f>
        <v>9.8610000000000007</v>
      </c>
      <c r="J166" s="54"/>
    </row>
    <row r="167" spans="2:10" x14ac:dyDescent="0.25">
      <c r="B167" s="54">
        <v>9.0289999999999999</v>
      </c>
      <c r="C167" s="54">
        <v>9.8759999999999994</v>
      </c>
      <c r="D167" s="54">
        <v>32.398000000000003</v>
      </c>
      <c r="E167" s="54">
        <v>9.8460000000000001</v>
      </c>
      <c r="F167" s="54">
        <f t="shared" si="29"/>
        <v>89.170403999999991</v>
      </c>
      <c r="G167" s="54">
        <f t="shared" si="30"/>
        <v>318.99070800000004</v>
      </c>
      <c r="H167" s="54">
        <f>(B167+'Výpočty bokem'!E127)/2</f>
        <v>9.1170000000000009</v>
      </c>
      <c r="I167" s="54">
        <f>(C167+'Výpočty bokem'!G127)/2</f>
        <v>9.8685000000000009</v>
      </c>
      <c r="J167" s="54"/>
    </row>
    <row r="168" spans="2:10" x14ac:dyDescent="0.25">
      <c r="B168" s="54">
        <v>9.1270000000000007</v>
      </c>
      <c r="C168" s="54">
        <v>9.8759999999999994</v>
      </c>
      <c r="D168" s="54">
        <v>32.298999999999999</v>
      </c>
      <c r="E168" s="54">
        <v>9.8510000000000009</v>
      </c>
      <c r="F168" s="54">
        <f t="shared" si="29"/>
        <v>90.138252000000008</v>
      </c>
      <c r="G168" s="54">
        <f t="shared" si="30"/>
        <v>318.17744900000002</v>
      </c>
      <c r="H168" s="54">
        <f>(B168+'Výpočty bokem'!E128)/2</f>
        <v>9.214500000000001</v>
      </c>
      <c r="I168" s="54">
        <f>(C168+'Výpočty bokem'!G128)/2</f>
        <v>9.8685000000000009</v>
      </c>
      <c r="J168" s="54"/>
    </row>
    <row r="169" spans="2:10" x14ac:dyDescent="0.25">
      <c r="B169" s="54">
        <v>9.1750000000000007</v>
      </c>
      <c r="C169" s="54">
        <v>9.8610000000000007</v>
      </c>
      <c r="D169" s="54">
        <v>32.250999999999998</v>
      </c>
      <c r="E169" s="54">
        <v>9.8510000000000009</v>
      </c>
      <c r="F169" s="54">
        <f t="shared" si="29"/>
        <v>90.474675000000019</v>
      </c>
      <c r="G169" s="54">
        <f t="shared" si="30"/>
        <v>317.70460100000003</v>
      </c>
      <c r="H169" s="54">
        <f>(B169+'Výpočty bokem'!E129)/2</f>
        <v>9.2624999999999993</v>
      </c>
      <c r="I169" s="54">
        <f>(C169+'Výpočty bokem'!G129)/2</f>
        <v>9.8655000000000008</v>
      </c>
      <c r="J169" s="54"/>
    </row>
    <row r="170" spans="2:10" x14ac:dyDescent="0.25">
      <c r="B170" s="54">
        <v>9.2729999999999997</v>
      </c>
      <c r="C170" s="54">
        <v>9.8759999999999994</v>
      </c>
      <c r="D170" s="54">
        <v>32.152000000000001</v>
      </c>
      <c r="E170" s="54">
        <v>9.86</v>
      </c>
      <c r="F170" s="54">
        <f t="shared" si="29"/>
        <v>91.580147999999994</v>
      </c>
      <c r="G170" s="54">
        <f t="shared" si="30"/>
        <v>317.01871999999997</v>
      </c>
      <c r="H170" s="54">
        <f>(B170+'Výpočty bokem'!E130)/2</f>
        <v>9.3610000000000007</v>
      </c>
      <c r="I170" s="54">
        <f>(C170+'Výpočty bokem'!G130)/2</f>
        <v>9.8659999999999997</v>
      </c>
      <c r="J170" s="54"/>
    </row>
    <row r="171" spans="2:10" x14ac:dyDescent="0.25">
      <c r="B171" s="54">
        <v>9.3710000000000004</v>
      </c>
      <c r="C171" s="54">
        <v>9.8759999999999994</v>
      </c>
      <c r="D171" s="54">
        <v>32.055</v>
      </c>
      <c r="E171" s="54">
        <v>9.8510000000000009</v>
      </c>
      <c r="F171" s="54">
        <f t="shared" si="29"/>
        <v>92.547995999999998</v>
      </c>
      <c r="G171" s="54">
        <f t="shared" si="30"/>
        <v>315.77380500000004</v>
      </c>
      <c r="H171" s="54">
        <f>(B171+'Výpočty bokem'!E131)/2</f>
        <v>9.4830000000000005</v>
      </c>
      <c r="I171" s="54">
        <f>(C171+'Výpočty bokem'!G131)/2</f>
        <v>9.8659999999999997</v>
      </c>
      <c r="J171" s="54"/>
    </row>
    <row r="172" spans="2:10" x14ac:dyDescent="0.25">
      <c r="B172" s="54">
        <v>9.468</v>
      </c>
      <c r="C172" s="54">
        <v>9.8610000000000007</v>
      </c>
      <c r="D172" s="54">
        <v>31.957000000000001</v>
      </c>
      <c r="E172" s="54">
        <v>9.8510000000000009</v>
      </c>
      <c r="F172" s="54">
        <f t="shared" si="29"/>
        <v>93.363948000000008</v>
      </c>
      <c r="G172" s="54">
        <f t="shared" si="30"/>
        <v>314.80840700000005</v>
      </c>
      <c r="H172" s="54">
        <f>(B172+'Výpočty bokem'!E132)/2</f>
        <v>9.5805000000000007</v>
      </c>
      <c r="I172" s="54">
        <f>(C172+'Výpočty bokem'!G132)/2</f>
        <v>9.8610000000000007</v>
      </c>
      <c r="J172" s="54"/>
    </row>
    <row r="173" spans="2:10" x14ac:dyDescent="0.25">
      <c r="B173" s="54">
        <v>9.5660000000000007</v>
      </c>
      <c r="C173" s="54">
        <v>9.8610000000000007</v>
      </c>
      <c r="D173" s="54">
        <v>31.908000000000001</v>
      </c>
      <c r="E173" s="54">
        <v>9.8559999999999999</v>
      </c>
      <c r="F173" s="54">
        <f t="shared" si="29"/>
        <v>94.330326000000014</v>
      </c>
      <c r="G173" s="54">
        <f t="shared" si="30"/>
        <v>314.48524800000001</v>
      </c>
      <c r="H173" s="54">
        <f>(B173+'Výpočty bokem'!E133)/2</f>
        <v>9.6530000000000005</v>
      </c>
      <c r="I173" s="54">
        <f>(C173+'Výpočty bokem'!G133)/2</f>
        <v>9.8655000000000008</v>
      </c>
      <c r="J173" s="54"/>
    </row>
    <row r="174" spans="2:10" x14ac:dyDescent="0.25">
      <c r="B174" s="54">
        <v>9.7129999999999992</v>
      </c>
      <c r="C174" s="54">
        <v>9.8610000000000007</v>
      </c>
      <c r="D174" s="54">
        <v>31.811</v>
      </c>
      <c r="E174" s="54">
        <v>9.86</v>
      </c>
      <c r="F174" s="54">
        <f t="shared" si="29"/>
        <v>95.779893000000001</v>
      </c>
      <c r="G174" s="54">
        <f t="shared" si="30"/>
        <v>313.65645999999998</v>
      </c>
      <c r="H174" s="54">
        <f>(B174+'Výpočty bokem'!E134)/2</f>
        <v>9.7519999999999989</v>
      </c>
      <c r="I174" s="54">
        <f>(C174+'Výpočty bokem'!G134)/2</f>
        <v>9.8584999999999994</v>
      </c>
      <c r="J174" s="54"/>
    </row>
    <row r="175" spans="2:10" x14ac:dyDescent="0.25">
      <c r="B175" s="54">
        <v>9.7609999999999992</v>
      </c>
      <c r="C175" s="54">
        <v>9.8610000000000007</v>
      </c>
      <c r="D175" s="54">
        <v>31.713000000000001</v>
      </c>
      <c r="E175" s="54">
        <v>9.8559999999999999</v>
      </c>
      <c r="F175" s="54">
        <f t="shared" si="29"/>
        <v>96.253220999999996</v>
      </c>
      <c r="G175" s="54">
        <f t="shared" si="30"/>
        <v>312.56332800000001</v>
      </c>
      <c r="H175" s="54">
        <f>(B175+'Výpočty bokem'!E135)/2</f>
        <v>9.8490000000000002</v>
      </c>
      <c r="I175" s="54">
        <f>(C175+'Výpočty bokem'!G135)/2</f>
        <v>9.8610000000000007</v>
      </c>
      <c r="J175" s="54"/>
    </row>
    <row r="176" spans="2:10" x14ac:dyDescent="0.25">
      <c r="B176" s="54">
        <v>9.859</v>
      </c>
      <c r="C176" s="54">
        <v>9.8610000000000007</v>
      </c>
      <c r="D176" s="54">
        <v>31.614999999999998</v>
      </c>
      <c r="E176" s="54">
        <v>9.8510000000000009</v>
      </c>
      <c r="F176" s="54">
        <f t="shared" si="29"/>
        <v>97.219599000000002</v>
      </c>
      <c r="G176" s="54">
        <f t="shared" si="30"/>
        <v>311.43936500000001</v>
      </c>
      <c r="H176" s="54">
        <f>(B176+'Výpočty bokem'!E136)/2</f>
        <v>9.9224999999999994</v>
      </c>
      <c r="I176" s="54">
        <f>(C176+'Výpočty bokem'!G136)/2</f>
        <v>9.8610000000000007</v>
      </c>
      <c r="J176" s="54"/>
    </row>
    <row r="177" spans="2:10" x14ac:dyDescent="0.25">
      <c r="B177" s="54">
        <v>9.9570000000000007</v>
      </c>
      <c r="C177" s="54">
        <v>9.8610000000000007</v>
      </c>
      <c r="D177" s="54">
        <v>31.565999999999999</v>
      </c>
      <c r="E177" s="54">
        <v>9.8510000000000009</v>
      </c>
      <c r="F177" s="54">
        <f t="shared" si="29"/>
        <v>98.185977000000008</v>
      </c>
      <c r="G177" s="54">
        <f t="shared" si="30"/>
        <v>310.95666600000004</v>
      </c>
      <c r="H177" s="54">
        <f>(B177+'Výpočty bokem'!E137)/2</f>
        <v>10.0205</v>
      </c>
      <c r="I177" s="54">
        <f>(C177+'Výpočty bokem'!G137)/2</f>
        <v>9.8584999999999994</v>
      </c>
      <c r="J177" s="54"/>
    </row>
    <row r="178" spans="2:10" x14ac:dyDescent="0.25">
      <c r="B178" s="54">
        <v>10.054</v>
      </c>
      <c r="C178" s="54">
        <v>9.8610000000000007</v>
      </c>
      <c r="D178" s="54">
        <v>31.469000000000001</v>
      </c>
      <c r="E178" s="54">
        <v>9.8559999999999999</v>
      </c>
      <c r="F178" s="54">
        <f t="shared" si="29"/>
        <v>99.142494000000013</v>
      </c>
      <c r="G178" s="54">
        <f t="shared" si="30"/>
        <v>310.15846399999998</v>
      </c>
      <c r="H178" s="54">
        <f>(B178+'Výpočty bokem'!E138)/2</f>
        <v>10.117000000000001</v>
      </c>
      <c r="I178" s="54">
        <f>(C178+'Výpočty bokem'!G138)/2</f>
        <v>9.8629999999999995</v>
      </c>
      <c r="J178" s="54"/>
    </row>
    <row r="179" spans="2:10" x14ac:dyDescent="0.25">
      <c r="B179" s="54">
        <v>10.151999999999999</v>
      </c>
      <c r="C179" s="54">
        <v>9.8610000000000007</v>
      </c>
      <c r="D179" s="54">
        <v>31.321999999999999</v>
      </c>
      <c r="E179" s="54">
        <v>9.8559999999999999</v>
      </c>
      <c r="F179" s="54">
        <f t="shared" si="29"/>
        <v>100.10887200000001</v>
      </c>
      <c r="G179" s="54">
        <f t="shared" si="30"/>
        <v>308.709632</v>
      </c>
      <c r="H179" s="54">
        <f>(B179+'Výpočty bokem'!E139)/2</f>
        <v>10.214499999999999</v>
      </c>
      <c r="I179" s="54">
        <f>(C179+'Výpočty bokem'!G139)/2</f>
        <v>9.8629999999999995</v>
      </c>
      <c r="J179" s="54"/>
    </row>
    <row r="180" spans="2:10" x14ac:dyDescent="0.25">
      <c r="B180" s="54">
        <v>10.25</v>
      </c>
      <c r="C180" s="54">
        <v>9.8610000000000007</v>
      </c>
      <c r="D180" s="54">
        <v>31.273</v>
      </c>
      <c r="E180" s="54">
        <v>9.8510000000000009</v>
      </c>
      <c r="F180" s="54">
        <f t="shared" ref="F180:F243" si="31">B180*C180</f>
        <v>101.07525000000001</v>
      </c>
      <c r="G180" s="54">
        <f t="shared" ref="G180:G243" si="32">D180*E180</f>
        <v>308.07032300000003</v>
      </c>
      <c r="H180" s="54">
        <f>(B180+'Výpočty bokem'!E140)/2</f>
        <v>10.289</v>
      </c>
      <c r="I180" s="54">
        <f>(C180+'Výpočty bokem'!G140)/2</f>
        <v>9.8610000000000007</v>
      </c>
      <c r="J180" s="54"/>
    </row>
    <row r="181" spans="2:10" x14ac:dyDescent="0.25">
      <c r="B181" s="54">
        <v>10.347</v>
      </c>
      <c r="C181" s="54">
        <v>9.8610000000000007</v>
      </c>
      <c r="D181" s="54">
        <v>31.175999999999998</v>
      </c>
      <c r="E181" s="54">
        <v>9.8510000000000009</v>
      </c>
      <c r="F181" s="54">
        <f t="shared" si="31"/>
        <v>102.031767</v>
      </c>
      <c r="G181" s="54">
        <f t="shared" si="32"/>
        <v>307.11477600000001</v>
      </c>
      <c r="H181" s="54">
        <f>(B181+'Výpočty bokem'!E141)/2</f>
        <v>10.3855</v>
      </c>
      <c r="I181" s="54">
        <f>(C181+'Výpočty bokem'!G141)/2</f>
        <v>9.8629999999999995</v>
      </c>
      <c r="J181" s="54"/>
    </row>
    <row r="182" spans="2:10" x14ac:dyDescent="0.25">
      <c r="B182" s="54">
        <v>10.445</v>
      </c>
      <c r="C182" s="54">
        <v>9.8610000000000007</v>
      </c>
      <c r="D182" s="54">
        <v>31.08</v>
      </c>
      <c r="E182" s="54">
        <v>9.8460000000000001</v>
      </c>
      <c r="F182" s="54">
        <f t="shared" si="31"/>
        <v>102.99814500000001</v>
      </c>
      <c r="G182" s="54">
        <f t="shared" si="32"/>
        <v>306.01367999999997</v>
      </c>
      <c r="H182" s="54">
        <f>(B182+'Výpočty bokem'!E142)/2</f>
        <v>10.484</v>
      </c>
      <c r="I182" s="54">
        <f>(C182+'Výpočty bokem'!G142)/2</f>
        <v>9.8610000000000007</v>
      </c>
      <c r="J182" s="54"/>
    </row>
    <row r="183" spans="2:10" x14ac:dyDescent="0.25">
      <c r="B183" s="54">
        <v>10.542999999999999</v>
      </c>
      <c r="C183" s="54">
        <v>9.8610000000000007</v>
      </c>
      <c r="D183" s="54">
        <v>30.98</v>
      </c>
      <c r="E183" s="54">
        <v>9.8559999999999999</v>
      </c>
      <c r="F183" s="54">
        <f t="shared" si="31"/>
        <v>103.964523</v>
      </c>
      <c r="G183" s="54">
        <f t="shared" si="32"/>
        <v>305.33888000000002</v>
      </c>
      <c r="H183" s="54">
        <f>(B183+'Výpočty bokem'!E143)/2</f>
        <v>10.581</v>
      </c>
      <c r="I183" s="54">
        <f>(C183+'Výpočty bokem'!G143)/2</f>
        <v>9.8629999999999995</v>
      </c>
      <c r="J183" s="54"/>
    </row>
    <row r="184" spans="2:10" x14ac:dyDescent="0.25">
      <c r="B184" s="54">
        <v>10.64</v>
      </c>
      <c r="C184" s="54">
        <v>9.8759999999999994</v>
      </c>
      <c r="D184" s="54">
        <v>30.882999999999999</v>
      </c>
      <c r="E184" s="54">
        <v>9.8559999999999999</v>
      </c>
      <c r="F184" s="54">
        <f t="shared" si="31"/>
        <v>105.08064</v>
      </c>
      <c r="G184" s="54">
        <f t="shared" si="32"/>
        <v>304.38284799999997</v>
      </c>
      <c r="H184" s="54">
        <f>(B184+'Výpočty bokem'!E144)/2</f>
        <v>10.6785</v>
      </c>
      <c r="I184" s="54">
        <f>(C184+'Výpočty bokem'!G144)/2</f>
        <v>9.8729999999999993</v>
      </c>
      <c r="J184" s="54"/>
    </row>
    <row r="185" spans="2:10" x14ac:dyDescent="0.25">
      <c r="B185" s="54">
        <v>10.738</v>
      </c>
      <c r="C185" s="54">
        <v>9.8610000000000007</v>
      </c>
      <c r="D185" s="54">
        <v>30.834</v>
      </c>
      <c r="E185" s="54">
        <v>9.8510000000000009</v>
      </c>
      <c r="F185" s="54">
        <f t="shared" si="31"/>
        <v>105.887418</v>
      </c>
      <c r="G185" s="54">
        <f t="shared" si="32"/>
        <v>303.74573400000003</v>
      </c>
      <c r="H185" s="54">
        <f>(B185+'Výpočty bokem'!E145)/2</f>
        <v>10.7525</v>
      </c>
      <c r="I185" s="54">
        <f>(C185+'Výpočty bokem'!G145)/2</f>
        <v>9.8610000000000007</v>
      </c>
      <c r="J185" s="54"/>
    </row>
    <row r="186" spans="2:10" x14ac:dyDescent="0.25">
      <c r="B186" s="54">
        <v>10.836</v>
      </c>
      <c r="C186" s="54">
        <v>9.8759999999999994</v>
      </c>
      <c r="D186" s="54">
        <v>30.785</v>
      </c>
      <c r="E186" s="54">
        <v>9.8510000000000009</v>
      </c>
      <c r="F186" s="54">
        <f t="shared" si="31"/>
        <v>107.016336</v>
      </c>
      <c r="G186" s="54">
        <f t="shared" si="32"/>
        <v>303.263035</v>
      </c>
      <c r="H186" s="54">
        <f>(B186+'Výpočty bokem'!E146)/2</f>
        <v>10.849499999999999</v>
      </c>
      <c r="I186" s="54">
        <f>(C186+'Výpočty bokem'!G146)/2</f>
        <v>9.8704999999999998</v>
      </c>
      <c r="J186" s="54"/>
    </row>
    <row r="187" spans="2:10" x14ac:dyDescent="0.25">
      <c r="B187" s="54">
        <v>10.933</v>
      </c>
      <c r="C187" s="54">
        <v>9.8610000000000007</v>
      </c>
      <c r="D187" s="54">
        <v>30.64</v>
      </c>
      <c r="E187" s="54">
        <v>9.8460000000000001</v>
      </c>
      <c r="F187" s="54">
        <f t="shared" si="31"/>
        <v>107.81031300000001</v>
      </c>
      <c r="G187" s="54">
        <f t="shared" si="32"/>
        <v>301.68144000000001</v>
      </c>
      <c r="H187" s="54">
        <f>(B187+'Výpočty bokem'!E147)/2</f>
        <v>10.922499999999999</v>
      </c>
      <c r="I187" s="54">
        <f>(C187+'Výpočty bokem'!G147)/2</f>
        <v>9.8655000000000008</v>
      </c>
      <c r="J187" s="54"/>
    </row>
    <row r="188" spans="2:10" x14ac:dyDescent="0.25">
      <c r="B188" s="54">
        <v>11.031000000000001</v>
      </c>
      <c r="C188" s="54">
        <v>9.8610000000000007</v>
      </c>
      <c r="D188" s="54">
        <v>30.541</v>
      </c>
      <c r="E188" s="54">
        <v>9.8559999999999999</v>
      </c>
      <c r="F188" s="54">
        <f t="shared" si="31"/>
        <v>108.77669100000001</v>
      </c>
      <c r="G188" s="54">
        <f t="shared" si="32"/>
        <v>301.01209599999999</v>
      </c>
      <c r="H188" s="54">
        <f>(B188+'Výpočty bokem'!E148)/2</f>
        <v>11.045</v>
      </c>
      <c r="I188" s="54">
        <f>(C188+'Výpočty bokem'!G148)/2</f>
        <v>9.8629999999999995</v>
      </c>
      <c r="J188" s="54"/>
    </row>
    <row r="189" spans="2:10" x14ac:dyDescent="0.25">
      <c r="B189" s="54">
        <v>11.129</v>
      </c>
      <c r="C189" s="54">
        <v>9.8610000000000007</v>
      </c>
      <c r="D189" s="54">
        <v>30.443000000000001</v>
      </c>
      <c r="E189" s="54">
        <v>9.8510000000000009</v>
      </c>
      <c r="F189" s="54">
        <f t="shared" si="31"/>
        <v>109.74306900000001</v>
      </c>
      <c r="G189" s="54">
        <f t="shared" si="32"/>
        <v>299.89399300000002</v>
      </c>
      <c r="H189" s="54">
        <f>(B189+'Výpočty bokem'!E149)/2</f>
        <v>11.1425</v>
      </c>
      <c r="I189" s="54">
        <f>(C189+'Výpočty bokem'!G149)/2</f>
        <v>9.8629999999999995</v>
      </c>
      <c r="J189" s="54"/>
    </row>
    <row r="190" spans="2:10" x14ac:dyDescent="0.25">
      <c r="B190" s="54">
        <v>11.226000000000001</v>
      </c>
      <c r="C190" s="54">
        <v>9.8610000000000007</v>
      </c>
      <c r="D190" s="54">
        <v>30.395</v>
      </c>
      <c r="E190" s="54">
        <v>9.8510000000000009</v>
      </c>
      <c r="F190" s="54">
        <f t="shared" si="31"/>
        <v>110.69958600000001</v>
      </c>
      <c r="G190" s="54">
        <f t="shared" si="32"/>
        <v>299.42114500000002</v>
      </c>
      <c r="H190" s="54">
        <f>(B190+'Výpočty bokem'!E150)/2</f>
        <v>11.24</v>
      </c>
      <c r="I190" s="54">
        <f>(C190+'Výpočty bokem'!G150)/2</f>
        <v>9.8629999999999995</v>
      </c>
      <c r="J190" s="54"/>
    </row>
    <row r="191" spans="2:10" x14ac:dyDescent="0.25">
      <c r="B191" s="54">
        <v>11.275</v>
      </c>
      <c r="C191" s="54">
        <v>9.8610000000000007</v>
      </c>
      <c r="D191" s="54">
        <v>30.297000000000001</v>
      </c>
      <c r="E191" s="54">
        <v>9.8559999999999999</v>
      </c>
      <c r="F191" s="54">
        <f t="shared" si="31"/>
        <v>111.18277500000001</v>
      </c>
      <c r="G191" s="54">
        <f t="shared" si="32"/>
        <v>298.60723200000001</v>
      </c>
      <c r="H191" s="54">
        <f>(B191+'Výpočty bokem'!E151)/2</f>
        <v>11.313500000000001</v>
      </c>
      <c r="I191" s="54">
        <f>(C191+'Výpočty bokem'!G151)/2</f>
        <v>9.8629999999999995</v>
      </c>
      <c r="J191" s="54"/>
    </row>
    <row r="192" spans="2:10" x14ac:dyDescent="0.25">
      <c r="B192" s="54">
        <v>11.372999999999999</v>
      </c>
      <c r="C192" s="54">
        <v>9.8610000000000007</v>
      </c>
      <c r="D192" s="54">
        <v>30.199000000000002</v>
      </c>
      <c r="E192" s="54">
        <v>9.8559999999999999</v>
      </c>
      <c r="F192" s="54">
        <f t="shared" si="31"/>
        <v>112.149153</v>
      </c>
      <c r="G192" s="54">
        <f t="shared" si="32"/>
        <v>297.641344</v>
      </c>
      <c r="H192" s="54">
        <f>(B192+'Výpočty bokem'!E152)/2</f>
        <v>11.3865</v>
      </c>
      <c r="I192" s="54">
        <f>(C192+'Výpočty bokem'!G152)/2</f>
        <v>9.8629999999999995</v>
      </c>
      <c r="J192" s="54"/>
    </row>
    <row r="193" spans="2:10" x14ac:dyDescent="0.25">
      <c r="B193" s="54">
        <v>11.47</v>
      </c>
      <c r="C193" s="54">
        <v>9.8759999999999994</v>
      </c>
      <c r="D193" s="54">
        <v>30.15</v>
      </c>
      <c r="E193" s="54">
        <v>9.8559999999999999</v>
      </c>
      <c r="F193" s="54">
        <f t="shared" si="31"/>
        <v>113.27772</v>
      </c>
      <c r="G193" s="54">
        <f t="shared" si="32"/>
        <v>297.15839999999997</v>
      </c>
      <c r="H193" s="54">
        <f>(B193+'Výpočty bokem'!E153)/2</f>
        <v>11.484</v>
      </c>
      <c r="I193" s="54">
        <f>(C193+'Výpočty bokem'!G153)/2</f>
        <v>9.8704999999999998</v>
      </c>
      <c r="J193" s="54"/>
    </row>
    <row r="194" spans="2:10" x14ac:dyDescent="0.25">
      <c r="B194" s="54">
        <v>11.568</v>
      </c>
      <c r="C194" s="54">
        <v>9.8610000000000007</v>
      </c>
      <c r="D194" s="54">
        <v>30.053000000000001</v>
      </c>
      <c r="E194" s="54">
        <v>9.8510000000000009</v>
      </c>
      <c r="F194" s="54">
        <f t="shared" si="31"/>
        <v>114.07204800000001</v>
      </c>
      <c r="G194" s="54">
        <f t="shared" si="32"/>
        <v>296.05210300000005</v>
      </c>
      <c r="H194" s="54">
        <f>(B194+'Výpočty bokem'!E154)/2</f>
        <v>11.557500000000001</v>
      </c>
      <c r="I194" s="54">
        <f>(C194+'Výpočty bokem'!G154)/2</f>
        <v>9.8655000000000008</v>
      </c>
      <c r="J194" s="54"/>
    </row>
    <row r="195" spans="2:10" x14ac:dyDescent="0.25">
      <c r="B195" s="54">
        <v>11.666</v>
      </c>
      <c r="C195" s="54">
        <v>9.8759999999999994</v>
      </c>
      <c r="D195" s="54">
        <v>29.954999999999998</v>
      </c>
      <c r="E195" s="54">
        <v>9.8559999999999999</v>
      </c>
      <c r="F195" s="54">
        <f t="shared" si="31"/>
        <v>115.213416</v>
      </c>
      <c r="G195" s="54">
        <f t="shared" si="32"/>
        <v>295.23647999999997</v>
      </c>
      <c r="H195" s="54">
        <f>(B195+'Výpočty bokem'!E155)/2</f>
        <v>11.6555</v>
      </c>
      <c r="I195" s="54">
        <f>(C195+'Výpočty bokem'!G155)/2</f>
        <v>9.8704999999999998</v>
      </c>
      <c r="J195" s="54"/>
    </row>
    <row r="196" spans="2:10" x14ac:dyDescent="0.25">
      <c r="B196" s="54">
        <v>11.763</v>
      </c>
      <c r="C196" s="54">
        <v>9.8610000000000007</v>
      </c>
      <c r="D196" s="54">
        <v>29.856999999999999</v>
      </c>
      <c r="E196" s="54">
        <v>9.8510000000000009</v>
      </c>
      <c r="F196" s="54">
        <f t="shared" si="31"/>
        <v>115.99494300000001</v>
      </c>
      <c r="G196" s="54">
        <f t="shared" si="32"/>
        <v>294.121307</v>
      </c>
      <c r="H196" s="54">
        <f>(B196+'Výpočty bokem'!E156)/2</f>
        <v>11.728</v>
      </c>
      <c r="I196" s="54">
        <f>(C196+'Výpočty bokem'!G156)/2</f>
        <v>9.8629999999999995</v>
      </c>
      <c r="J196" s="54"/>
    </row>
    <row r="197" spans="2:10" x14ac:dyDescent="0.25">
      <c r="B197" s="54">
        <v>11.861000000000001</v>
      </c>
      <c r="C197" s="54">
        <v>9.8610000000000007</v>
      </c>
      <c r="D197" s="54">
        <v>29.76</v>
      </c>
      <c r="E197" s="54">
        <v>9.8510000000000009</v>
      </c>
      <c r="F197" s="54">
        <f t="shared" si="31"/>
        <v>116.96132100000001</v>
      </c>
      <c r="G197" s="54">
        <f t="shared" si="32"/>
        <v>293.16576000000003</v>
      </c>
      <c r="H197" s="54">
        <f>(B197+'Výpočty bokem'!E157)/2</f>
        <v>11.826000000000001</v>
      </c>
      <c r="I197" s="54">
        <f>(C197+'Výpočty bokem'!G157)/2</f>
        <v>9.8629999999999995</v>
      </c>
      <c r="J197" s="54"/>
    </row>
    <row r="198" spans="2:10" x14ac:dyDescent="0.25">
      <c r="B198" s="54">
        <v>11.959</v>
      </c>
      <c r="C198" s="54">
        <v>9.8610000000000007</v>
      </c>
      <c r="D198" s="54">
        <v>29.710999999999999</v>
      </c>
      <c r="E198" s="54">
        <v>9.8510000000000009</v>
      </c>
      <c r="F198" s="54">
        <f t="shared" si="31"/>
        <v>117.927699</v>
      </c>
      <c r="G198" s="54">
        <f t="shared" si="32"/>
        <v>292.68306100000001</v>
      </c>
      <c r="H198" s="54">
        <f>(B198+'Výpočty bokem'!E158)/2</f>
        <v>11.9245</v>
      </c>
      <c r="I198" s="54">
        <f>(C198+'Výpočty bokem'!G158)/2</f>
        <v>9.8584999999999994</v>
      </c>
      <c r="J198" s="54"/>
    </row>
    <row r="199" spans="2:10" x14ac:dyDescent="0.25">
      <c r="B199" s="54">
        <v>12.055999999999999</v>
      </c>
      <c r="C199" s="54">
        <v>9.8610000000000007</v>
      </c>
      <c r="D199" s="54">
        <v>29.613</v>
      </c>
      <c r="E199" s="54">
        <v>9.8510000000000009</v>
      </c>
      <c r="F199" s="54">
        <f t="shared" si="31"/>
        <v>118.884216</v>
      </c>
      <c r="G199" s="54">
        <f t="shared" si="32"/>
        <v>291.71766300000002</v>
      </c>
      <c r="H199" s="54">
        <f>(B199+'Výpočty bokem'!E159)/2</f>
        <v>12.021999999999998</v>
      </c>
      <c r="I199" s="54">
        <f>(C199+'Výpočty bokem'!G159)/2</f>
        <v>9.8610000000000007</v>
      </c>
      <c r="J199" s="54"/>
    </row>
    <row r="200" spans="2:10" x14ac:dyDescent="0.25">
      <c r="B200" s="54">
        <v>12.154</v>
      </c>
      <c r="C200" s="54">
        <v>9.8759999999999994</v>
      </c>
      <c r="D200" s="54">
        <v>29.515999999999998</v>
      </c>
      <c r="E200" s="54">
        <v>9.8559999999999999</v>
      </c>
      <c r="F200" s="54">
        <f t="shared" si="31"/>
        <v>120.03290399999999</v>
      </c>
      <c r="G200" s="54">
        <f t="shared" si="32"/>
        <v>290.909696</v>
      </c>
      <c r="H200" s="54">
        <f>(B200+'Výpočty bokem'!E160)/2</f>
        <v>12.119</v>
      </c>
      <c r="I200" s="54">
        <f>(C200+'Výpočty bokem'!G160)/2</f>
        <v>9.8704999999999998</v>
      </c>
      <c r="J200" s="54"/>
    </row>
    <row r="201" spans="2:10" x14ac:dyDescent="0.25">
      <c r="B201" s="54">
        <v>12.252000000000001</v>
      </c>
      <c r="C201" s="54">
        <v>9.8610000000000007</v>
      </c>
      <c r="D201" s="54">
        <v>29.417999999999999</v>
      </c>
      <c r="E201" s="54">
        <v>9.8559999999999999</v>
      </c>
      <c r="F201" s="54">
        <f t="shared" si="31"/>
        <v>120.81697200000002</v>
      </c>
      <c r="G201" s="54">
        <f t="shared" si="32"/>
        <v>289.94380799999999</v>
      </c>
      <c r="H201" s="54">
        <f>(B201+'Výpočty bokem'!E161)/2</f>
        <v>12.217000000000001</v>
      </c>
      <c r="I201" s="54">
        <f>(C201+'Výpočty bokem'!G161)/2</f>
        <v>9.8629999999999995</v>
      </c>
      <c r="J201" s="54"/>
    </row>
    <row r="202" spans="2:10" x14ac:dyDescent="0.25">
      <c r="B202" s="54">
        <v>12.349</v>
      </c>
      <c r="C202" s="54">
        <v>9.8610000000000007</v>
      </c>
      <c r="D202" s="54">
        <v>29.32</v>
      </c>
      <c r="E202" s="54">
        <v>9.8559999999999999</v>
      </c>
      <c r="F202" s="54">
        <f t="shared" si="31"/>
        <v>121.77348900000001</v>
      </c>
      <c r="G202" s="54">
        <f t="shared" si="32"/>
        <v>288.97791999999998</v>
      </c>
      <c r="H202" s="54">
        <f>(B202+'Výpočty bokem'!E162)/2</f>
        <v>12.2895</v>
      </c>
      <c r="I202" s="54">
        <f>(C202+'Výpočty bokem'!G162)/2</f>
        <v>9.8655000000000008</v>
      </c>
      <c r="J202" s="54"/>
    </row>
    <row r="203" spans="2:10" x14ac:dyDescent="0.25">
      <c r="B203" s="54">
        <v>12.446999999999999</v>
      </c>
      <c r="C203" s="54">
        <v>9.8610000000000007</v>
      </c>
      <c r="D203" s="54">
        <v>29.222999999999999</v>
      </c>
      <c r="E203" s="54">
        <v>9.8460000000000001</v>
      </c>
      <c r="F203" s="54">
        <f t="shared" si="31"/>
        <v>122.739867</v>
      </c>
      <c r="G203" s="54">
        <f t="shared" si="32"/>
        <v>287.72965799999997</v>
      </c>
      <c r="H203" s="54">
        <f>(B203+'Výpočty bokem'!E163)/2</f>
        <v>12.388500000000001</v>
      </c>
      <c r="I203" s="54">
        <f>(C203+'Výpočty bokem'!G163)/2</f>
        <v>9.8610000000000007</v>
      </c>
      <c r="J203" s="54"/>
    </row>
    <row r="204" spans="2:10" x14ac:dyDescent="0.25">
      <c r="B204" s="54">
        <v>12.545</v>
      </c>
      <c r="C204" s="54">
        <v>9.8610000000000007</v>
      </c>
      <c r="D204" s="54">
        <v>29.173999999999999</v>
      </c>
      <c r="E204" s="54">
        <v>9.8510000000000009</v>
      </c>
      <c r="F204" s="54">
        <f t="shared" si="31"/>
        <v>123.70624500000001</v>
      </c>
      <c r="G204" s="54">
        <f t="shared" si="32"/>
        <v>287.39307400000001</v>
      </c>
      <c r="H204" s="54">
        <f>(B204+'Výpočty bokem'!E164)/2</f>
        <v>12.4855</v>
      </c>
      <c r="I204" s="54">
        <f>(C204+'Výpočty bokem'!G164)/2</f>
        <v>9.8629999999999995</v>
      </c>
      <c r="J204" s="54"/>
    </row>
    <row r="205" spans="2:10" x14ac:dyDescent="0.25">
      <c r="B205" s="54">
        <v>12.641999999999999</v>
      </c>
      <c r="C205" s="54">
        <v>9.8610000000000007</v>
      </c>
      <c r="D205" s="54">
        <v>29.076000000000001</v>
      </c>
      <c r="E205" s="54">
        <v>9.8510000000000009</v>
      </c>
      <c r="F205" s="54">
        <f t="shared" si="31"/>
        <v>124.662762</v>
      </c>
      <c r="G205" s="54">
        <f t="shared" si="32"/>
        <v>286.42767600000002</v>
      </c>
      <c r="H205" s="54">
        <f>(B205+'Výpočty bokem'!E165)/2</f>
        <v>12.5825</v>
      </c>
      <c r="I205" s="54">
        <f>(C205+'Výpočty bokem'!G165)/2</f>
        <v>9.8629999999999995</v>
      </c>
      <c r="J205" s="54"/>
    </row>
    <row r="206" spans="2:10" x14ac:dyDescent="0.25">
      <c r="B206" s="54">
        <v>12.74</v>
      </c>
      <c r="C206" s="54">
        <v>9.8610000000000007</v>
      </c>
      <c r="D206" s="54">
        <v>28.978999999999999</v>
      </c>
      <c r="E206" s="54">
        <v>9.8510000000000009</v>
      </c>
      <c r="F206" s="54">
        <f t="shared" si="31"/>
        <v>125.62914000000001</v>
      </c>
      <c r="G206" s="54">
        <f t="shared" si="32"/>
        <v>285.472129</v>
      </c>
      <c r="H206" s="54">
        <f>(B206+'Výpočty bokem'!E166)/2</f>
        <v>12.6805</v>
      </c>
      <c r="I206" s="54">
        <f>(C206+'Výpočty bokem'!G166)/2</f>
        <v>9.8629999999999995</v>
      </c>
      <c r="J206" s="54"/>
    </row>
    <row r="207" spans="2:10" x14ac:dyDescent="0.25">
      <c r="B207" s="54">
        <v>12.837999999999999</v>
      </c>
      <c r="C207" s="54">
        <v>9.8610000000000007</v>
      </c>
      <c r="D207" s="54">
        <v>28.882000000000001</v>
      </c>
      <c r="E207" s="54">
        <v>9.8409999999999993</v>
      </c>
      <c r="F207" s="54">
        <f t="shared" si="31"/>
        <v>126.595518</v>
      </c>
      <c r="G207" s="54">
        <f t="shared" si="32"/>
        <v>284.22776199999998</v>
      </c>
      <c r="H207" s="54">
        <f>(B207+'Výpočty bokem'!E167)/2</f>
        <v>12.778499999999999</v>
      </c>
      <c r="I207" s="54">
        <f>(C207+'Výpočty bokem'!G167)/2</f>
        <v>9.8629999999999995</v>
      </c>
      <c r="J207" s="54"/>
    </row>
    <row r="208" spans="2:10" x14ac:dyDescent="0.25">
      <c r="B208" s="54">
        <v>12.935</v>
      </c>
      <c r="C208" s="54">
        <v>9.8610000000000007</v>
      </c>
      <c r="D208" s="54">
        <v>28.832000000000001</v>
      </c>
      <c r="E208" s="54">
        <v>9.8510000000000009</v>
      </c>
      <c r="F208" s="54">
        <f t="shared" si="31"/>
        <v>127.55203500000002</v>
      </c>
      <c r="G208" s="54">
        <f t="shared" si="32"/>
        <v>284.02403200000003</v>
      </c>
      <c r="H208" s="54">
        <f>(B208+'Výpočty bokem'!E168)/2</f>
        <v>12.875500000000001</v>
      </c>
      <c r="I208" s="54">
        <f>(C208+'Výpočty bokem'!G168)/2</f>
        <v>9.8629999999999995</v>
      </c>
      <c r="J208" s="54"/>
    </row>
    <row r="209" spans="2:10" x14ac:dyDescent="0.25">
      <c r="B209" s="54">
        <v>13.032999999999999</v>
      </c>
      <c r="C209" s="54">
        <v>9.8610000000000007</v>
      </c>
      <c r="D209" s="54">
        <v>28.783000000000001</v>
      </c>
      <c r="E209" s="54">
        <v>9.8510000000000009</v>
      </c>
      <c r="F209" s="54">
        <f t="shared" si="31"/>
        <v>128.51841300000001</v>
      </c>
      <c r="G209" s="54">
        <f t="shared" si="32"/>
        <v>283.54133300000007</v>
      </c>
      <c r="H209" s="54">
        <f>(B209+'Výpočty bokem'!E169)/2</f>
        <v>12.949</v>
      </c>
      <c r="I209" s="54">
        <f>(C209+'Výpočty bokem'!G169)/2</f>
        <v>9.8629999999999995</v>
      </c>
      <c r="J209" s="54"/>
    </row>
    <row r="210" spans="2:10" x14ac:dyDescent="0.25">
      <c r="B210" s="54">
        <v>13.131</v>
      </c>
      <c r="C210" s="54">
        <v>9.8610000000000007</v>
      </c>
      <c r="D210" s="54">
        <v>28.686</v>
      </c>
      <c r="E210" s="54">
        <v>9.8559999999999999</v>
      </c>
      <c r="F210" s="54">
        <f t="shared" si="31"/>
        <v>129.484791</v>
      </c>
      <c r="G210" s="54">
        <f t="shared" si="32"/>
        <v>282.72921600000001</v>
      </c>
      <c r="H210" s="54">
        <f>(B210+'Výpočty bokem'!E170)/2</f>
        <v>13.047000000000001</v>
      </c>
      <c r="I210" s="54">
        <f>(C210+'Výpočty bokem'!G170)/2</f>
        <v>9.8629999999999995</v>
      </c>
      <c r="J210" s="54"/>
    </row>
    <row r="211" spans="2:10" x14ac:dyDescent="0.25">
      <c r="B211" s="54">
        <v>13.228</v>
      </c>
      <c r="C211" s="54">
        <v>9.8610000000000007</v>
      </c>
      <c r="D211" s="54">
        <v>28.588000000000001</v>
      </c>
      <c r="E211" s="54">
        <v>9.8559999999999999</v>
      </c>
      <c r="F211" s="54">
        <f t="shared" si="31"/>
        <v>130.44130799999999</v>
      </c>
      <c r="G211" s="54">
        <f t="shared" si="32"/>
        <v>281.763328</v>
      </c>
      <c r="H211" s="54">
        <f>(B211+'Výpočty bokem'!E171)/2</f>
        <v>13.145</v>
      </c>
      <c r="I211" s="54">
        <f>(C211+'Výpočty bokem'!G171)/2</f>
        <v>9.8584999999999994</v>
      </c>
      <c r="J211" s="54"/>
    </row>
    <row r="212" spans="2:10" x14ac:dyDescent="0.25">
      <c r="B212" s="54">
        <v>13.276999999999999</v>
      </c>
      <c r="C212" s="54">
        <v>9.8610000000000007</v>
      </c>
      <c r="D212" s="54">
        <v>28.49</v>
      </c>
      <c r="E212" s="54">
        <v>9.8510000000000009</v>
      </c>
      <c r="F212" s="54">
        <f t="shared" si="31"/>
        <v>130.924497</v>
      </c>
      <c r="G212" s="54">
        <f t="shared" si="32"/>
        <v>280.65499</v>
      </c>
      <c r="H212" s="54">
        <f>(B212+'Výpočty bokem'!E172)/2</f>
        <v>13.218499999999999</v>
      </c>
      <c r="I212" s="54">
        <f>(C212+'Výpočty bokem'!G172)/2</f>
        <v>9.8584999999999994</v>
      </c>
      <c r="J212" s="54"/>
    </row>
    <row r="213" spans="2:10" x14ac:dyDescent="0.25">
      <c r="B213" s="54">
        <v>13.423999999999999</v>
      </c>
      <c r="C213" s="54">
        <v>9.8610000000000007</v>
      </c>
      <c r="D213" s="54">
        <v>28.393000000000001</v>
      </c>
      <c r="E213" s="54">
        <v>9.8510000000000009</v>
      </c>
      <c r="F213" s="54">
        <f t="shared" si="31"/>
        <v>132.374064</v>
      </c>
      <c r="G213" s="54">
        <f t="shared" si="32"/>
        <v>279.69944300000003</v>
      </c>
      <c r="H213" s="54">
        <f>(B213+'Výpočty bokem'!E173)/2</f>
        <v>13.340499999999999</v>
      </c>
      <c r="I213" s="54">
        <f>(C213+'Výpočty bokem'!G173)/2</f>
        <v>9.8584999999999994</v>
      </c>
      <c r="J213" s="54"/>
    </row>
    <row r="214" spans="2:10" x14ac:dyDescent="0.25">
      <c r="B214" s="54">
        <v>13.521000000000001</v>
      </c>
      <c r="C214" s="54">
        <v>9.8469999999999995</v>
      </c>
      <c r="D214" s="54">
        <v>28.295000000000002</v>
      </c>
      <c r="E214" s="54">
        <v>9.8510000000000009</v>
      </c>
      <c r="F214" s="54">
        <f t="shared" si="31"/>
        <v>133.14128700000001</v>
      </c>
      <c r="G214" s="54">
        <f t="shared" si="32"/>
        <v>278.73404500000004</v>
      </c>
      <c r="H214" s="54">
        <f>(B214+'Výpočty bokem'!E174)/2</f>
        <v>13.413</v>
      </c>
      <c r="I214" s="54">
        <f>(C214+'Výpočty bokem'!G174)/2</f>
        <v>9.8559999999999999</v>
      </c>
      <c r="J214" s="54"/>
    </row>
    <row r="215" spans="2:10" x14ac:dyDescent="0.25">
      <c r="B215" s="54">
        <v>13.57</v>
      </c>
      <c r="C215" s="54">
        <v>9.8610000000000007</v>
      </c>
      <c r="D215" s="54">
        <v>28.196999999999999</v>
      </c>
      <c r="E215" s="54">
        <v>9.8559999999999999</v>
      </c>
      <c r="F215" s="54">
        <f t="shared" si="31"/>
        <v>133.81377000000001</v>
      </c>
      <c r="G215" s="54">
        <f t="shared" si="32"/>
        <v>277.90963199999999</v>
      </c>
      <c r="H215" s="54">
        <f>(B215+'Výpočty bokem'!E175)/2</f>
        <v>13.462</v>
      </c>
      <c r="I215" s="54">
        <f>(C215+'Výpočty bokem'!G175)/2</f>
        <v>9.8629999999999995</v>
      </c>
      <c r="J215" s="54"/>
    </row>
    <row r="216" spans="2:10" x14ac:dyDescent="0.25">
      <c r="B216" s="54">
        <v>13.667999999999999</v>
      </c>
      <c r="C216" s="54">
        <v>9.8610000000000007</v>
      </c>
      <c r="D216" s="54">
        <v>28.1</v>
      </c>
      <c r="E216" s="54">
        <v>9.8510000000000009</v>
      </c>
      <c r="F216" s="54">
        <f t="shared" si="31"/>
        <v>134.780148</v>
      </c>
      <c r="G216" s="54">
        <f t="shared" si="32"/>
        <v>276.81310000000002</v>
      </c>
      <c r="H216" s="54">
        <f>(B216+'Výpočty bokem'!E176)/2</f>
        <v>13.584</v>
      </c>
      <c r="I216" s="54">
        <f>(C216+'Výpočty bokem'!G176)/2</f>
        <v>9.8629999999999995</v>
      </c>
      <c r="J216" s="54"/>
    </row>
    <row r="217" spans="2:10" x14ac:dyDescent="0.25">
      <c r="B217" s="54">
        <v>13.765000000000001</v>
      </c>
      <c r="C217" s="54">
        <v>9.8610000000000007</v>
      </c>
      <c r="D217" s="54">
        <v>28.050999999999998</v>
      </c>
      <c r="E217" s="54">
        <v>9.8510000000000009</v>
      </c>
      <c r="F217" s="54">
        <f t="shared" si="31"/>
        <v>135.73666500000002</v>
      </c>
      <c r="G217" s="54">
        <f t="shared" si="32"/>
        <v>276.33040099999999</v>
      </c>
      <c r="H217" s="54">
        <f>(B217+'Výpočty bokem'!E177)/2</f>
        <v>13.657</v>
      </c>
      <c r="I217" s="54">
        <f>(C217+'Výpočty bokem'!G177)/2</f>
        <v>9.8629999999999995</v>
      </c>
      <c r="J217" s="54"/>
    </row>
    <row r="218" spans="2:10" x14ac:dyDescent="0.25">
      <c r="B218" s="54">
        <v>13.863</v>
      </c>
      <c r="C218" s="54">
        <v>9.8610000000000007</v>
      </c>
      <c r="D218" s="54">
        <v>27.952999999999999</v>
      </c>
      <c r="E218" s="54">
        <v>9.8559999999999999</v>
      </c>
      <c r="F218" s="54">
        <f t="shared" si="31"/>
        <v>136.70304300000001</v>
      </c>
      <c r="G218" s="54">
        <f t="shared" si="32"/>
        <v>275.50476800000001</v>
      </c>
      <c r="H218" s="54">
        <f>(B218+'Výpočty bokem'!E178)/2</f>
        <v>13.754999999999999</v>
      </c>
      <c r="I218" s="54">
        <f>(C218+'Výpočty bokem'!G178)/2</f>
        <v>9.8629999999999995</v>
      </c>
      <c r="J218" s="54"/>
    </row>
    <row r="219" spans="2:10" x14ac:dyDescent="0.25">
      <c r="B219" s="54">
        <v>13.961</v>
      </c>
      <c r="C219" s="54">
        <v>9.8610000000000007</v>
      </c>
      <c r="D219" s="54">
        <v>27.855</v>
      </c>
      <c r="E219" s="54">
        <v>9.8559999999999999</v>
      </c>
      <c r="F219" s="54">
        <f t="shared" si="31"/>
        <v>137.669421</v>
      </c>
      <c r="G219" s="54">
        <f t="shared" si="32"/>
        <v>274.53888000000001</v>
      </c>
      <c r="H219" s="54">
        <f>(B219+'Výpočty bokem'!E179)/2</f>
        <v>13.827999999999999</v>
      </c>
      <c r="I219" s="54">
        <f>(C219+'Výpočty bokem'!G179)/2</f>
        <v>9.8629999999999995</v>
      </c>
      <c r="J219" s="54"/>
    </row>
    <row r="220" spans="2:10" x14ac:dyDescent="0.25">
      <c r="B220" s="54">
        <v>14.058</v>
      </c>
      <c r="C220" s="54">
        <v>9.8610000000000007</v>
      </c>
      <c r="D220" s="54">
        <v>27.806999999999999</v>
      </c>
      <c r="E220" s="54">
        <v>9.8559999999999999</v>
      </c>
      <c r="F220" s="54">
        <f t="shared" si="31"/>
        <v>138.62593800000002</v>
      </c>
      <c r="G220" s="54">
        <f t="shared" si="32"/>
        <v>274.06579199999999</v>
      </c>
      <c r="H220" s="54">
        <f>(B220+'Výpočty bokem'!E180)/2</f>
        <v>13.9255</v>
      </c>
      <c r="I220" s="54">
        <f>(C220+'Výpočty bokem'!G180)/2</f>
        <v>9.8655000000000008</v>
      </c>
      <c r="J220" s="54"/>
    </row>
    <row r="221" spans="2:10" x14ac:dyDescent="0.25">
      <c r="B221" s="54">
        <v>14.156000000000001</v>
      </c>
      <c r="C221" s="54">
        <v>9.8610000000000007</v>
      </c>
      <c r="D221" s="54">
        <v>27.709</v>
      </c>
      <c r="E221" s="54">
        <v>9.8510000000000009</v>
      </c>
      <c r="F221" s="54">
        <f t="shared" si="31"/>
        <v>139.59231600000001</v>
      </c>
      <c r="G221" s="54">
        <f t="shared" si="32"/>
        <v>272.96135900000002</v>
      </c>
      <c r="H221" s="54">
        <f>(B221+'Výpočty bokem'!E181)/2</f>
        <v>14.0235</v>
      </c>
      <c r="I221" s="54">
        <f>(C221+'Výpočty bokem'!G181)/2</f>
        <v>9.8629999999999995</v>
      </c>
      <c r="J221" s="54"/>
    </row>
    <row r="222" spans="2:10" x14ac:dyDescent="0.25">
      <c r="B222" s="54">
        <v>14.254</v>
      </c>
      <c r="C222" s="54">
        <v>9.8610000000000007</v>
      </c>
      <c r="D222" s="54">
        <v>27.611000000000001</v>
      </c>
      <c r="E222" s="54">
        <v>9.8510000000000009</v>
      </c>
      <c r="F222" s="54">
        <f t="shared" si="31"/>
        <v>140.558694</v>
      </c>
      <c r="G222" s="54">
        <f t="shared" si="32"/>
        <v>271.99596100000002</v>
      </c>
      <c r="H222" s="54">
        <f>(B222+'Výpočty bokem'!E182)/2</f>
        <v>14.120999999999999</v>
      </c>
      <c r="I222" s="54">
        <f>(C222+'Výpočty bokem'!G182)/2</f>
        <v>9.8629999999999995</v>
      </c>
      <c r="J222" s="54"/>
    </row>
    <row r="223" spans="2:10" x14ac:dyDescent="0.25">
      <c r="B223" s="54">
        <v>14.351000000000001</v>
      </c>
      <c r="C223" s="54">
        <v>9.8610000000000007</v>
      </c>
      <c r="D223" s="54">
        <v>27.513999999999999</v>
      </c>
      <c r="E223" s="54">
        <v>9.8559999999999999</v>
      </c>
      <c r="F223" s="54">
        <f t="shared" si="31"/>
        <v>141.51521100000002</v>
      </c>
      <c r="G223" s="54">
        <f t="shared" si="32"/>
        <v>271.17798399999998</v>
      </c>
      <c r="H223" s="54">
        <f>(B223+'Výpočty bokem'!E183)/2</f>
        <v>14.218500000000001</v>
      </c>
      <c r="I223" s="54">
        <f>(C223+'Výpočty bokem'!G183)/2</f>
        <v>9.8629999999999995</v>
      </c>
      <c r="J223" s="54"/>
    </row>
    <row r="224" spans="2:10" x14ac:dyDescent="0.25">
      <c r="B224" s="54">
        <v>14.449</v>
      </c>
      <c r="C224" s="54">
        <v>9.8610000000000007</v>
      </c>
      <c r="D224" s="54">
        <v>27.416</v>
      </c>
      <c r="E224" s="54">
        <v>9.8559999999999999</v>
      </c>
      <c r="F224" s="54">
        <f t="shared" si="31"/>
        <v>142.48158900000001</v>
      </c>
      <c r="G224" s="54">
        <f t="shared" si="32"/>
        <v>270.21209599999997</v>
      </c>
      <c r="H224" s="54">
        <f>(B224+'Výpočty bokem'!E184)/2</f>
        <v>14.292</v>
      </c>
      <c r="I224" s="54">
        <f>(C224+'Výpočty bokem'!G184)/2</f>
        <v>9.8629999999999995</v>
      </c>
      <c r="J224" s="54"/>
    </row>
    <row r="225" spans="2:10" x14ac:dyDescent="0.25">
      <c r="B225" s="54">
        <v>14.547000000000001</v>
      </c>
      <c r="C225" s="54">
        <v>9.8759999999999994</v>
      </c>
      <c r="D225" s="54">
        <v>27.318000000000001</v>
      </c>
      <c r="E225" s="54">
        <v>9.8510000000000009</v>
      </c>
      <c r="F225" s="54">
        <f t="shared" si="31"/>
        <v>143.66617199999999</v>
      </c>
      <c r="G225" s="54">
        <f t="shared" si="32"/>
        <v>269.10961800000001</v>
      </c>
      <c r="H225" s="54">
        <f>(B225+'Výpočty bokem'!E185)/2</f>
        <v>14.3895</v>
      </c>
      <c r="I225" s="54">
        <f>(C225+'Výpočty bokem'!G185)/2</f>
        <v>9.8704999999999998</v>
      </c>
      <c r="J225" s="54"/>
    </row>
    <row r="226" spans="2:10" x14ac:dyDescent="0.25">
      <c r="B226" s="54">
        <v>14.644</v>
      </c>
      <c r="C226" s="54">
        <v>9.8610000000000007</v>
      </c>
      <c r="D226" s="54">
        <v>27.27</v>
      </c>
      <c r="E226" s="54">
        <v>9.8510000000000009</v>
      </c>
      <c r="F226" s="54">
        <f t="shared" si="31"/>
        <v>144.40448400000002</v>
      </c>
      <c r="G226" s="54">
        <f t="shared" si="32"/>
        <v>268.63677000000001</v>
      </c>
      <c r="H226" s="54">
        <f>(B226+'Výpočty bokem'!E186)/2</f>
        <v>14.487</v>
      </c>
      <c r="I226" s="54">
        <f>(C226+'Výpočty bokem'!G186)/2</f>
        <v>9.8629999999999995</v>
      </c>
      <c r="J226" s="54"/>
    </row>
    <row r="227" spans="2:10" x14ac:dyDescent="0.25">
      <c r="B227" s="54">
        <v>14.742000000000001</v>
      </c>
      <c r="C227" s="54">
        <v>9.8610000000000007</v>
      </c>
      <c r="D227" s="54">
        <v>27.172000000000001</v>
      </c>
      <c r="E227" s="54">
        <v>9.8559999999999999</v>
      </c>
      <c r="F227" s="54">
        <f t="shared" si="31"/>
        <v>145.37086200000002</v>
      </c>
      <c r="G227" s="54">
        <f t="shared" si="32"/>
        <v>267.807232</v>
      </c>
      <c r="H227" s="54">
        <f>(B227+'Výpočty bokem'!E187)/2</f>
        <v>14.585000000000001</v>
      </c>
      <c r="I227" s="54">
        <f>(C227+'Výpočty bokem'!G187)/2</f>
        <v>9.8629999999999995</v>
      </c>
      <c r="J227" s="54"/>
    </row>
    <row r="228" spans="2:10" x14ac:dyDescent="0.25">
      <c r="B228" s="54">
        <v>14.791</v>
      </c>
      <c r="C228" s="54">
        <v>9.8610000000000007</v>
      </c>
      <c r="D228" s="54">
        <v>27.074000000000002</v>
      </c>
      <c r="E228" s="54">
        <v>9.8559999999999999</v>
      </c>
      <c r="F228" s="54">
        <f t="shared" si="31"/>
        <v>145.85405100000003</v>
      </c>
      <c r="G228" s="54">
        <f t="shared" si="32"/>
        <v>266.84134399999999</v>
      </c>
      <c r="H228" s="54">
        <f>(B228+'Výpočty bokem'!E188)/2</f>
        <v>14.658999999999999</v>
      </c>
      <c r="I228" s="54">
        <f>(C228+'Výpočty bokem'!G188)/2</f>
        <v>9.8584999999999994</v>
      </c>
      <c r="J228" s="54"/>
    </row>
    <row r="229" spans="2:10" x14ac:dyDescent="0.25">
      <c r="B229" s="54">
        <v>14.891999999999999</v>
      </c>
      <c r="C229" s="54">
        <v>9.8520000000000003</v>
      </c>
      <c r="D229" s="54">
        <v>27.024999999999999</v>
      </c>
      <c r="E229" s="54">
        <v>9.8559999999999999</v>
      </c>
      <c r="F229" s="54">
        <f t="shared" si="31"/>
        <v>146.71598399999999</v>
      </c>
      <c r="G229" s="54">
        <f t="shared" si="32"/>
        <v>266.35839999999996</v>
      </c>
      <c r="H229" s="54">
        <f>(B229+'Výpočty bokem'!E189)/2</f>
        <v>14.734</v>
      </c>
      <c r="I229" s="54">
        <f>(C229+'Výpočty bokem'!G189)/2</f>
        <v>9.8539999999999992</v>
      </c>
      <c r="J229" s="54"/>
    </row>
    <row r="230" spans="2:10" x14ac:dyDescent="0.25">
      <c r="B230" s="54">
        <v>15.035</v>
      </c>
      <c r="C230" s="54">
        <v>9.8610000000000007</v>
      </c>
      <c r="D230" s="54">
        <v>26.928000000000001</v>
      </c>
      <c r="E230" s="54">
        <v>9.8559999999999999</v>
      </c>
      <c r="F230" s="54">
        <f t="shared" si="31"/>
        <v>148.26013500000002</v>
      </c>
      <c r="G230" s="54">
        <f t="shared" si="32"/>
        <v>265.40236800000002</v>
      </c>
      <c r="H230" s="54">
        <f>(B230+'Výpočty bokem'!E190)/2</f>
        <v>14.8535</v>
      </c>
      <c r="I230" s="54">
        <f>(C230+'Výpočty bokem'!G190)/2</f>
        <v>9.8629999999999995</v>
      </c>
      <c r="J230" s="54"/>
    </row>
    <row r="231" spans="2:10" x14ac:dyDescent="0.25">
      <c r="B231" s="54">
        <v>15.132999999999999</v>
      </c>
      <c r="C231" s="54">
        <v>9.8610000000000007</v>
      </c>
      <c r="D231" s="54">
        <v>26.879000000000001</v>
      </c>
      <c r="E231" s="54">
        <v>9.8510000000000009</v>
      </c>
      <c r="F231" s="54">
        <f t="shared" si="31"/>
        <v>149.22651300000001</v>
      </c>
      <c r="G231" s="54">
        <f t="shared" si="32"/>
        <v>264.78502900000001</v>
      </c>
      <c r="H231" s="54">
        <f>(B231+'Výpočty bokem'!E191)/2</f>
        <v>14.952</v>
      </c>
      <c r="I231" s="54">
        <f>(C231+'Výpočty bokem'!G191)/2</f>
        <v>9.8584999999999994</v>
      </c>
      <c r="J231" s="54"/>
    </row>
    <row r="232" spans="2:10" x14ac:dyDescent="0.25">
      <c r="B232" s="54">
        <v>15.23</v>
      </c>
      <c r="C232" s="54">
        <v>9.8610000000000007</v>
      </c>
      <c r="D232" s="54">
        <v>26.783000000000001</v>
      </c>
      <c r="E232" s="54">
        <v>9.8460000000000001</v>
      </c>
      <c r="F232" s="54">
        <f t="shared" si="31"/>
        <v>150.18303</v>
      </c>
      <c r="G232" s="54">
        <f t="shared" si="32"/>
        <v>263.70541800000001</v>
      </c>
      <c r="H232" s="54">
        <f>(B232+'Výpočty bokem'!E192)/2</f>
        <v>15.024000000000001</v>
      </c>
      <c r="I232" s="54">
        <f>(C232+'Výpočty bokem'!G192)/2</f>
        <v>9.8629999999999995</v>
      </c>
      <c r="J232" s="54"/>
    </row>
    <row r="233" spans="2:10" x14ac:dyDescent="0.25">
      <c r="B233" s="54">
        <v>15.279</v>
      </c>
      <c r="C233" s="54">
        <v>9.8610000000000007</v>
      </c>
      <c r="D233" s="54">
        <v>26.635000000000002</v>
      </c>
      <c r="E233" s="54">
        <v>9.8559999999999999</v>
      </c>
      <c r="F233" s="54">
        <f t="shared" si="31"/>
        <v>150.66621900000001</v>
      </c>
      <c r="G233" s="54">
        <f t="shared" si="32"/>
        <v>262.51456000000002</v>
      </c>
      <c r="H233" s="54">
        <f>(B233+'Výpočty bokem'!E193)/2</f>
        <v>15.122</v>
      </c>
      <c r="I233" s="54">
        <f>(C233+'Výpočty bokem'!G193)/2</f>
        <v>9.8629999999999995</v>
      </c>
      <c r="J233" s="54"/>
    </row>
    <row r="234" spans="2:10" x14ac:dyDescent="0.25">
      <c r="B234" s="54">
        <v>15.425000000000001</v>
      </c>
      <c r="C234" s="54">
        <v>9.8610000000000007</v>
      </c>
      <c r="D234" s="54">
        <v>26.585999999999999</v>
      </c>
      <c r="E234" s="54">
        <v>9.8559999999999999</v>
      </c>
      <c r="F234" s="54">
        <f t="shared" si="31"/>
        <v>152.10592500000001</v>
      </c>
      <c r="G234" s="54">
        <f t="shared" si="32"/>
        <v>262.03161599999999</v>
      </c>
      <c r="H234" s="54">
        <f>(B234+'Výpočty bokem'!E194)/2</f>
        <v>15.22</v>
      </c>
      <c r="I234" s="54">
        <f>(C234+'Výpočty bokem'!G194)/2</f>
        <v>9.8584999999999994</v>
      </c>
      <c r="J234" s="54"/>
    </row>
    <row r="235" spans="2:10" x14ac:dyDescent="0.25">
      <c r="B235" s="54">
        <v>15.474</v>
      </c>
      <c r="C235" s="54">
        <v>9.8610000000000007</v>
      </c>
      <c r="D235" s="54">
        <v>26.488</v>
      </c>
      <c r="E235" s="54">
        <v>9.8559999999999999</v>
      </c>
      <c r="F235" s="54">
        <f t="shared" si="31"/>
        <v>152.58911400000002</v>
      </c>
      <c r="G235" s="54">
        <f t="shared" si="32"/>
        <v>261.06572799999998</v>
      </c>
      <c r="H235" s="54">
        <f>(B235+'Výpočty bokem'!E195)/2</f>
        <v>15.2935</v>
      </c>
      <c r="I235" s="54">
        <f>(C235+'Výpočty bokem'!G195)/2</f>
        <v>9.8584999999999994</v>
      </c>
      <c r="J235" s="54"/>
    </row>
    <row r="236" spans="2:10" x14ac:dyDescent="0.25">
      <c r="B236" s="54">
        <v>15.571999999999999</v>
      </c>
      <c r="C236" s="54">
        <v>9.8610000000000007</v>
      </c>
      <c r="D236" s="54">
        <v>26.439</v>
      </c>
      <c r="E236" s="54">
        <v>9.8559999999999999</v>
      </c>
      <c r="F236" s="54">
        <f t="shared" si="31"/>
        <v>153.55549200000002</v>
      </c>
      <c r="G236" s="54">
        <f t="shared" si="32"/>
        <v>260.582784</v>
      </c>
      <c r="H236" s="54">
        <f>(B236+'Výpočty bokem'!E196)/2</f>
        <v>15.391</v>
      </c>
      <c r="I236" s="54">
        <f>(C236+'Výpočty bokem'!G196)/2</f>
        <v>9.8560000000000016</v>
      </c>
      <c r="J236" s="54"/>
    </row>
    <row r="237" spans="2:10" x14ac:dyDescent="0.25">
      <c r="B237" s="54">
        <v>15.67</v>
      </c>
      <c r="C237" s="54">
        <v>9.8610000000000007</v>
      </c>
      <c r="D237" s="54">
        <v>26.292999999999999</v>
      </c>
      <c r="E237" s="54">
        <v>9.8559999999999999</v>
      </c>
      <c r="F237" s="54">
        <f t="shared" si="31"/>
        <v>154.52187000000001</v>
      </c>
      <c r="G237" s="54">
        <f t="shared" si="32"/>
        <v>259.14380799999998</v>
      </c>
      <c r="H237" s="54">
        <f>(B237+'Výpočty bokem'!E197)/2</f>
        <v>15.464500000000001</v>
      </c>
      <c r="I237" s="54">
        <f>(C237+'Výpočty bokem'!G197)/2</f>
        <v>9.8584999999999994</v>
      </c>
      <c r="J237" s="54"/>
    </row>
    <row r="238" spans="2:10" x14ac:dyDescent="0.25">
      <c r="B238" s="54">
        <v>15.766999999999999</v>
      </c>
      <c r="C238" s="54">
        <v>9.8469999999999995</v>
      </c>
      <c r="D238" s="54">
        <v>26.244</v>
      </c>
      <c r="E238" s="54">
        <v>9.8559999999999999</v>
      </c>
      <c r="F238" s="54">
        <f t="shared" si="31"/>
        <v>155.25764899999999</v>
      </c>
      <c r="G238" s="54">
        <f t="shared" si="32"/>
        <v>258.660864</v>
      </c>
      <c r="H238" s="54">
        <f>(B238+'Výpočty bokem'!E198)/2</f>
        <v>15.561999999999999</v>
      </c>
      <c r="I238" s="54">
        <f>(C238+'Výpočty bokem'!G198)/2</f>
        <v>9.8514999999999997</v>
      </c>
      <c r="J238" s="54"/>
    </row>
    <row r="239" spans="2:10" x14ac:dyDescent="0.25">
      <c r="B239" s="54">
        <v>15.865</v>
      </c>
      <c r="C239" s="54">
        <v>9.8610000000000007</v>
      </c>
      <c r="D239" s="54">
        <v>26.146999999999998</v>
      </c>
      <c r="E239" s="54">
        <v>9.8559999999999999</v>
      </c>
      <c r="F239" s="54">
        <f t="shared" si="31"/>
        <v>156.44476500000002</v>
      </c>
      <c r="G239" s="54">
        <f t="shared" si="32"/>
        <v>257.70483199999995</v>
      </c>
      <c r="H239" s="54">
        <f>(B239+'Výpočty bokem'!E199)/2</f>
        <v>15.66</v>
      </c>
      <c r="I239" s="54">
        <f>(C239+'Výpočty bokem'!G199)/2</f>
        <v>9.8584999999999994</v>
      </c>
      <c r="J239" s="54"/>
    </row>
    <row r="240" spans="2:10" x14ac:dyDescent="0.25">
      <c r="B240" s="54">
        <v>15.962999999999999</v>
      </c>
      <c r="C240" s="54">
        <v>9.8610000000000007</v>
      </c>
      <c r="D240" s="54">
        <v>26.05</v>
      </c>
      <c r="E240" s="54">
        <v>9.8460000000000001</v>
      </c>
      <c r="F240" s="54">
        <f t="shared" si="31"/>
        <v>157.41114300000001</v>
      </c>
      <c r="G240" s="54">
        <f t="shared" si="32"/>
        <v>256.48829999999998</v>
      </c>
      <c r="H240" s="54">
        <f>(B240+'Výpočty bokem'!E200)/2</f>
        <v>15.757</v>
      </c>
      <c r="I240" s="54">
        <f>(C240+'Výpočty bokem'!G200)/2</f>
        <v>9.8629999999999995</v>
      </c>
      <c r="J240" s="54"/>
    </row>
    <row r="241" spans="2:10" x14ac:dyDescent="0.25">
      <c r="B241" s="54">
        <v>16.010999999999999</v>
      </c>
      <c r="C241" s="54">
        <v>9.8610000000000007</v>
      </c>
      <c r="D241" s="54">
        <v>26.001000000000001</v>
      </c>
      <c r="E241" s="54">
        <v>9.8409999999999993</v>
      </c>
      <c r="F241" s="54">
        <f t="shared" si="31"/>
        <v>157.88447099999999</v>
      </c>
      <c r="G241" s="54">
        <f t="shared" si="32"/>
        <v>255.87584099999998</v>
      </c>
      <c r="H241" s="54">
        <f>(B241+'Výpočty bokem'!E201)/2</f>
        <v>15.830500000000001</v>
      </c>
      <c r="I241" s="54">
        <f>(C241+'Výpočty bokem'!G201)/2</f>
        <v>9.8584999999999994</v>
      </c>
      <c r="J241" s="54"/>
    </row>
    <row r="242" spans="2:10" x14ac:dyDescent="0.25">
      <c r="B242" s="54">
        <v>16.158000000000001</v>
      </c>
      <c r="C242" s="54">
        <v>9.8610000000000007</v>
      </c>
      <c r="D242" s="54">
        <v>25.902000000000001</v>
      </c>
      <c r="E242" s="54">
        <v>9.8559999999999999</v>
      </c>
      <c r="F242" s="54">
        <f t="shared" si="31"/>
        <v>159.33403800000002</v>
      </c>
      <c r="G242" s="54">
        <f t="shared" si="32"/>
        <v>255.29011199999999</v>
      </c>
      <c r="H242" s="54">
        <f>(B242+'Výpočty bokem'!E202)/2</f>
        <v>15.9275</v>
      </c>
      <c r="I242" s="54">
        <f>(C242+'Výpočty bokem'!G202)/2</f>
        <v>9.8629999999999995</v>
      </c>
      <c r="J242" s="54"/>
    </row>
    <row r="243" spans="2:10" x14ac:dyDescent="0.25">
      <c r="B243" s="54">
        <v>16.256</v>
      </c>
      <c r="C243" s="54">
        <v>9.8610000000000007</v>
      </c>
      <c r="D243" s="54">
        <v>25.805</v>
      </c>
      <c r="E243" s="54">
        <v>9.8559999999999999</v>
      </c>
      <c r="F243" s="54">
        <f t="shared" si="31"/>
        <v>160.30041600000001</v>
      </c>
      <c r="G243" s="54">
        <f t="shared" si="32"/>
        <v>254.33408</v>
      </c>
      <c r="H243" s="54">
        <f>(B243+'Výpočty bokem'!E203)/2</f>
        <v>16.0505</v>
      </c>
      <c r="I243" s="54">
        <f>(C243+'Výpočty bokem'!G203)/2</f>
        <v>9.8560000000000016</v>
      </c>
      <c r="J243" s="54"/>
    </row>
    <row r="244" spans="2:10" x14ac:dyDescent="0.25">
      <c r="B244" s="54">
        <v>16.303999999999998</v>
      </c>
      <c r="C244" s="54">
        <v>9.8610000000000007</v>
      </c>
      <c r="D244" s="54">
        <v>25.707000000000001</v>
      </c>
      <c r="E244" s="54">
        <v>9.8559999999999999</v>
      </c>
      <c r="F244" s="54">
        <f t="shared" ref="F244:F307" si="33">B244*C244</f>
        <v>160.77374399999999</v>
      </c>
      <c r="G244" s="54">
        <f t="shared" ref="G244:G307" si="34">D244*E244</f>
        <v>253.36819199999999</v>
      </c>
      <c r="H244" s="54">
        <f>(B244+'Výpočty bokem'!E204)/2</f>
        <v>16.098500000000001</v>
      </c>
      <c r="I244" s="54">
        <f>(C244+'Výpočty bokem'!G204)/2</f>
        <v>9.8629999999999995</v>
      </c>
      <c r="J244" s="54"/>
    </row>
    <row r="245" spans="2:10" x14ac:dyDescent="0.25">
      <c r="B245" s="54">
        <v>16.402000000000001</v>
      </c>
      <c r="C245" s="54">
        <v>9.8610000000000007</v>
      </c>
      <c r="D245" s="54">
        <v>25.658000000000001</v>
      </c>
      <c r="E245" s="54">
        <v>9.8559999999999999</v>
      </c>
      <c r="F245" s="54">
        <f t="shared" si="33"/>
        <v>161.74012200000001</v>
      </c>
      <c r="G245" s="54">
        <f t="shared" si="34"/>
        <v>252.88524800000002</v>
      </c>
      <c r="H245" s="54">
        <f>(B245+'Výpočty bokem'!E205)/2</f>
        <v>16.197000000000003</v>
      </c>
      <c r="I245" s="54">
        <f>(C245+'Výpočty bokem'!G205)/2</f>
        <v>9.8584999999999994</v>
      </c>
      <c r="J245" s="54"/>
    </row>
    <row r="246" spans="2:10" x14ac:dyDescent="0.25">
      <c r="B246" s="54">
        <v>16.5</v>
      </c>
      <c r="C246" s="54">
        <v>9.8610000000000007</v>
      </c>
      <c r="D246" s="54">
        <v>25.561</v>
      </c>
      <c r="E246" s="54">
        <v>9.8559999999999999</v>
      </c>
      <c r="F246" s="54">
        <f t="shared" si="33"/>
        <v>162.70650000000001</v>
      </c>
      <c r="G246" s="54">
        <f t="shared" si="34"/>
        <v>251.929216</v>
      </c>
      <c r="H246" s="54">
        <f>(B246+'Výpočty bokem'!E206)/2</f>
        <v>16.269500000000001</v>
      </c>
      <c r="I246" s="54">
        <f>(C246+'Výpočty bokem'!G206)/2</f>
        <v>9.8629999999999995</v>
      </c>
      <c r="J246" s="54"/>
    </row>
    <row r="247" spans="2:10" x14ac:dyDescent="0.25">
      <c r="B247" s="54">
        <v>16.597000000000001</v>
      </c>
      <c r="C247" s="54">
        <v>9.8610000000000007</v>
      </c>
      <c r="D247" s="54">
        <v>25.463999999999999</v>
      </c>
      <c r="E247" s="54">
        <v>9.8460000000000001</v>
      </c>
      <c r="F247" s="54">
        <f t="shared" si="33"/>
        <v>163.66301700000002</v>
      </c>
      <c r="G247" s="54">
        <f t="shared" si="34"/>
        <v>250.71854399999998</v>
      </c>
      <c r="H247" s="54">
        <f>(B247+'Výpočty bokem'!E207)/2</f>
        <v>16.367000000000001</v>
      </c>
      <c r="I247" s="54">
        <f>(C247+'Výpočty bokem'!G207)/2</f>
        <v>9.8629999999999995</v>
      </c>
      <c r="J247" s="54"/>
    </row>
    <row r="248" spans="2:10" x14ac:dyDescent="0.25">
      <c r="B248" s="54">
        <v>16.698</v>
      </c>
      <c r="C248" s="54">
        <v>9.8520000000000003</v>
      </c>
      <c r="D248" s="54">
        <v>25.367000000000001</v>
      </c>
      <c r="E248" s="54">
        <v>9.8460000000000001</v>
      </c>
      <c r="F248" s="54">
        <f t="shared" si="33"/>
        <v>164.50869600000001</v>
      </c>
      <c r="G248" s="54">
        <f t="shared" si="34"/>
        <v>249.76348200000001</v>
      </c>
      <c r="H248" s="54">
        <f>(B248+'Výpočty bokem'!E208)/2</f>
        <v>16.466999999999999</v>
      </c>
      <c r="I248" s="54">
        <f>(C248+'Výpočty bokem'!G208)/2</f>
        <v>9.8539999999999992</v>
      </c>
      <c r="J248" s="54"/>
    </row>
    <row r="249" spans="2:10" x14ac:dyDescent="0.25">
      <c r="B249" s="54">
        <v>16.792999999999999</v>
      </c>
      <c r="C249" s="54">
        <v>9.8610000000000007</v>
      </c>
      <c r="D249" s="54">
        <v>25.315999999999999</v>
      </c>
      <c r="E249" s="54">
        <v>9.8559999999999999</v>
      </c>
      <c r="F249" s="54">
        <f t="shared" si="33"/>
        <v>165.59577300000001</v>
      </c>
      <c r="G249" s="54">
        <f t="shared" si="34"/>
        <v>249.51449599999998</v>
      </c>
      <c r="H249" s="54">
        <f>(B249+'Výpočty bokem'!E209)/2</f>
        <v>16.563499999999998</v>
      </c>
      <c r="I249" s="54">
        <f>(C249+'Výpočty bokem'!G209)/2</f>
        <v>9.8584999999999994</v>
      </c>
      <c r="J249" s="54"/>
    </row>
    <row r="250" spans="2:10" x14ac:dyDescent="0.25">
      <c r="B250" s="54">
        <v>16.939</v>
      </c>
      <c r="C250" s="54">
        <v>9.8610000000000007</v>
      </c>
      <c r="D250" s="54">
        <v>25.219000000000001</v>
      </c>
      <c r="E250" s="54">
        <v>9.8559999999999999</v>
      </c>
      <c r="F250" s="54">
        <f t="shared" si="33"/>
        <v>167.03547900000001</v>
      </c>
      <c r="G250" s="54">
        <f t="shared" si="34"/>
        <v>248.55846400000001</v>
      </c>
      <c r="H250" s="54">
        <f>(B250+'Výpočty bokem'!E210)/2</f>
        <v>16.660499999999999</v>
      </c>
      <c r="I250" s="54">
        <f>(C250+'Výpočty bokem'!G210)/2</f>
        <v>9.8584999999999994</v>
      </c>
      <c r="J250" s="54"/>
    </row>
    <row r="251" spans="2:10" x14ac:dyDescent="0.25">
      <c r="B251" s="54">
        <v>16.988</v>
      </c>
      <c r="C251" s="54">
        <v>9.8610000000000007</v>
      </c>
      <c r="D251" s="54">
        <v>25.120999999999999</v>
      </c>
      <c r="E251" s="54">
        <v>9.8559999999999999</v>
      </c>
      <c r="F251" s="54">
        <f t="shared" si="33"/>
        <v>167.51866800000002</v>
      </c>
      <c r="G251" s="54">
        <f t="shared" si="34"/>
        <v>247.59257599999998</v>
      </c>
      <c r="H251" s="54">
        <f>(B251+'Výpočty bokem'!E211)/2</f>
        <v>16.733499999999999</v>
      </c>
      <c r="I251" s="54">
        <f>(C251+'Výpočty bokem'!G211)/2</f>
        <v>9.8605</v>
      </c>
      <c r="J251" s="54"/>
    </row>
    <row r="252" spans="2:10" x14ac:dyDescent="0.25">
      <c r="B252" s="54">
        <v>17.134</v>
      </c>
      <c r="C252" s="54">
        <v>9.8610000000000007</v>
      </c>
      <c r="D252" s="54">
        <v>25.024999999999999</v>
      </c>
      <c r="E252" s="54">
        <v>9.8510000000000009</v>
      </c>
      <c r="F252" s="54">
        <f t="shared" si="33"/>
        <v>168.95837400000002</v>
      </c>
      <c r="G252" s="54">
        <f t="shared" si="34"/>
        <v>246.521275</v>
      </c>
      <c r="H252" s="54">
        <f>(B252+'Výpočty bokem'!E212)/2</f>
        <v>16.855</v>
      </c>
      <c r="I252" s="54">
        <f>(C252+'Výpočty bokem'!G212)/2</f>
        <v>9.8629999999999995</v>
      </c>
      <c r="J252" s="54"/>
    </row>
    <row r="253" spans="2:10" x14ac:dyDescent="0.25">
      <c r="B253" s="54">
        <v>17.231999999999999</v>
      </c>
      <c r="C253" s="54">
        <v>9.8610000000000007</v>
      </c>
      <c r="D253" s="54">
        <v>24.925999999999998</v>
      </c>
      <c r="E253" s="54">
        <v>9.86</v>
      </c>
      <c r="F253" s="54">
        <f t="shared" si="33"/>
        <v>169.92475200000001</v>
      </c>
      <c r="G253" s="54">
        <f t="shared" si="34"/>
        <v>245.77035999999998</v>
      </c>
      <c r="H253" s="54">
        <f>(B253+'Výpočty bokem'!E213)/2</f>
        <v>16.953499999999998</v>
      </c>
      <c r="I253" s="54">
        <f>(C253+'Výpočty bokem'!G213)/2</f>
        <v>9.8560000000000016</v>
      </c>
      <c r="J253" s="54"/>
    </row>
    <row r="254" spans="2:10" x14ac:dyDescent="0.25">
      <c r="B254" s="54">
        <v>17.329999999999998</v>
      </c>
      <c r="C254" s="54">
        <v>9.8469999999999995</v>
      </c>
      <c r="D254" s="54">
        <v>24.876999999999999</v>
      </c>
      <c r="E254" s="54">
        <v>9.86</v>
      </c>
      <c r="F254" s="54">
        <f t="shared" si="33"/>
        <v>170.64850999999999</v>
      </c>
      <c r="G254" s="54">
        <f t="shared" si="34"/>
        <v>245.28721999999996</v>
      </c>
      <c r="H254" s="54">
        <f>(B254+'Výpočty bokem'!E214)/2</f>
        <v>17.051499999999997</v>
      </c>
      <c r="I254" s="54">
        <f>(C254+'Výpočty bokem'!G214)/2</f>
        <v>9.8514999999999997</v>
      </c>
      <c r="J254" s="54"/>
    </row>
    <row r="255" spans="2:10" x14ac:dyDescent="0.25">
      <c r="B255" s="54">
        <v>17.379000000000001</v>
      </c>
      <c r="C255" s="54">
        <v>9.8610000000000007</v>
      </c>
      <c r="D255" s="54">
        <v>24.779</v>
      </c>
      <c r="E255" s="54">
        <v>9.86</v>
      </c>
      <c r="F255" s="54">
        <f t="shared" si="33"/>
        <v>171.37431900000001</v>
      </c>
      <c r="G255" s="54">
        <f t="shared" si="34"/>
        <v>244.32093999999998</v>
      </c>
      <c r="H255" s="54">
        <f>(B255+'Výpočty bokem'!E215)/2</f>
        <v>17.1005</v>
      </c>
      <c r="I255" s="54">
        <f>(C255+'Výpočty bokem'!G215)/2</f>
        <v>9.8560000000000016</v>
      </c>
      <c r="J255" s="54"/>
    </row>
    <row r="256" spans="2:10" x14ac:dyDescent="0.25">
      <c r="B256" s="54">
        <v>17.475999999999999</v>
      </c>
      <c r="C256" s="54">
        <v>9.8610000000000007</v>
      </c>
      <c r="D256" s="54">
        <v>24.634</v>
      </c>
      <c r="E256" s="54">
        <v>9.8510000000000009</v>
      </c>
      <c r="F256" s="54">
        <f t="shared" si="33"/>
        <v>172.33083600000001</v>
      </c>
      <c r="G256" s="54">
        <f t="shared" si="34"/>
        <v>242.66953400000003</v>
      </c>
      <c r="H256" s="54">
        <f>(B256+'Výpočty bokem'!E216)/2</f>
        <v>17.196999999999999</v>
      </c>
      <c r="I256" s="54">
        <f>(C256+'Výpočty bokem'!G216)/2</f>
        <v>9.8629999999999995</v>
      </c>
      <c r="J256" s="54"/>
    </row>
    <row r="257" spans="2:10" x14ac:dyDescent="0.25">
      <c r="B257" s="54">
        <v>17.574000000000002</v>
      </c>
      <c r="C257" s="54">
        <v>9.8610000000000007</v>
      </c>
      <c r="D257" s="54">
        <v>24.584</v>
      </c>
      <c r="E257" s="54">
        <v>9.86</v>
      </c>
      <c r="F257" s="54">
        <f t="shared" si="33"/>
        <v>173.29721400000003</v>
      </c>
      <c r="G257" s="54">
        <f t="shared" si="34"/>
        <v>242.39823999999999</v>
      </c>
      <c r="H257" s="54">
        <f>(B257+'Výpočty bokem'!E217)/2</f>
        <v>17.295500000000001</v>
      </c>
      <c r="I257" s="54">
        <f>(C257+'Výpočty bokem'!G217)/2</f>
        <v>9.8584999999999994</v>
      </c>
      <c r="J257" s="54"/>
    </row>
    <row r="258" spans="2:10" x14ac:dyDescent="0.25">
      <c r="B258" s="54">
        <v>17.672000000000001</v>
      </c>
      <c r="C258" s="54">
        <v>9.8610000000000007</v>
      </c>
      <c r="D258" s="54">
        <v>24.488</v>
      </c>
      <c r="E258" s="54">
        <v>9.8460000000000001</v>
      </c>
      <c r="F258" s="54">
        <f t="shared" si="33"/>
        <v>174.26359200000002</v>
      </c>
      <c r="G258" s="54">
        <f t="shared" si="34"/>
        <v>241.10884799999999</v>
      </c>
      <c r="H258" s="54">
        <f>(B258+'Výpočty bokem'!E218)/2</f>
        <v>17.368000000000002</v>
      </c>
      <c r="I258" s="54">
        <f>(C258+'Výpočty bokem'!G218)/2</f>
        <v>9.8605</v>
      </c>
      <c r="J258" s="54"/>
    </row>
    <row r="259" spans="2:10" x14ac:dyDescent="0.25">
      <c r="B259" s="54">
        <v>17.768999999999998</v>
      </c>
      <c r="C259" s="54">
        <v>9.8610000000000007</v>
      </c>
      <c r="D259" s="54">
        <v>24.39</v>
      </c>
      <c r="E259" s="54">
        <v>9.8460000000000001</v>
      </c>
      <c r="F259" s="54">
        <f t="shared" si="33"/>
        <v>175.22010900000001</v>
      </c>
      <c r="G259" s="54">
        <f t="shared" si="34"/>
        <v>240.14394000000001</v>
      </c>
      <c r="H259" s="54">
        <f>(B259+'Výpočty bokem'!E219)/2</f>
        <v>17.465499999999999</v>
      </c>
      <c r="I259" s="54">
        <f>(C259+'Výpočty bokem'!G219)/2</f>
        <v>9.8629999999999995</v>
      </c>
      <c r="J259" s="54"/>
    </row>
    <row r="260" spans="2:10" x14ac:dyDescent="0.25">
      <c r="B260" s="54">
        <v>17.867000000000001</v>
      </c>
      <c r="C260" s="54">
        <v>9.8610000000000007</v>
      </c>
      <c r="D260" s="54">
        <v>24.291</v>
      </c>
      <c r="E260" s="54">
        <v>9.8559999999999999</v>
      </c>
      <c r="F260" s="54">
        <f t="shared" si="33"/>
        <v>176.18648700000003</v>
      </c>
      <c r="G260" s="54">
        <f t="shared" si="34"/>
        <v>239.41209599999999</v>
      </c>
      <c r="H260" s="54">
        <f>(B260+'Výpočty bokem'!E220)/2</f>
        <v>17.564</v>
      </c>
      <c r="I260" s="54">
        <f>(C260+'Výpočty bokem'!G220)/2</f>
        <v>9.8584999999999994</v>
      </c>
      <c r="J260" s="54"/>
    </row>
    <row r="261" spans="2:10" x14ac:dyDescent="0.25">
      <c r="B261" s="54">
        <v>17.916</v>
      </c>
      <c r="C261" s="54">
        <v>9.8610000000000007</v>
      </c>
      <c r="D261" s="54">
        <v>24.193000000000001</v>
      </c>
      <c r="E261" s="54">
        <v>9.8559999999999999</v>
      </c>
      <c r="F261" s="54">
        <f t="shared" si="33"/>
        <v>176.66967600000001</v>
      </c>
      <c r="G261" s="54">
        <f t="shared" si="34"/>
        <v>238.44620800000001</v>
      </c>
      <c r="H261" s="54">
        <f>(B261+'Výpočty bokem'!E221)/2</f>
        <v>17.636499999999998</v>
      </c>
      <c r="I261" s="54">
        <f>(C261+'Výpočty bokem'!G221)/2</f>
        <v>9.8605</v>
      </c>
      <c r="J261" s="54"/>
    </row>
    <row r="262" spans="2:10" x14ac:dyDescent="0.25">
      <c r="B262" s="54">
        <v>18.065999999999999</v>
      </c>
      <c r="C262" s="54">
        <v>9.8520000000000003</v>
      </c>
      <c r="D262" s="54">
        <v>24.146000000000001</v>
      </c>
      <c r="E262" s="54">
        <v>9.8460000000000001</v>
      </c>
      <c r="F262" s="54">
        <f t="shared" si="33"/>
        <v>177.986232</v>
      </c>
      <c r="G262" s="54">
        <f t="shared" si="34"/>
        <v>237.74151600000002</v>
      </c>
      <c r="H262" s="54">
        <f>(B262+'Výpočty bokem'!E222)/2</f>
        <v>17.7605</v>
      </c>
      <c r="I262" s="54">
        <f>(C262+'Výpočty bokem'!G222)/2</f>
        <v>9.8584999999999994</v>
      </c>
      <c r="J262" s="54"/>
    </row>
    <row r="263" spans="2:10" x14ac:dyDescent="0.25">
      <c r="B263" s="54">
        <v>18.16</v>
      </c>
      <c r="C263" s="54">
        <v>9.8469999999999995</v>
      </c>
      <c r="D263" s="54">
        <v>24.047000000000001</v>
      </c>
      <c r="E263" s="54">
        <v>9.86</v>
      </c>
      <c r="F263" s="54">
        <f t="shared" si="33"/>
        <v>178.82151999999999</v>
      </c>
      <c r="G263" s="54">
        <f t="shared" si="34"/>
        <v>237.10342</v>
      </c>
      <c r="H263" s="54">
        <f>(B263+'Výpočty bokem'!E223)/2</f>
        <v>17.8565</v>
      </c>
      <c r="I263" s="54">
        <f>(C263+'Výpočty bokem'!G223)/2</f>
        <v>9.8559999999999999</v>
      </c>
      <c r="J263" s="54"/>
    </row>
    <row r="264" spans="2:10" x14ac:dyDescent="0.25">
      <c r="B264" s="54">
        <v>18.257999999999999</v>
      </c>
      <c r="C264" s="54">
        <v>9.8610000000000007</v>
      </c>
      <c r="D264" s="54">
        <v>23.949000000000002</v>
      </c>
      <c r="E264" s="54">
        <v>9.86</v>
      </c>
      <c r="F264" s="54">
        <f t="shared" si="33"/>
        <v>180.04213799999999</v>
      </c>
      <c r="G264" s="54">
        <f t="shared" si="34"/>
        <v>236.13714000000002</v>
      </c>
      <c r="H264" s="54">
        <f>(B264+'Výpočty bokem'!E224)/2</f>
        <v>17.930500000000002</v>
      </c>
      <c r="I264" s="54">
        <f>(C264+'Výpočty bokem'!G224)/2</f>
        <v>9.8584999999999994</v>
      </c>
      <c r="J264" s="54"/>
    </row>
    <row r="265" spans="2:10" x14ac:dyDescent="0.25">
      <c r="B265" s="54">
        <v>18.306000000000001</v>
      </c>
      <c r="C265" s="54">
        <v>9.8610000000000007</v>
      </c>
      <c r="D265" s="54">
        <v>23.852</v>
      </c>
      <c r="E265" s="54">
        <v>9.86</v>
      </c>
      <c r="F265" s="54">
        <f t="shared" si="33"/>
        <v>180.51546600000003</v>
      </c>
      <c r="G265" s="54">
        <f t="shared" si="34"/>
        <v>235.18071999999998</v>
      </c>
      <c r="H265" s="54">
        <f>(B265+'Výpočty bokem'!E225)/2</f>
        <v>18.003500000000003</v>
      </c>
      <c r="I265" s="54">
        <f>(C265+'Výpočty bokem'!G225)/2</f>
        <v>9.8584999999999994</v>
      </c>
      <c r="J265" s="54"/>
    </row>
    <row r="266" spans="2:10" x14ac:dyDescent="0.25">
      <c r="B266" s="54">
        <v>18.404</v>
      </c>
      <c r="C266" s="54">
        <v>9.8610000000000007</v>
      </c>
      <c r="D266" s="54">
        <v>23.803000000000001</v>
      </c>
      <c r="E266" s="54">
        <v>9.8559999999999999</v>
      </c>
      <c r="F266" s="54">
        <f t="shared" si="33"/>
        <v>181.48184400000002</v>
      </c>
      <c r="G266" s="54">
        <f t="shared" si="34"/>
        <v>234.60236800000001</v>
      </c>
      <c r="H266" s="54">
        <f>(B266+'Výpočty bokem'!E226)/2</f>
        <v>18.100999999999999</v>
      </c>
      <c r="I266" s="54">
        <f>(C266+'Výpočty bokem'!G226)/2</f>
        <v>9.8610000000000007</v>
      </c>
      <c r="J266" s="54"/>
    </row>
    <row r="267" spans="2:10" x14ac:dyDescent="0.25">
      <c r="B267" s="54">
        <v>18.55</v>
      </c>
      <c r="C267" s="54">
        <v>9.8610000000000007</v>
      </c>
      <c r="D267" s="54">
        <v>23.704999999999998</v>
      </c>
      <c r="E267" s="54">
        <v>9.86</v>
      </c>
      <c r="F267" s="54">
        <f t="shared" si="33"/>
        <v>182.92155000000002</v>
      </c>
      <c r="G267" s="54">
        <f t="shared" si="34"/>
        <v>233.73129999999998</v>
      </c>
      <c r="H267" s="54">
        <f>(B267+'Výpočty bokem'!E227)/2</f>
        <v>18.198500000000003</v>
      </c>
      <c r="I267" s="54">
        <f>(C267+'Výpočty bokem'!G227)/2</f>
        <v>9.8584999999999994</v>
      </c>
      <c r="J267" s="54"/>
    </row>
    <row r="268" spans="2:10" x14ac:dyDescent="0.25">
      <c r="B268" s="54">
        <v>18.648</v>
      </c>
      <c r="C268" s="54">
        <v>9.8610000000000007</v>
      </c>
      <c r="D268" s="54">
        <v>23.606999999999999</v>
      </c>
      <c r="E268" s="54">
        <v>9.86</v>
      </c>
      <c r="F268" s="54">
        <f t="shared" si="33"/>
        <v>183.88792800000002</v>
      </c>
      <c r="G268" s="54">
        <f t="shared" si="34"/>
        <v>232.76501999999999</v>
      </c>
      <c r="H268" s="54">
        <f>(B268+'Výpočty bokem'!E228)/2</f>
        <v>18.295500000000001</v>
      </c>
      <c r="I268" s="54">
        <f>(C268+'Výpočty bokem'!G228)/2</f>
        <v>9.8605</v>
      </c>
      <c r="J268" s="54"/>
    </row>
    <row r="269" spans="2:10" x14ac:dyDescent="0.25">
      <c r="B269" s="54">
        <v>18.745999999999999</v>
      </c>
      <c r="C269" s="54">
        <v>9.8610000000000007</v>
      </c>
      <c r="D269" s="54">
        <v>23.51</v>
      </c>
      <c r="E269" s="54">
        <v>9.86</v>
      </c>
      <c r="F269" s="54">
        <f t="shared" si="33"/>
        <v>184.85430600000001</v>
      </c>
      <c r="G269" s="54">
        <f t="shared" si="34"/>
        <v>231.80860000000001</v>
      </c>
      <c r="H269" s="54">
        <f>(B269+'Výpočty bokem'!E229)/2</f>
        <v>18.394500000000001</v>
      </c>
      <c r="I269" s="54">
        <f>(C269+'Výpočty bokem'!G229)/2</f>
        <v>9.8584999999999994</v>
      </c>
      <c r="J269" s="54"/>
    </row>
    <row r="270" spans="2:10" x14ac:dyDescent="0.25">
      <c r="B270" s="54">
        <v>18.843</v>
      </c>
      <c r="C270" s="54">
        <v>9.8610000000000007</v>
      </c>
      <c r="D270" s="54">
        <v>23.411999999999999</v>
      </c>
      <c r="E270" s="54">
        <v>9.8559999999999999</v>
      </c>
      <c r="F270" s="54">
        <f t="shared" si="33"/>
        <v>185.810823</v>
      </c>
      <c r="G270" s="54">
        <f t="shared" si="34"/>
        <v>230.748672</v>
      </c>
      <c r="H270" s="54">
        <f>(B270+'Výpočty bokem'!E230)/2</f>
        <v>18.491</v>
      </c>
      <c r="I270" s="54">
        <f>(C270+'Výpočty bokem'!G230)/2</f>
        <v>9.8629999999999995</v>
      </c>
      <c r="J270" s="54"/>
    </row>
    <row r="271" spans="2:10" x14ac:dyDescent="0.25">
      <c r="B271" s="54">
        <v>18.940999999999999</v>
      </c>
      <c r="C271" s="54">
        <v>9.8610000000000007</v>
      </c>
      <c r="D271" s="54">
        <v>23.363</v>
      </c>
      <c r="E271" s="54">
        <v>9.8559999999999999</v>
      </c>
      <c r="F271" s="54">
        <f t="shared" si="33"/>
        <v>186.77720099999999</v>
      </c>
      <c r="G271" s="54">
        <f t="shared" si="34"/>
        <v>230.265728</v>
      </c>
      <c r="H271" s="54">
        <f>(B271+'Výpočty bokem'!E231)/2</f>
        <v>18.589500000000001</v>
      </c>
      <c r="I271" s="54">
        <f>(C271+'Výpočty bokem'!G231)/2</f>
        <v>9.8560000000000016</v>
      </c>
      <c r="J271" s="54"/>
    </row>
    <row r="272" spans="2:10" x14ac:dyDescent="0.25">
      <c r="B272" s="54">
        <v>19.039000000000001</v>
      </c>
      <c r="C272" s="54">
        <v>9.8610000000000007</v>
      </c>
      <c r="D272" s="54">
        <v>23.265999999999998</v>
      </c>
      <c r="E272" s="54">
        <v>9.86</v>
      </c>
      <c r="F272" s="54">
        <f t="shared" si="33"/>
        <v>187.74357900000004</v>
      </c>
      <c r="G272" s="54">
        <f t="shared" si="34"/>
        <v>229.40275999999997</v>
      </c>
      <c r="H272" s="54">
        <f>(B272+'Výpočty bokem'!E232)/2</f>
        <v>18.661999999999999</v>
      </c>
      <c r="I272" s="54">
        <f>(C272+'Výpočty bokem'!G232)/2</f>
        <v>9.8629999999999995</v>
      </c>
      <c r="J272" s="54"/>
    </row>
    <row r="273" spans="2:10" x14ac:dyDescent="0.25">
      <c r="B273" s="54">
        <v>19.135999999999999</v>
      </c>
      <c r="C273" s="54">
        <v>9.8610000000000007</v>
      </c>
      <c r="D273" s="54">
        <v>23.167999999999999</v>
      </c>
      <c r="E273" s="54">
        <v>9.86</v>
      </c>
      <c r="F273" s="54">
        <f t="shared" si="33"/>
        <v>188.700096</v>
      </c>
      <c r="G273" s="54">
        <f t="shared" si="34"/>
        <v>228.43647999999999</v>
      </c>
      <c r="H273" s="54">
        <f>(B273+'Výpočty bokem'!E233)/2</f>
        <v>18.759999999999998</v>
      </c>
      <c r="I273" s="54">
        <f>(C273+'Výpočty bokem'!G233)/2</f>
        <v>9.8584999999999994</v>
      </c>
      <c r="J273" s="54"/>
    </row>
    <row r="274" spans="2:10" x14ac:dyDescent="0.25">
      <c r="B274" s="54">
        <v>19.234000000000002</v>
      </c>
      <c r="C274" s="54">
        <v>9.8610000000000007</v>
      </c>
      <c r="D274" s="54">
        <v>23.07</v>
      </c>
      <c r="E274" s="54">
        <v>9.86</v>
      </c>
      <c r="F274" s="54">
        <f t="shared" si="33"/>
        <v>189.66647400000002</v>
      </c>
      <c r="G274" s="54">
        <f t="shared" si="34"/>
        <v>227.47019999999998</v>
      </c>
      <c r="H274" s="54">
        <f>(B274+'Výpočty bokem'!E234)/2</f>
        <v>18.856999999999999</v>
      </c>
      <c r="I274" s="54">
        <f>(C274+'Výpočty bokem'!G234)/2</f>
        <v>9.8629999999999995</v>
      </c>
      <c r="J274" s="54"/>
    </row>
    <row r="275" spans="2:10" x14ac:dyDescent="0.25">
      <c r="B275" s="54">
        <v>19.283000000000001</v>
      </c>
      <c r="C275" s="54">
        <v>9.8759999999999994</v>
      </c>
      <c r="D275" s="54">
        <v>22.972999999999999</v>
      </c>
      <c r="E275" s="54">
        <v>9.8559999999999999</v>
      </c>
      <c r="F275" s="54">
        <f t="shared" si="33"/>
        <v>190.438908</v>
      </c>
      <c r="G275" s="54">
        <f t="shared" si="34"/>
        <v>226.421888</v>
      </c>
      <c r="H275" s="54">
        <f>(B275+'Výpočty bokem'!E235)/2</f>
        <v>18.930500000000002</v>
      </c>
      <c r="I275" s="54">
        <f>(C275+'Výpočty bokem'!G235)/2</f>
        <v>9.8679999999999986</v>
      </c>
      <c r="J275" s="54"/>
    </row>
    <row r="276" spans="2:10" x14ac:dyDescent="0.25">
      <c r="B276" s="54">
        <v>19.381</v>
      </c>
      <c r="C276" s="54">
        <v>9.8610000000000007</v>
      </c>
      <c r="D276" s="54">
        <v>22.923999999999999</v>
      </c>
      <c r="E276" s="54">
        <v>9.86</v>
      </c>
      <c r="F276" s="54">
        <f t="shared" si="33"/>
        <v>191.11604100000002</v>
      </c>
      <c r="G276" s="54">
        <f t="shared" si="34"/>
        <v>226.03063999999998</v>
      </c>
      <c r="H276" s="54">
        <f>(B276+'Výpočty bokem'!E236)/2</f>
        <v>19.028500000000001</v>
      </c>
      <c r="I276" s="54">
        <f>(C276+'Výpočty bokem'!G236)/2</f>
        <v>9.8605</v>
      </c>
      <c r="J276" s="54"/>
    </row>
    <row r="277" spans="2:10" x14ac:dyDescent="0.25">
      <c r="B277" s="54">
        <v>19.527000000000001</v>
      </c>
      <c r="C277" s="54">
        <v>9.8610000000000007</v>
      </c>
      <c r="D277" s="54">
        <v>22.827999999999999</v>
      </c>
      <c r="E277" s="54">
        <v>9.8510000000000009</v>
      </c>
      <c r="F277" s="54">
        <f t="shared" si="33"/>
        <v>192.55574700000003</v>
      </c>
      <c r="G277" s="54">
        <f t="shared" si="34"/>
        <v>224.87862800000002</v>
      </c>
      <c r="H277" s="54">
        <f>(B277+'Výpočty bokem'!E237)/2</f>
        <v>19.149999999999999</v>
      </c>
      <c r="I277" s="54">
        <f>(C277+'Výpočty bokem'!G237)/2</f>
        <v>9.8605</v>
      </c>
      <c r="J277" s="54"/>
    </row>
    <row r="278" spans="2:10" x14ac:dyDescent="0.25">
      <c r="B278" s="54">
        <v>19.625</v>
      </c>
      <c r="C278" s="54">
        <v>9.8610000000000007</v>
      </c>
      <c r="D278" s="54">
        <v>22.777000000000001</v>
      </c>
      <c r="E278" s="54">
        <v>9.8559999999999999</v>
      </c>
      <c r="F278" s="54">
        <f t="shared" si="33"/>
        <v>193.52212500000002</v>
      </c>
      <c r="G278" s="54">
        <f t="shared" si="34"/>
        <v>224.49011200000001</v>
      </c>
      <c r="H278" s="54">
        <f>(B278+'Výpočty bokem'!E238)/2</f>
        <v>19.247999999999998</v>
      </c>
      <c r="I278" s="54">
        <f>(C278+'Výpočty bokem'!G238)/2</f>
        <v>9.8605</v>
      </c>
      <c r="J278" s="54"/>
    </row>
    <row r="279" spans="2:10" x14ac:dyDescent="0.25">
      <c r="B279" s="54">
        <v>19.673999999999999</v>
      </c>
      <c r="C279" s="54">
        <v>9.8610000000000007</v>
      </c>
      <c r="D279" s="54">
        <v>22.68</v>
      </c>
      <c r="E279" s="54">
        <v>9.8559999999999999</v>
      </c>
      <c r="F279" s="54">
        <f t="shared" si="33"/>
        <v>194.005314</v>
      </c>
      <c r="G279" s="54">
        <f t="shared" si="34"/>
        <v>223.53407999999999</v>
      </c>
      <c r="H279" s="54">
        <f>(B279+'Výpočty bokem'!E239)/2</f>
        <v>19.3215</v>
      </c>
      <c r="I279" s="54">
        <f>(C279+'Výpočty bokem'!G239)/2</f>
        <v>9.8584999999999994</v>
      </c>
      <c r="J279" s="54"/>
    </row>
    <row r="280" spans="2:10" x14ac:dyDescent="0.25">
      <c r="B280" s="54">
        <v>19.82</v>
      </c>
      <c r="C280" s="54">
        <v>9.8759999999999994</v>
      </c>
      <c r="D280" s="54">
        <v>22.584</v>
      </c>
      <c r="E280" s="54">
        <v>9.8460000000000001</v>
      </c>
      <c r="F280" s="54">
        <f t="shared" si="33"/>
        <v>195.74231999999998</v>
      </c>
      <c r="G280" s="54">
        <f t="shared" si="34"/>
        <v>222.362064</v>
      </c>
      <c r="H280" s="54">
        <f>(B280+'Výpočty bokem'!E240)/2</f>
        <v>19.442999999999998</v>
      </c>
      <c r="I280" s="54">
        <f>(C280+'Výpočty bokem'!G240)/2</f>
        <v>9.8679999999999986</v>
      </c>
      <c r="J280" s="54"/>
    </row>
    <row r="281" spans="2:10" x14ac:dyDescent="0.25">
      <c r="B281" s="54">
        <v>19.869</v>
      </c>
      <c r="C281" s="54">
        <v>9.8610000000000007</v>
      </c>
      <c r="D281" s="54">
        <v>22.484000000000002</v>
      </c>
      <c r="E281" s="54">
        <v>9.86</v>
      </c>
      <c r="F281" s="54">
        <f t="shared" si="33"/>
        <v>195.92820900000001</v>
      </c>
      <c r="G281" s="54">
        <f t="shared" si="34"/>
        <v>221.69224</v>
      </c>
      <c r="H281" s="54">
        <f>(B281+'Výpočty bokem'!E241)/2</f>
        <v>19.491999999999997</v>
      </c>
      <c r="I281" s="54">
        <f>(C281+'Výpočty bokem'!G241)/2</f>
        <v>9.8605</v>
      </c>
      <c r="J281" s="54"/>
    </row>
    <row r="282" spans="2:10" x14ac:dyDescent="0.25">
      <c r="B282" s="54">
        <v>19.966000000000001</v>
      </c>
      <c r="C282" s="54">
        <v>9.8759999999999994</v>
      </c>
      <c r="D282" s="54">
        <v>22.436</v>
      </c>
      <c r="E282" s="54">
        <v>9.86</v>
      </c>
      <c r="F282" s="54">
        <f t="shared" si="33"/>
        <v>197.18421599999999</v>
      </c>
      <c r="G282" s="54">
        <f t="shared" si="34"/>
        <v>221.21895999999998</v>
      </c>
      <c r="H282" s="54">
        <f>(B282+'Výpočty bokem'!E242)/2</f>
        <v>19.589500000000001</v>
      </c>
      <c r="I282" s="54">
        <f>(C282+'Výpočty bokem'!G242)/2</f>
        <v>9.8679999999999986</v>
      </c>
      <c r="J282" s="54"/>
    </row>
    <row r="283" spans="2:10" x14ac:dyDescent="0.25">
      <c r="B283" s="54">
        <v>20.064</v>
      </c>
      <c r="C283" s="54">
        <v>9.8610000000000007</v>
      </c>
      <c r="D283" s="54">
        <v>22.289000000000001</v>
      </c>
      <c r="E283" s="54">
        <v>9.8559999999999999</v>
      </c>
      <c r="F283" s="54">
        <f t="shared" si="33"/>
        <v>197.85110400000002</v>
      </c>
      <c r="G283" s="54">
        <f t="shared" si="34"/>
        <v>219.680384</v>
      </c>
      <c r="H283" s="54">
        <f>(B283+'Výpočty bokem'!E243)/2</f>
        <v>19.6875</v>
      </c>
      <c r="I283" s="54">
        <f>(C283+'Výpočty bokem'!G243)/2</f>
        <v>9.8605</v>
      </c>
      <c r="J283" s="54"/>
    </row>
    <row r="284" spans="2:10" x14ac:dyDescent="0.25">
      <c r="B284" s="54">
        <v>20.161999999999999</v>
      </c>
      <c r="C284" s="54">
        <v>9.8610000000000007</v>
      </c>
      <c r="D284" s="54">
        <v>22.24</v>
      </c>
      <c r="E284" s="54">
        <v>9.86</v>
      </c>
      <c r="F284" s="54">
        <f t="shared" si="33"/>
        <v>198.81748200000001</v>
      </c>
      <c r="G284" s="54">
        <f t="shared" si="34"/>
        <v>219.28639999999996</v>
      </c>
      <c r="H284" s="54">
        <f>(B284+'Výpočty bokem'!E244)/2</f>
        <v>19.785</v>
      </c>
      <c r="I284" s="54">
        <f>(C284+'Výpočty bokem'!G244)/2</f>
        <v>9.8605</v>
      </c>
      <c r="J284" s="54"/>
    </row>
    <row r="285" spans="2:10" x14ac:dyDescent="0.25">
      <c r="B285" s="54">
        <v>20.259</v>
      </c>
      <c r="C285" s="54">
        <v>9.8610000000000007</v>
      </c>
      <c r="D285" s="54">
        <v>22.143000000000001</v>
      </c>
      <c r="E285" s="54">
        <v>9.8559999999999999</v>
      </c>
      <c r="F285" s="54">
        <f t="shared" si="33"/>
        <v>199.773999</v>
      </c>
      <c r="G285" s="54">
        <f t="shared" si="34"/>
        <v>218.24140800000001</v>
      </c>
      <c r="H285" s="54">
        <f>(B285+'Výpočty bokem'!E245)/2</f>
        <v>19.858000000000001</v>
      </c>
      <c r="I285" s="54">
        <f>(C285+'Výpočty bokem'!G245)/2</f>
        <v>9.8605</v>
      </c>
      <c r="J285" s="54"/>
    </row>
    <row r="286" spans="2:10" x14ac:dyDescent="0.25">
      <c r="B286" s="54">
        <v>20.356999999999999</v>
      </c>
      <c r="C286" s="54">
        <v>9.8469999999999995</v>
      </c>
      <c r="D286" s="54">
        <v>22.045000000000002</v>
      </c>
      <c r="E286" s="54">
        <v>9.8559999999999999</v>
      </c>
      <c r="F286" s="54">
        <f t="shared" si="33"/>
        <v>200.45537899999999</v>
      </c>
      <c r="G286" s="54">
        <f t="shared" si="34"/>
        <v>217.27552</v>
      </c>
      <c r="H286" s="54">
        <f>(B286+'Výpočty bokem'!E246)/2</f>
        <v>19.9315</v>
      </c>
      <c r="I286" s="54">
        <f>(C286+'Výpočty bokem'!G246)/2</f>
        <v>9.8514999999999997</v>
      </c>
      <c r="J286" s="54"/>
    </row>
    <row r="287" spans="2:10" x14ac:dyDescent="0.25">
      <c r="B287" s="54">
        <v>20.454999999999998</v>
      </c>
      <c r="C287" s="54">
        <v>9.8469999999999995</v>
      </c>
      <c r="D287" s="54">
        <v>21.946999999999999</v>
      </c>
      <c r="E287" s="54">
        <v>9.86</v>
      </c>
      <c r="F287" s="54">
        <f t="shared" si="33"/>
        <v>201.42038499999998</v>
      </c>
      <c r="G287" s="54">
        <f t="shared" si="34"/>
        <v>216.39741999999998</v>
      </c>
      <c r="H287" s="54">
        <f>(B287+'Výpočty bokem'!E247)/2</f>
        <v>20.029499999999999</v>
      </c>
      <c r="I287" s="54">
        <f>(C287+'Výpočty bokem'!G247)/2</f>
        <v>9.8535000000000004</v>
      </c>
      <c r="J287" s="54"/>
    </row>
    <row r="288" spans="2:10" x14ac:dyDescent="0.25">
      <c r="B288" s="54">
        <v>20.504000000000001</v>
      </c>
      <c r="C288" s="54">
        <v>9.8610000000000007</v>
      </c>
      <c r="D288" s="54">
        <v>21.85</v>
      </c>
      <c r="E288" s="54">
        <v>9.86</v>
      </c>
      <c r="F288" s="54">
        <f t="shared" si="33"/>
        <v>202.18994400000003</v>
      </c>
      <c r="G288" s="54">
        <f t="shared" si="34"/>
        <v>215.441</v>
      </c>
      <c r="H288" s="54">
        <f>(B288+'Výpočty bokem'!E248)/2</f>
        <v>20.102499999999999</v>
      </c>
      <c r="I288" s="54">
        <f>(C288+'Výpočty bokem'!G248)/2</f>
        <v>9.8584999999999994</v>
      </c>
      <c r="J288" s="54"/>
    </row>
    <row r="289" spans="2:10" x14ac:dyDescent="0.25">
      <c r="B289" s="54">
        <v>20.605</v>
      </c>
      <c r="C289" s="54">
        <v>9.8520000000000003</v>
      </c>
      <c r="D289" s="54">
        <v>21.802</v>
      </c>
      <c r="E289" s="54">
        <v>9.8460000000000001</v>
      </c>
      <c r="F289" s="54">
        <f t="shared" si="33"/>
        <v>203.00046</v>
      </c>
      <c r="G289" s="54">
        <f t="shared" si="34"/>
        <v>214.66249199999999</v>
      </c>
      <c r="H289" s="54">
        <f>(B289+'Výpočty bokem'!E249)/2</f>
        <v>20.201999999999998</v>
      </c>
      <c r="I289" s="54">
        <f>(C289+'Výpočty bokem'!G249)/2</f>
        <v>9.8584999999999994</v>
      </c>
      <c r="J289" s="54"/>
    </row>
    <row r="290" spans="2:10" x14ac:dyDescent="0.25">
      <c r="B290" s="54">
        <v>20.748000000000001</v>
      </c>
      <c r="C290" s="54">
        <v>9.8610000000000007</v>
      </c>
      <c r="D290" s="54">
        <v>21.702999999999999</v>
      </c>
      <c r="E290" s="54">
        <v>9.86</v>
      </c>
      <c r="F290" s="54">
        <f t="shared" si="33"/>
        <v>204.59602800000002</v>
      </c>
      <c r="G290" s="54">
        <f t="shared" si="34"/>
        <v>213.99157999999997</v>
      </c>
      <c r="H290" s="54">
        <f>(B290+'Výpočty bokem'!E250)/2</f>
        <v>20.322499999999998</v>
      </c>
      <c r="I290" s="54">
        <f>(C290+'Výpočty bokem'!G250)/2</f>
        <v>9.8605</v>
      </c>
      <c r="J290" s="54"/>
    </row>
    <row r="291" spans="2:10" x14ac:dyDescent="0.25">
      <c r="B291" s="54">
        <v>20.797000000000001</v>
      </c>
      <c r="C291" s="54">
        <v>9.8610000000000007</v>
      </c>
      <c r="D291" s="54">
        <v>21.605</v>
      </c>
      <c r="E291" s="54">
        <v>9.86</v>
      </c>
      <c r="F291" s="54">
        <f t="shared" si="33"/>
        <v>205.07921700000003</v>
      </c>
      <c r="G291" s="54">
        <f t="shared" si="34"/>
        <v>213.02529999999999</v>
      </c>
      <c r="H291" s="54">
        <f>(B291+'Výpočty bokem'!E251)/2</f>
        <v>20.371000000000002</v>
      </c>
      <c r="I291" s="54">
        <f>(C291+'Výpočty bokem'!G251)/2</f>
        <v>9.8605</v>
      </c>
      <c r="J291" s="54"/>
    </row>
    <row r="292" spans="2:10" x14ac:dyDescent="0.25">
      <c r="B292" s="54">
        <v>20.893999999999998</v>
      </c>
      <c r="C292" s="54">
        <v>9.8610000000000007</v>
      </c>
      <c r="D292" s="54">
        <v>21.507999999999999</v>
      </c>
      <c r="E292" s="54">
        <v>9.86</v>
      </c>
      <c r="F292" s="54">
        <f t="shared" si="33"/>
        <v>206.03573399999999</v>
      </c>
      <c r="G292" s="54">
        <f t="shared" si="34"/>
        <v>212.06887999999998</v>
      </c>
      <c r="H292" s="54">
        <f>(B292+'Výpočty bokem'!E252)/2</f>
        <v>20.468499999999999</v>
      </c>
      <c r="I292" s="54">
        <f>(C292+'Výpočty bokem'!G252)/2</f>
        <v>9.8629999999999995</v>
      </c>
      <c r="J292" s="54"/>
    </row>
    <row r="293" spans="2:10" x14ac:dyDescent="0.25">
      <c r="B293" s="54">
        <v>20.992000000000001</v>
      </c>
      <c r="C293" s="54">
        <v>9.8610000000000007</v>
      </c>
      <c r="D293" s="54">
        <v>21.459</v>
      </c>
      <c r="E293" s="54">
        <v>9.8559999999999999</v>
      </c>
      <c r="F293" s="54">
        <f t="shared" si="33"/>
        <v>207.00211200000001</v>
      </c>
      <c r="G293" s="54">
        <f t="shared" si="34"/>
        <v>211.49990399999999</v>
      </c>
      <c r="H293" s="54">
        <f>(B293+'Výpočty bokem'!E253)/2</f>
        <v>20.567</v>
      </c>
      <c r="I293" s="54">
        <f>(C293+'Výpočty bokem'!G253)/2</f>
        <v>9.8560000000000016</v>
      </c>
      <c r="J293" s="54"/>
    </row>
    <row r="294" spans="2:10" x14ac:dyDescent="0.25">
      <c r="B294" s="54">
        <v>21.138000000000002</v>
      </c>
      <c r="C294" s="54">
        <v>9.8610000000000007</v>
      </c>
      <c r="D294" s="54">
        <v>21.361000000000001</v>
      </c>
      <c r="E294" s="54">
        <v>9.86</v>
      </c>
      <c r="F294" s="54">
        <f t="shared" si="33"/>
        <v>208.44181800000004</v>
      </c>
      <c r="G294" s="54">
        <f t="shared" si="34"/>
        <v>210.61946</v>
      </c>
      <c r="H294" s="54">
        <f>(B294+'Výpočty bokem'!E254)/2</f>
        <v>20.688000000000002</v>
      </c>
      <c r="I294" s="54">
        <f>(C294+'Výpočty bokem'!G254)/2</f>
        <v>9.8605</v>
      </c>
      <c r="J294" s="54"/>
    </row>
    <row r="295" spans="2:10" x14ac:dyDescent="0.25">
      <c r="B295" s="54">
        <v>21.187000000000001</v>
      </c>
      <c r="C295" s="54">
        <v>9.8469999999999995</v>
      </c>
      <c r="D295" s="54">
        <v>21.263999999999999</v>
      </c>
      <c r="E295" s="54">
        <v>9.8559999999999999</v>
      </c>
      <c r="F295" s="54">
        <f t="shared" si="33"/>
        <v>208.628389</v>
      </c>
      <c r="G295" s="54">
        <f t="shared" si="34"/>
        <v>209.57798399999999</v>
      </c>
      <c r="H295" s="54">
        <f>(B295+'Výpočty bokem'!E255)/2</f>
        <v>20.737000000000002</v>
      </c>
      <c r="I295" s="54">
        <f>(C295+'Výpočty bokem'!G255)/2</f>
        <v>9.8535000000000004</v>
      </c>
      <c r="J295" s="54"/>
    </row>
    <row r="296" spans="2:10" x14ac:dyDescent="0.25">
      <c r="B296" s="54">
        <v>21.285</v>
      </c>
      <c r="C296" s="54">
        <v>9.8610000000000007</v>
      </c>
      <c r="D296" s="54">
        <v>21.167999999999999</v>
      </c>
      <c r="E296" s="54">
        <v>9.8510000000000009</v>
      </c>
      <c r="F296" s="54">
        <f t="shared" si="33"/>
        <v>209.89138500000001</v>
      </c>
      <c r="G296" s="54">
        <f t="shared" si="34"/>
        <v>208.52596800000001</v>
      </c>
      <c r="H296" s="54">
        <f>(B296+'Výpočty bokem'!E256)/2</f>
        <v>20.835000000000001</v>
      </c>
      <c r="I296" s="54">
        <f>(C296+'Výpočty bokem'!G256)/2</f>
        <v>9.8605</v>
      </c>
      <c r="J296" s="54"/>
    </row>
    <row r="297" spans="2:10" x14ac:dyDescent="0.25">
      <c r="B297" s="54">
        <v>21.382999999999999</v>
      </c>
      <c r="C297" s="54">
        <v>9.8469999999999995</v>
      </c>
      <c r="D297" s="54">
        <v>21.117000000000001</v>
      </c>
      <c r="E297" s="54">
        <v>9.86</v>
      </c>
      <c r="F297" s="54">
        <f t="shared" si="33"/>
        <v>210.55840099999998</v>
      </c>
      <c r="G297" s="54">
        <f t="shared" si="34"/>
        <v>208.21361999999999</v>
      </c>
      <c r="H297" s="54">
        <f>(B297+'Výpočty bokem'!E257)/2</f>
        <v>20.932499999999997</v>
      </c>
      <c r="I297" s="54">
        <f>(C297+'Výpočty bokem'!G257)/2</f>
        <v>9.8514999999999997</v>
      </c>
      <c r="J297" s="54"/>
    </row>
    <row r="298" spans="2:10" x14ac:dyDescent="0.25">
      <c r="B298" s="54">
        <v>21.48</v>
      </c>
      <c r="C298" s="54">
        <v>9.8610000000000007</v>
      </c>
      <c r="D298" s="54">
        <v>21.021000000000001</v>
      </c>
      <c r="E298" s="54">
        <v>9.8460000000000001</v>
      </c>
      <c r="F298" s="54">
        <f t="shared" si="33"/>
        <v>211.81428000000002</v>
      </c>
      <c r="G298" s="54">
        <f t="shared" si="34"/>
        <v>206.97276600000001</v>
      </c>
      <c r="H298" s="54">
        <f>(B298+'Výpočty bokem'!E258)/2</f>
        <v>21.03</v>
      </c>
      <c r="I298" s="54">
        <f>(C298+'Výpočty bokem'!G258)/2</f>
        <v>9.8605</v>
      </c>
      <c r="J298" s="54"/>
    </row>
    <row r="299" spans="2:10" x14ac:dyDescent="0.25">
      <c r="B299" s="54">
        <v>21.626999999999999</v>
      </c>
      <c r="C299" s="54">
        <v>9.8610000000000007</v>
      </c>
      <c r="D299" s="54">
        <v>20.922000000000001</v>
      </c>
      <c r="E299" s="54">
        <v>9.86</v>
      </c>
      <c r="F299" s="54">
        <f t="shared" si="33"/>
        <v>213.263847</v>
      </c>
      <c r="G299" s="54">
        <f t="shared" si="34"/>
        <v>206.29092</v>
      </c>
      <c r="H299" s="54">
        <f>(B299+'Výpočty bokem'!E259)/2</f>
        <v>21.1525</v>
      </c>
      <c r="I299" s="54">
        <f>(C299+'Výpočty bokem'!G259)/2</f>
        <v>9.8605</v>
      </c>
      <c r="J299" s="54"/>
    </row>
    <row r="300" spans="2:10" x14ac:dyDescent="0.25">
      <c r="B300" s="54">
        <v>21.675000000000001</v>
      </c>
      <c r="C300" s="54">
        <v>9.8610000000000007</v>
      </c>
      <c r="D300" s="54">
        <v>20.824000000000002</v>
      </c>
      <c r="E300" s="54">
        <v>9.86</v>
      </c>
      <c r="F300" s="54">
        <f t="shared" si="33"/>
        <v>213.73717500000001</v>
      </c>
      <c r="G300" s="54">
        <f t="shared" si="34"/>
        <v>205.32464000000002</v>
      </c>
      <c r="H300" s="54">
        <f>(B300+'Výpočty bokem'!E260)/2</f>
        <v>21.225000000000001</v>
      </c>
      <c r="I300" s="54">
        <f>(C300+'Výpočty bokem'!G260)/2</f>
        <v>9.8605</v>
      </c>
      <c r="J300" s="54"/>
    </row>
    <row r="301" spans="2:10" x14ac:dyDescent="0.25">
      <c r="B301" s="54">
        <v>21.773</v>
      </c>
      <c r="C301" s="54">
        <v>9.8610000000000007</v>
      </c>
      <c r="D301" s="54">
        <v>20.774999999999999</v>
      </c>
      <c r="E301" s="54">
        <v>9.86</v>
      </c>
      <c r="F301" s="54">
        <f t="shared" si="33"/>
        <v>214.703553</v>
      </c>
      <c r="G301" s="54">
        <f t="shared" si="34"/>
        <v>204.84149999999997</v>
      </c>
      <c r="H301" s="54">
        <f>(B301+'Výpočty bokem'!E261)/2</f>
        <v>21.298500000000001</v>
      </c>
      <c r="I301" s="54">
        <f>(C301+'Výpočty bokem'!G261)/2</f>
        <v>9.8605</v>
      </c>
      <c r="J301" s="54"/>
    </row>
    <row r="302" spans="2:10" x14ac:dyDescent="0.25">
      <c r="B302" s="54">
        <v>21.870999999999999</v>
      </c>
      <c r="C302" s="54">
        <v>9.8610000000000007</v>
      </c>
      <c r="D302" s="54">
        <v>20.678000000000001</v>
      </c>
      <c r="E302" s="54">
        <v>9.86</v>
      </c>
      <c r="F302" s="54">
        <f t="shared" si="33"/>
        <v>215.66993099999999</v>
      </c>
      <c r="G302" s="54">
        <f t="shared" si="34"/>
        <v>203.88507999999999</v>
      </c>
      <c r="H302" s="54">
        <f>(B302+'Výpočty bokem'!E262)/2</f>
        <v>21.3965</v>
      </c>
      <c r="I302" s="54">
        <f>(C302+'Výpočty bokem'!G262)/2</f>
        <v>9.8605</v>
      </c>
      <c r="J302" s="54"/>
    </row>
    <row r="303" spans="2:10" x14ac:dyDescent="0.25">
      <c r="B303" s="54">
        <v>21.968</v>
      </c>
      <c r="C303" s="54">
        <v>9.8610000000000007</v>
      </c>
      <c r="D303" s="54">
        <v>20.58</v>
      </c>
      <c r="E303" s="54">
        <v>9.86</v>
      </c>
      <c r="F303" s="54">
        <f t="shared" si="33"/>
        <v>216.62644800000001</v>
      </c>
      <c r="G303" s="54">
        <f t="shared" si="34"/>
        <v>202.91879999999998</v>
      </c>
      <c r="H303" s="54">
        <f>(B303+'Výpočty bokem'!E263)/2</f>
        <v>21.494500000000002</v>
      </c>
      <c r="I303" s="54">
        <f>(C303+'Výpočty bokem'!G263)/2</f>
        <v>9.8535000000000004</v>
      </c>
      <c r="J303" s="54"/>
    </row>
    <row r="304" spans="2:10" x14ac:dyDescent="0.25">
      <c r="B304" s="54">
        <v>22.114999999999998</v>
      </c>
      <c r="C304" s="54">
        <v>9.8610000000000007</v>
      </c>
      <c r="D304" s="54">
        <v>20.481999999999999</v>
      </c>
      <c r="E304" s="54">
        <v>9.8559999999999999</v>
      </c>
      <c r="F304" s="54">
        <f t="shared" si="33"/>
        <v>218.07601500000001</v>
      </c>
      <c r="G304" s="54">
        <f t="shared" si="34"/>
        <v>201.87059199999999</v>
      </c>
      <c r="H304" s="54">
        <f>(B304+'Výpočty bokem'!E264)/2</f>
        <v>21.616</v>
      </c>
      <c r="I304" s="54">
        <f>(C304+'Výpočty bokem'!G264)/2</f>
        <v>9.8605</v>
      </c>
      <c r="J304" s="54"/>
    </row>
    <row r="305" spans="2:10" x14ac:dyDescent="0.25">
      <c r="B305" s="54">
        <v>22.164000000000001</v>
      </c>
      <c r="C305" s="54">
        <v>9.8610000000000007</v>
      </c>
      <c r="D305" s="54">
        <v>20.385000000000002</v>
      </c>
      <c r="E305" s="54">
        <v>9.86</v>
      </c>
      <c r="F305" s="54">
        <f t="shared" si="33"/>
        <v>218.55920400000002</v>
      </c>
      <c r="G305" s="54">
        <f t="shared" si="34"/>
        <v>200.99610000000001</v>
      </c>
      <c r="H305" s="54">
        <f>(B305+'Výpočty bokem'!E265)/2</f>
        <v>21.666</v>
      </c>
      <c r="I305" s="54">
        <f>(C305+'Výpočty bokem'!G265)/2</f>
        <v>9.8560000000000016</v>
      </c>
      <c r="J305" s="54"/>
    </row>
    <row r="306" spans="2:10" x14ac:dyDescent="0.25">
      <c r="B306" s="54">
        <v>22.260999999999999</v>
      </c>
      <c r="C306" s="54">
        <v>9.8610000000000007</v>
      </c>
      <c r="D306" s="54">
        <v>20.286999999999999</v>
      </c>
      <c r="E306" s="54">
        <v>9.86</v>
      </c>
      <c r="F306" s="54">
        <f t="shared" si="33"/>
        <v>219.51572100000001</v>
      </c>
      <c r="G306" s="54">
        <f t="shared" si="34"/>
        <v>200.02981999999997</v>
      </c>
      <c r="H306" s="54">
        <f>(B306+'Výpočty bokem'!E266)/2</f>
        <v>21.762499999999999</v>
      </c>
      <c r="I306" s="54">
        <f>(C306+'Výpočty bokem'!G266)/2</f>
        <v>9.8584999999999994</v>
      </c>
      <c r="J306" s="54"/>
    </row>
    <row r="307" spans="2:10" x14ac:dyDescent="0.25">
      <c r="B307" s="54">
        <v>22.359000000000002</v>
      </c>
      <c r="C307" s="54">
        <v>9.8610000000000007</v>
      </c>
      <c r="D307" s="54">
        <v>20.238</v>
      </c>
      <c r="E307" s="54">
        <v>9.86</v>
      </c>
      <c r="F307" s="54">
        <f t="shared" si="33"/>
        <v>220.48209900000003</v>
      </c>
      <c r="G307" s="54">
        <f t="shared" si="34"/>
        <v>199.54667999999998</v>
      </c>
      <c r="H307" s="54">
        <f>(B307+'Výpočty bokem'!E267)/2</f>
        <v>21.86</v>
      </c>
      <c r="I307" s="54">
        <f>(C307+'Výpočty bokem'!G267)/2</f>
        <v>9.8605</v>
      </c>
      <c r="J307" s="54"/>
    </row>
    <row r="308" spans="2:10" x14ac:dyDescent="0.25">
      <c r="B308" s="54">
        <v>22.457000000000001</v>
      </c>
      <c r="C308" s="54">
        <v>9.8610000000000007</v>
      </c>
      <c r="D308" s="54">
        <v>20.141999999999999</v>
      </c>
      <c r="E308" s="54">
        <v>9.8510000000000009</v>
      </c>
      <c r="F308" s="54">
        <f t="shared" ref="F308:F371" si="35">B308*C308</f>
        <v>221.44847700000003</v>
      </c>
      <c r="G308" s="54">
        <f t="shared" ref="G308:G371" si="36">D308*E308</f>
        <v>198.41884200000001</v>
      </c>
      <c r="H308" s="54">
        <f>(B308+'Výpočty bokem'!E268)/2</f>
        <v>21.957999999999998</v>
      </c>
      <c r="I308" s="54">
        <f>(C308+'Výpočty bokem'!G268)/2</f>
        <v>9.8584999999999994</v>
      </c>
      <c r="J308" s="54"/>
    </row>
    <row r="309" spans="2:10" x14ac:dyDescent="0.25">
      <c r="B309" s="54">
        <v>22.553999999999998</v>
      </c>
      <c r="C309" s="54">
        <v>9.8610000000000007</v>
      </c>
      <c r="D309" s="54">
        <v>20.042999999999999</v>
      </c>
      <c r="E309" s="54">
        <v>9.8650000000000002</v>
      </c>
      <c r="F309" s="54">
        <f t="shared" si="35"/>
        <v>222.40499399999999</v>
      </c>
      <c r="G309" s="54">
        <f t="shared" si="36"/>
        <v>197.72419500000001</v>
      </c>
      <c r="H309" s="54">
        <f>(B309+'Výpočty bokem'!E269)/2</f>
        <v>22.030999999999999</v>
      </c>
      <c r="I309" s="54">
        <f>(C309+'Výpočty bokem'!G269)/2</f>
        <v>9.8605</v>
      </c>
      <c r="J309" s="54"/>
    </row>
    <row r="310" spans="2:10" x14ac:dyDescent="0.25">
      <c r="B310" s="54">
        <v>22.652000000000001</v>
      </c>
      <c r="C310" s="54">
        <v>9.8610000000000007</v>
      </c>
      <c r="D310" s="54">
        <v>19.945</v>
      </c>
      <c r="E310" s="54">
        <v>9.86</v>
      </c>
      <c r="F310" s="54">
        <f t="shared" si="35"/>
        <v>223.37137200000004</v>
      </c>
      <c r="G310" s="54">
        <f t="shared" si="36"/>
        <v>196.65770000000001</v>
      </c>
      <c r="H310" s="54">
        <f>(B310+'Výpočty bokem'!E270)/2</f>
        <v>22.128500000000003</v>
      </c>
      <c r="I310" s="54">
        <f>(C310+'Výpočty bokem'!G270)/2</f>
        <v>9.8605</v>
      </c>
      <c r="J310" s="54"/>
    </row>
    <row r="311" spans="2:10" x14ac:dyDescent="0.25">
      <c r="B311" s="54">
        <v>22.701000000000001</v>
      </c>
      <c r="C311" s="54">
        <v>9.8469999999999995</v>
      </c>
      <c r="D311" s="54">
        <v>19.896999999999998</v>
      </c>
      <c r="E311" s="54">
        <v>9.86</v>
      </c>
      <c r="F311" s="54">
        <f t="shared" si="35"/>
        <v>223.53674699999999</v>
      </c>
      <c r="G311" s="54">
        <f t="shared" si="36"/>
        <v>196.18441999999996</v>
      </c>
      <c r="H311" s="54">
        <f>(B311+'Výpočty bokem'!E271)/2</f>
        <v>22.201999999999998</v>
      </c>
      <c r="I311" s="54">
        <f>(C311+'Výpočty bokem'!G271)/2</f>
        <v>9.8535000000000004</v>
      </c>
      <c r="J311" s="54"/>
    </row>
    <row r="312" spans="2:10" x14ac:dyDescent="0.25">
      <c r="B312" s="54">
        <v>22.847000000000001</v>
      </c>
      <c r="C312" s="54">
        <v>9.8469999999999995</v>
      </c>
      <c r="D312" s="54">
        <v>19.798999999999999</v>
      </c>
      <c r="E312" s="54">
        <v>9.8650000000000002</v>
      </c>
      <c r="F312" s="54">
        <f t="shared" si="35"/>
        <v>224.97440900000001</v>
      </c>
      <c r="G312" s="54">
        <f t="shared" si="36"/>
        <v>195.31713500000001</v>
      </c>
      <c r="H312" s="54">
        <f>(B312+'Výpočty bokem'!E272)/2</f>
        <v>22.3245</v>
      </c>
      <c r="I312" s="54">
        <f>(C312+'Výpočty bokem'!G272)/2</f>
        <v>9.8464999999999989</v>
      </c>
      <c r="J312" s="54"/>
    </row>
    <row r="313" spans="2:10" x14ac:dyDescent="0.25">
      <c r="B313" s="54">
        <v>22.896000000000001</v>
      </c>
      <c r="C313" s="54">
        <v>9.8610000000000007</v>
      </c>
      <c r="D313" s="54">
        <v>19.701000000000001</v>
      </c>
      <c r="E313" s="54">
        <v>9.8559999999999999</v>
      </c>
      <c r="F313" s="54">
        <f t="shared" si="35"/>
        <v>225.77745600000003</v>
      </c>
      <c r="G313" s="54">
        <f t="shared" si="36"/>
        <v>194.173056</v>
      </c>
      <c r="H313" s="54">
        <f>(B313+'Výpočty bokem'!E273)/2</f>
        <v>22.373000000000001</v>
      </c>
      <c r="I313" s="54">
        <f>(C313+'Výpočty bokem'!G273)/2</f>
        <v>9.8605</v>
      </c>
      <c r="J313" s="54"/>
    </row>
    <row r="314" spans="2:10" x14ac:dyDescent="0.25">
      <c r="B314" s="54">
        <v>22.997</v>
      </c>
      <c r="C314" s="54">
        <v>9.8520000000000003</v>
      </c>
      <c r="D314" s="54">
        <v>19.603999999999999</v>
      </c>
      <c r="E314" s="54">
        <v>9.86</v>
      </c>
      <c r="F314" s="54">
        <f t="shared" si="35"/>
        <v>226.56644400000002</v>
      </c>
      <c r="G314" s="54">
        <f t="shared" si="36"/>
        <v>193.29543999999999</v>
      </c>
      <c r="H314" s="54">
        <f>(B314+'Výpočty bokem'!E274)/2</f>
        <v>22.472000000000001</v>
      </c>
      <c r="I314" s="54">
        <f>(C314+'Výpočty bokem'!G274)/2</f>
        <v>9.8559999999999999</v>
      </c>
      <c r="J314" s="54"/>
    </row>
    <row r="315" spans="2:10" x14ac:dyDescent="0.25">
      <c r="B315" s="54">
        <v>23.091000000000001</v>
      </c>
      <c r="C315" s="54">
        <v>9.8610000000000007</v>
      </c>
      <c r="D315" s="54">
        <v>19.506</v>
      </c>
      <c r="E315" s="54">
        <v>9.8559999999999999</v>
      </c>
      <c r="F315" s="54">
        <f t="shared" si="35"/>
        <v>227.70035100000001</v>
      </c>
      <c r="G315" s="54">
        <f t="shared" si="36"/>
        <v>192.251136</v>
      </c>
      <c r="H315" s="54">
        <f>(B315+'Výpočty bokem'!E275)/2</f>
        <v>22.568000000000001</v>
      </c>
      <c r="I315" s="54">
        <f>(C315+'Výpočty bokem'!G275)/2</f>
        <v>9.8584999999999994</v>
      </c>
      <c r="J315" s="54"/>
    </row>
    <row r="316" spans="2:10" x14ac:dyDescent="0.25">
      <c r="B316" s="54">
        <v>23.238</v>
      </c>
      <c r="C316" s="54">
        <v>9.8610000000000007</v>
      </c>
      <c r="D316" s="54">
        <v>19.457000000000001</v>
      </c>
      <c r="E316" s="54">
        <v>9.86</v>
      </c>
      <c r="F316" s="54">
        <f t="shared" si="35"/>
        <v>229.14991800000001</v>
      </c>
      <c r="G316" s="54">
        <f t="shared" si="36"/>
        <v>191.84602000000001</v>
      </c>
      <c r="H316" s="54">
        <f>(B316+'Výpočty bokem'!E276)/2</f>
        <v>22.6905</v>
      </c>
      <c r="I316" s="54">
        <f>(C316+'Výpočty bokem'!G276)/2</f>
        <v>9.8584999999999994</v>
      </c>
      <c r="J316" s="54"/>
    </row>
    <row r="317" spans="2:10" x14ac:dyDescent="0.25">
      <c r="B317" s="54">
        <v>23.286999999999999</v>
      </c>
      <c r="C317" s="54">
        <v>9.8610000000000007</v>
      </c>
      <c r="D317" s="54">
        <v>19.408000000000001</v>
      </c>
      <c r="E317" s="54">
        <v>9.86</v>
      </c>
      <c r="F317" s="54">
        <f t="shared" si="35"/>
        <v>229.633107</v>
      </c>
      <c r="G317" s="54">
        <f t="shared" si="36"/>
        <v>191.36287999999999</v>
      </c>
      <c r="H317" s="54">
        <f>(B317+'Výpočty bokem'!E277)/2</f>
        <v>22.763500000000001</v>
      </c>
      <c r="I317" s="54">
        <f>(C317+'Výpočty bokem'!G277)/2</f>
        <v>9.8605</v>
      </c>
      <c r="J317" s="54"/>
    </row>
    <row r="318" spans="2:10" x14ac:dyDescent="0.25">
      <c r="B318" s="54">
        <v>23.433</v>
      </c>
      <c r="C318" s="54">
        <v>9.8469999999999995</v>
      </c>
      <c r="D318" s="54">
        <v>19.311</v>
      </c>
      <c r="E318" s="54">
        <v>9.86</v>
      </c>
      <c r="F318" s="54">
        <f t="shared" si="35"/>
        <v>230.74475099999998</v>
      </c>
      <c r="G318" s="54">
        <f t="shared" si="36"/>
        <v>190.40645999999998</v>
      </c>
      <c r="H318" s="54">
        <f>(B318+'Výpočty bokem'!E278)/2</f>
        <v>22.861000000000001</v>
      </c>
      <c r="I318" s="54">
        <f>(C318+'Výpočty bokem'!G278)/2</f>
        <v>9.8514999999999997</v>
      </c>
      <c r="J318" s="54"/>
    </row>
    <row r="319" spans="2:10" x14ac:dyDescent="0.25">
      <c r="B319" s="54">
        <v>23.530999999999999</v>
      </c>
      <c r="C319" s="54">
        <v>9.8469999999999995</v>
      </c>
      <c r="D319" s="54">
        <v>19.213000000000001</v>
      </c>
      <c r="E319" s="54">
        <v>9.86</v>
      </c>
      <c r="F319" s="54">
        <f t="shared" si="35"/>
        <v>231.70975699999997</v>
      </c>
      <c r="G319" s="54">
        <f t="shared" si="36"/>
        <v>189.44018</v>
      </c>
      <c r="H319" s="54">
        <f>(B319+'Výpočty bokem'!E279)/2</f>
        <v>22.983499999999999</v>
      </c>
      <c r="I319" s="54">
        <f>(C319+'Výpočty bokem'!G279)/2</f>
        <v>9.8535000000000004</v>
      </c>
      <c r="J319" s="54"/>
    </row>
    <row r="320" spans="2:10" x14ac:dyDescent="0.25">
      <c r="B320" s="54">
        <v>23.629000000000001</v>
      </c>
      <c r="C320" s="54">
        <v>9.8610000000000007</v>
      </c>
      <c r="D320" s="54">
        <v>19.114999999999998</v>
      </c>
      <c r="E320" s="54">
        <v>9.86</v>
      </c>
      <c r="F320" s="54">
        <f t="shared" si="35"/>
        <v>233.00556900000004</v>
      </c>
      <c r="G320" s="54">
        <f t="shared" si="36"/>
        <v>188.47389999999999</v>
      </c>
      <c r="H320" s="54">
        <f>(B320+'Výpočty bokem'!E280)/2</f>
        <v>23.0565</v>
      </c>
      <c r="I320" s="54">
        <f>(C320+'Výpočty bokem'!G280)/2</f>
        <v>9.8605</v>
      </c>
      <c r="J320" s="54"/>
    </row>
    <row r="321" spans="2:10" x14ac:dyDescent="0.25">
      <c r="B321" s="54">
        <v>23.677</v>
      </c>
      <c r="C321" s="54">
        <v>9.8469999999999995</v>
      </c>
      <c r="D321" s="54">
        <v>19.065999999999999</v>
      </c>
      <c r="E321" s="54">
        <v>9.86</v>
      </c>
      <c r="F321" s="54">
        <f t="shared" si="35"/>
        <v>233.14741899999999</v>
      </c>
      <c r="G321" s="54">
        <f t="shared" si="36"/>
        <v>187.99075999999997</v>
      </c>
      <c r="H321" s="54">
        <f>(B321+'Výpočty bokem'!E281)/2</f>
        <v>23.130499999999998</v>
      </c>
      <c r="I321" s="54">
        <f>(C321+'Výpočty bokem'!G281)/2</f>
        <v>9.8464999999999989</v>
      </c>
      <c r="J321" s="54"/>
    </row>
    <row r="322" spans="2:10" x14ac:dyDescent="0.25">
      <c r="B322" s="54">
        <v>23.774999999999999</v>
      </c>
      <c r="C322" s="54">
        <v>9.8610000000000007</v>
      </c>
      <c r="D322" s="54">
        <v>18.969000000000001</v>
      </c>
      <c r="E322" s="54">
        <v>9.8559999999999999</v>
      </c>
      <c r="F322" s="54">
        <f t="shared" si="35"/>
        <v>234.44527500000001</v>
      </c>
      <c r="G322" s="54">
        <f t="shared" si="36"/>
        <v>186.95846400000002</v>
      </c>
      <c r="H322" s="54">
        <f>(B322+'Výpočty bokem'!E282)/2</f>
        <v>23.227499999999999</v>
      </c>
      <c r="I322" s="54">
        <f>(C322+'Výpočty bokem'!G282)/2</f>
        <v>9.8584999999999994</v>
      </c>
      <c r="J322" s="54"/>
    </row>
    <row r="323" spans="2:10" x14ac:dyDescent="0.25">
      <c r="B323" s="54">
        <v>23.922000000000001</v>
      </c>
      <c r="C323" s="54">
        <v>9.8469999999999995</v>
      </c>
      <c r="D323" s="54">
        <v>18.870999999999999</v>
      </c>
      <c r="E323" s="54">
        <v>9.86</v>
      </c>
      <c r="F323" s="54">
        <f t="shared" si="35"/>
        <v>235.559934</v>
      </c>
      <c r="G323" s="54">
        <f t="shared" si="36"/>
        <v>186.06805999999997</v>
      </c>
      <c r="H323" s="54">
        <f>(B323+'Výpočty bokem'!E283)/2</f>
        <v>23.349499999999999</v>
      </c>
      <c r="I323" s="54">
        <f>(C323+'Výpočty bokem'!G283)/2</f>
        <v>9.8514999999999997</v>
      </c>
      <c r="J323" s="54"/>
    </row>
    <row r="324" spans="2:10" x14ac:dyDescent="0.25">
      <c r="B324" s="54">
        <v>24.018999999999998</v>
      </c>
      <c r="C324" s="54">
        <v>9.8610000000000007</v>
      </c>
      <c r="D324" s="54">
        <v>18.773</v>
      </c>
      <c r="E324" s="54">
        <v>9.86</v>
      </c>
      <c r="F324" s="54">
        <f t="shared" si="35"/>
        <v>236.851359</v>
      </c>
      <c r="G324" s="54">
        <f t="shared" si="36"/>
        <v>185.10177999999999</v>
      </c>
      <c r="H324" s="54">
        <f>(B324+'Výpočty bokem'!E284)/2</f>
        <v>23.423499999999997</v>
      </c>
      <c r="I324" s="54">
        <f>(C324+'Výpočty bokem'!G284)/2</f>
        <v>9.8560000000000016</v>
      </c>
      <c r="J324" s="54"/>
    </row>
    <row r="325" spans="2:10" x14ac:dyDescent="0.25">
      <c r="B325" s="54">
        <v>24.068000000000001</v>
      </c>
      <c r="C325" s="54">
        <v>9.8469999999999995</v>
      </c>
      <c r="D325" s="54">
        <v>18.675999999999998</v>
      </c>
      <c r="E325" s="54">
        <v>9.86</v>
      </c>
      <c r="F325" s="54">
        <f t="shared" si="35"/>
        <v>236.99759600000002</v>
      </c>
      <c r="G325" s="54">
        <f t="shared" si="36"/>
        <v>184.14535999999998</v>
      </c>
      <c r="H325" s="54">
        <f>(B325+'Výpočty bokem'!E285)/2</f>
        <v>23.496000000000002</v>
      </c>
      <c r="I325" s="54">
        <f>(C325+'Výpočty bokem'!G285)/2</f>
        <v>9.8535000000000004</v>
      </c>
      <c r="J325" s="54"/>
    </row>
    <row r="326" spans="2:10" x14ac:dyDescent="0.25">
      <c r="B326" s="54">
        <v>24.166</v>
      </c>
      <c r="C326" s="54">
        <v>9.8469999999999995</v>
      </c>
      <c r="D326" s="54">
        <v>18.577999999999999</v>
      </c>
      <c r="E326" s="54">
        <v>9.86</v>
      </c>
      <c r="F326" s="54">
        <f t="shared" si="35"/>
        <v>237.962602</v>
      </c>
      <c r="G326" s="54">
        <f t="shared" si="36"/>
        <v>183.17907999999997</v>
      </c>
      <c r="H326" s="54">
        <f>(B326+'Výpočty bokem'!E286)/2</f>
        <v>23.569499999999998</v>
      </c>
      <c r="I326" s="54">
        <f>(C326+'Výpočty bokem'!G286)/2</f>
        <v>9.8514999999999997</v>
      </c>
      <c r="J326" s="54"/>
    </row>
    <row r="327" spans="2:10" x14ac:dyDescent="0.25">
      <c r="B327" s="54">
        <v>24.312000000000001</v>
      </c>
      <c r="C327" s="54">
        <v>9.8469999999999995</v>
      </c>
      <c r="D327" s="54">
        <v>18.48</v>
      </c>
      <c r="E327" s="54">
        <v>9.8650000000000002</v>
      </c>
      <c r="F327" s="54">
        <f t="shared" si="35"/>
        <v>239.40026399999999</v>
      </c>
      <c r="G327" s="54">
        <f t="shared" si="36"/>
        <v>182.30520000000001</v>
      </c>
      <c r="H327" s="54">
        <f>(B327+'Výpočty bokem'!E287)/2</f>
        <v>23.691000000000003</v>
      </c>
      <c r="I327" s="54">
        <f>(C327+'Výpočty bokem'!G287)/2</f>
        <v>9.8535000000000004</v>
      </c>
      <c r="J327" s="54"/>
    </row>
    <row r="328" spans="2:10" x14ac:dyDescent="0.25">
      <c r="B328" s="54">
        <v>24.41</v>
      </c>
      <c r="C328" s="54">
        <v>9.8469999999999995</v>
      </c>
      <c r="D328" s="54">
        <v>18.384</v>
      </c>
      <c r="E328" s="54">
        <v>9.8559999999999999</v>
      </c>
      <c r="F328" s="54">
        <f t="shared" si="35"/>
        <v>240.36526999999998</v>
      </c>
      <c r="G328" s="54">
        <f t="shared" si="36"/>
        <v>181.19270399999999</v>
      </c>
      <c r="H328" s="54">
        <f>(B328+'Výpočty bokem'!E288)/2</f>
        <v>23.789000000000001</v>
      </c>
      <c r="I328" s="54">
        <f>(C328+'Výpočty bokem'!G288)/2</f>
        <v>9.8535000000000004</v>
      </c>
      <c r="J328" s="54"/>
    </row>
    <row r="329" spans="2:10" x14ac:dyDescent="0.25">
      <c r="B329" s="54">
        <v>24.459</v>
      </c>
      <c r="C329" s="54">
        <v>9.8610000000000007</v>
      </c>
      <c r="D329" s="54">
        <v>18.285</v>
      </c>
      <c r="E329" s="54">
        <v>9.8650000000000002</v>
      </c>
      <c r="F329" s="54">
        <f t="shared" si="35"/>
        <v>241.19019900000001</v>
      </c>
      <c r="G329" s="54">
        <f t="shared" si="36"/>
        <v>180.38152500000001</v>
      </c>
      <c r="H329" s="54">
        <f>(B329+'Výpočty bokem'!E289)/2</f>
        <v>23.862499999999997</v>
      </c>
      <c r="I329" s="54">
        <f>(C329+'Výpočty bokem'!G289)/2</f>
        <v>9.8605</v>
      </c>
      <c r="J329" s="54"/>
    </row>
    <row r="330" spans="2:10" x14ac:dyDescent="0.25">
      <c r="B330" s="54">
        <v>24.556000000000001</v>
      </c>
      <c r="C330" s="54">
        <v>9.8610000000000007</v>
      </c>
      <c r="D330" s="54">
        <v>18.238</v>
      </c>
      <c r="E330" s="54">
        <v>9.8510000000000009</v>
      </c>
      <c r="F330" s="54">
        <f t="shared" si="35"/>
        <v>242.14671600000003</v>
      </c>
      <c r="G330" s="54">
        <f t="shared" si="36"/>
        <v>179.66253800000001</v>
      </c>
      <c r="H330" s="54">
        <f>(B330+'Výpočty bokem'!E290)/2</f>
        <v>23.959499999999998</v>
      </c>
      <c r="I330" s="54">
        <f>(C330+'Výpočty bokem'!G290)/2</f>
        <v>9.8584999999999994</v>
      </c>
      <c r="J330" s="54"/>
    </row>
    <row r="331" spans="2:10" x14ac:dyDescent="0.25">
      <c r="B331" s="54">
        <v>24.654</v>
      </c>
      <c r="C331" s="54">
        <v>9.8469999999999995</v>
      </c>
      <c r="D331" s="54">
        <v>18.138999999999999</v>
      </c>
      <c r="E331" s="54">
        <v>9.8650000000000002</v>
      </c>
      <c r="F331" s="54">
        <f t="shared" si="35"/>
        <v>242.76793799999999</v>
      </c>
      <c r="G331" s="54">
        <f t="shared" si="36"/>
        <v>178.94123500000001</v>
      </c>
      <c r="H331" s="54">
        <f>(B331+'Výpočty bokem'!E291)/2</f>
        <v>24.033000000000001</v>
      </c>
      <c r="I331" s="54">
        <f>(C331+'Výpočty bokem'!G291)/2</f>
        <v>9.8514999999999997</v>
      </c>
      <c r="J331" s="54"/>
    </row>
    <row r="332" spans="2:10" x14ac:dyDescent="0.25">
      <c r="B332" s="54">
        <v>24.751999999999999</v>
      </c>
      <c r="C332" s="54">
        <v>9.8610000000000007</v>
      </c>
      <c r="D332" s="54">
        <v>18.042999999999999</v>
      </c>
      <c r="E332" s="54">
        <v>9.8559999999999999</v>
      </c>
      <c r="F332" s="54">
        <f t="shared" si="35"/>
        <v>244.07947200000001</v>
      </c>
      <c r="G332" s="54">
        <f t="shared" si="36"/>
        <v>177.831808</v>
      </c>
      <c r="H332" s="54">
        <f>(B332+'Výpočty bokem'!E292)/2</f>
        <v>24.131</v>
      </c>
      <c r="I332" s="54">
        <f>(C332+'Výpočty bokem'!G292)/2</f>
        <v>9.8605</v>
      </c>
      <c r="J332" s="54"/>
    </row>
    <row r="333" spans="2:10" x14ac:dyDescent="0.25">
      <c r="B333" s="54">
        <v>24.849</v>
      </c>
      <c r="C333" s="54">
        <v>9.8469999999999995</v>
      </c>
      <c r="D333" s="54">
        <v>17.943000000000001</v>
      </c>
      <c r="E333" s="54">
        <v>9.86</v>
      </c>
      <c r="F333" s="54">
        <f t="shared" si="35"/>
        <v>244.68810299999998</v>
      </c>
      <c r="G333" s="54">
        <f t="shared" si="36"/>
        <v>176.91798</v>
      </c>
      <c r="H333" s="54">
        <f>(B333+'Výpočty bokem'!E293)/2</f>
        <v>24.228000000000002</v>
      </c>
      <c r="I333" s="54">
        <f>(C333+'Výpočty bokem'!G293)/2</f>
        <v>9.8535000000000004</v>
      </c>
      <c r="J333" s="54"/>
    </row>
    <row r="334" spans="2:10" x14ac:dyDescent="0.25">
      <c r="B334" s="54">
        <v>24.946999999999999</v>
      </c>
      <c r="C334" s="54">
        <v>9.8469999999999995</v>
      </c>
      <c r="D334" s="54">
        <v>17.847000000000001</v>
      </c>
      <c r="E334" s="54">
        <v>9.8559999999999999</v>
      </c>
      <c r="F334" s="54">
        <f t="shared" si="35"/>
        <v>245.65310899999997</v>
      </c>
      <c r="G334" s="54">
        <f t="shared" si="36"/>
        <v>175.90003200000001</v>
      </c>
      <c r="H334" s="54">
        <f>(B334+'Výpočty bokem'!E294)/2</f>
        <v>24.326000000000001</v>
      </c>
      <c r="I334" s="54">
        <f>(C334+'Výpočty bokem'!G294)/2</f>
        <v>9.8535000000000004</v>
      </c>
      <c r="J334" s="54"/>
    </row>
    <row r="335" spans="2:10" x14ac:dyDescent="0.25">
      <c r="B335" s="54">
        <v>25.047999999999998</v>
      </c>
      <c r="C335" s="54">
        <v>9.8369999999999997</v>
      </c>
      <c r="D335" s="54">
        <v>17.797999999999998</v>
      </c>
      <c r="E335" s="54">
        <v>9.8610000000000007</v>
      </c>
      <c r="F335" s="54">
        <f t="shared" si="35"/>
        <v>246.39717599999997</v>
      </c>
      <c r="G335" s="54">
        <f t="shared" si="36"/>
        <v>175.506078</v>
      </c>
      <c r="H335" s="54">
        <f>(B335+'Výpočty bokem'!E295)/2</f>
        <v>24.4255</v>
      </c>
      <c r="I335" s="54">
        <f>(C335+'Výpočty bokem'!G295)/2</f>
        <v>9.8464999999999989</v>
      </c>
      <c r="J335" s="54"/>
    </row>
    <row r="336" spans="2:10" x14ac:dyDescent="0.25">
      <c r="B336" s="54">
        <v>25.141999999999999</v>
      </c>
      <c r="C336" s="54">
        <v>9.8469999999999995</v>
      </c>
      <c r="D336" s="54">
        <v>17.701000000000001</v>
      </c>
      <c r="E336" s="54">
        <v>9.8559999999999999</v>
      </c>
      <c r="F336" s="54">
        <f t="shared" si="35"/>
        <v>247.57327399999997</v>
      </c>
      <c r="G336" s="54">
        <f t="shared" si="36"/>
        <v>174.46105600000001</v>
      </c>
      <c r="H336" s="54">
        <f>(B336+'Výpočty bokem'!E296)/2</f>
        <v>24.497</v>
      </c>
      <c r="I336" s="54">
        <f>(C336+'Výpočty bokem'!G296)/2</f>
        <v>9.8535000000000004</v>
      </c>
      <c r="J336" s="54"/>
    </row>
    <row r="337" spans="2:10" x14ac:dyDescent="0.25">
      <c r="B337" s="54">
        <v>25.242999999999999</v>
      </c>
      <c r="C337" s="54">
        <v>9.8520000000000003</v>
      </c>
      <c r="D337" s="54">
        <v>17.603000000000002</v>
      </c>
      <c r="E337" s="54">
        <v>9.8559999999999999</v>
      </c>
      <c r="F337" s="54">
        <f t="shared" si="35"/>
        <v>248.69403599999998</v>
      </c>
      <c r="G337" s="54">
        <f t="shared" si="36"/>
        <v>173.49516800000001</v>
      </c>
      <c r="H337" s="54">
        <f>(B337+'Výpočty bokem'!E297)/2</f>
        <v>24.596</v>
      </c>
      <c r="I337" s="54">
        <f>(C337+'Výpočty bokem'!G297)/2</f>
        <v>9.8559999999999999</v>
      </c>
      <c r="J337" s="54"/>
    </row>
    <row r="338" spans="2:10" x14ac:dyDescent="0.25">
      <c r="B338" s="54">
        <v>25.292000000000002</v>
      </c>
      <c r="C338" s="54">
        <v>9.8520000000000003</v>
      </c>
      <c r="D338" s="54">
        <v>17.553000000000001</v>
      </c>
      <c r="E338" s="54">
        <v>9.8650000000000002</v>
      </c>
      <c r="F338" s="54">
        <f t="shared" si="35"/>
        <v>249.17678400000003</v>
      </c>
      <c r="G338" s="54">
        <f t="shared" si="36"/>
        <v>173.16034500000001</v>
      </c>
      <c r="H338" s="54">
        <f>(B338+'Výpočty bokem'!E298)/2</f>
        <v>24.669499999999999</v>
      </c>
      <c r="I338" s="54">
        <f>(C338+'Výpočty bokem'!G298)/2</f>
        <v>9.8559999999999999</v>
      </c>
      <c r="J338" s="54"/>
    </row>
    <row r="339" spans="2:10" x14ac:dyDescent="0.25">
      <c r="B339" s="54">
        <v>25.39</v>
      </c>
      <c r="C339" s="54">
        <v>9.8369999999999997</v>
      </c>
      <c r="D339" s="54">
        <v>17.454999999999998</v>
      </c>
      <c r="E339" s="54">
        <v>9.8650000000000002</v>
      </c>
      <c r="F339" s="54">
        <f t="shared" si="35"/>
        <v>249.76142999999999</v>
      </c>
      <c r="G339" s="54">
        <f t="shared" si="36"/>
        <v>172.19357499999998</v>
      </c>
      <c r="H339" s="54">
        <f>(B339+'Výpočty bokem'!E299)/2</f>
        <v>24.768000000000001</v>
      </c>
      <c r="I339" s="54">
        <f>(C339+'Výpočty bokem'!G299)/2</f>
        <v>9.8414999999999999</v>
      </c>
      <c r="J339" s="54"/>
    </row>
    <row r="340" spans="2:10" x14ac:dyDescent="0.25">
      <c r="B340" s="54">
        <v>25.533000000000001</v>
      </c>
      <c r="C340" s="54">
        <v>9.8469999999999995</v>
      </c>
      <c r="D340" s="54">
        <v>17.356999999999999</v>
      </c>
      <c r="E340" s="54">
        <v>9.86</v>
      </c>
      <c r="F340" s="54">
        <f t="shared" si="35"/>
        <v>251.423451</v>
      </c>
      <c r="G340" s="54">
        <f t="shared" si="36"/>
        <v>171.14001999999999</v>
      </c>
      <c r="H340" s="54">
        <f>(B340+'Výpočty bokem'!E300)/2</f>
        <v>24.863</v>
      </c>
      <c r="I340" s="54">
        <f>(C340+'Výpočty bokem'!G300)/2</f>
        <v>9.8514999999999997</v>
      </c>
      <c r="J340" s="54"/>
    </row>
    <row r="341" spans="2:10" x14ac:dyDescent="0.25">
      <c r="B341" s="54">
        <v>25.634</v>
      </c>
      <c r="C341" s="54">
        <v>9.8369999999999997</v>
      </c>
      <c r="D341" s="54">
        <v>17.260999999999999</v>
      </c>
      <c r="E341" s="54">
        <v>9.8559999999999999</v>
      </c>
      <c r="F341" s="54">
        <f t="shared" si="35"/>
        <v>252.16165799999999</v>
      </c>
      <c r="G341" s="54">
        <f t="shared" si="36"/>
        <v>170.124416</v>
      </c>
      <c r="H341" s="54">
        <f>(B341+'Výpočty bokem'!E301)/2</f>
        <v>24.962499999999999</v>
      </c>
      <c r="I341" s="54">
        <f>(C341+'Výpočty bokem'!G301)/2</f>
        <v>9.8464999999999989</v>
      </c>
      <c r="J341" s="54"/>
    </row>
    <row r="342" spans="2:10" x14ac:dyDescent="0.25">
      <c r="B342" s="54">
        <v>25.728000000000002</v>
      </c>
      <c r="C342" s="54">
        <v>9.8469999999999995</v>
      </c>
      <c r="D342" s="54">
        <v>17.161999999999999</v>
      </c>
      <c r="E342" s="54">
        <v>9.8650000000000002</v>
      </c>
      <c r="F342" s="54">
        <f t="shared" si="35"/>
        <v>253.343616</v>
      </c>
      <c r="G342" s="54">
        <f t="shared" si="36"/>
        <v>169.30312999999998</v>
      </c>
      <c r="H342" s="54">
        <f>(B342+'Výpočty bokem'!E302)/2</f>
        <v>25.059000000000001</v>
      </c>
      <c r="I342" s="54">
        <f>(C342+'Výpočty bokem'!G302)/2</f>
        <v>9.8464999999999989</v>
      </c>
      <c r="J342" s="54"/>
    </row>
    <row r="343" spans="2:10" x14ac:dyDescent="0.25">
      <c r="B343" s="54">
        <v>25.829000000000001</v>
      </c>
      <c r="C343" s="54">
        <v>9.8369999999999997</v>
      </c>
      <c r="D343" s="54">
        <v>17.064</v>
      </c>
      <c r="E343" s="54">
        <v>9.86</v>
      </c>
      <c r="F343" s="54">
        <f t="shared" si="35"/>
        <v>254.07987299999999</v>
      </c>
      <c r="G343" s="54">
        <f t="shared" si="36"/>
        <v>168.25103999999999</v>
      </c>
      <c r="H343" s="54">
        <f>(B343+'Výpočty bokem'!E303)/2</f>
        <v>25.1585</v>
      </c>
      <c r="I343" s="54">
        <f>(C343+'Výpočty bokem'!G303)/2</f>
        <v>9.8414999999999999</v>
      </c>
      <c r="J343" s="54"/>
    </row>
    <row r="344" spans="2:10" x14ac:dyDescent="0.25">
      <c r="B344" s="54">
        <v>25.923999999999999</v>
      </c>
      <c r="C344" s="54">
        <v>9.8469999999999995</v>
      </c>
      <c r="D344" s="54">
        <v>17.016999999999999</v>
      </c>
      <c r="E344" s="54">
        <v>9.8559999999999999</v>
      </c>
      <c r="F344" s="54">
        <f t="shared" si="35"/>
        <v>255.27362799999997</v>
      </c>
      <c r="G344" s="54">
        <f t="shared" si="36"/>
        <v>167.71955199999999</v>
      </c>
      <c r="H344" s="54">
        <f>(B344+'Výpočty bokem'!E304)/2</f>
        <v>25.253999999999998</v>
      </c>
      <c r="I344" s="54">
        <f>(C344+'Výpočty bokem'!G304)/2</f>
        <v>9.8535000000000004</v>
      </c>
      <c r="J344" s="54"/>
    </row>
    <row r="345" spans="2:10" x14ac:dyDescent="0.25">
      <c r="B345" s="54">
        <v>25.972000000000001</v>
      </c>
      <c r="C345" s="54">
        <v>9.8469999999999995</v>
      </c>
      <c r="D345" s="54">
        <v>16.917999999999999</v>
      </c>
      <c r="E345" s="54">
        <v>9.8650000000000002</v>
      </c>
      <c r="F345" s="54">
        <f t="shared" si="35"/>
        <v>255.746284</v>
      </c>
      <c r="G345" s="54">
        <f t="shared" si="36"/>
        <v>166.89607000000001</v>
      </c>
      <c r="H345" s="54">
        <f>(B345+'Výpočty bokem'!E305)/2</f>
        <v>25.303000000000001</v>
      </c>
      <c r="I345" s="54">
        <f>(C345+'Výpočty bokem'!G305)/2</f>
        <v>9.8490000000000002</v>
      </c>
      <c r="J345" s="54"/>
    </row>
    <row r="346" spans="2:10" x14ac:dyDescent="0.25">
      <c r="B346" s="54">
        <v>26.073</v>
      </c>
      <c r="C346" s="54">
        <v>9.8369999999999997</v>
      </c>
      <c r="D346" s="54">
        <v>16.821999999999999</v>
      </c>
      <c r="E346" s="54">
        <v>9.8510000000000009</v>
      </c>
      <c r="F346" s="54">
        <f t="shared" si="35"/>
        <v>256.48010099999999</v>
      </c>
      <c r="G346" s="54">
        <f t="shared" si="36"/>
        <v>165.71352200000001</v>
      </c>
      <c r="H346" s="54">
        <f>(B346+'Výpočty bokem'!E306)/2</f>
        <v>25.426000000000002</v>
      </c>
      <c r="I346" s="54">
        <f>(C346+'Výpočty bokem'!G306)/2</f>
        <v>9.8484999999999996</v>
      </c>
      <c r="J346" s="54"/>
    </row>
    <row r="347" spans="2:10" x14ac:dyDescent="0.25">
      <c r="B347" s="54">
        <v>26.167999999999999</v>
      </c>
      <c r="C347" s="54">
        <v>9.8469999999999995</v>
      </c>
      <c r="D347" s="54">
        <v>16.773</v>
      </c>
      <c r="E347" s="54">
        <v>9.8559999999999999</v>
      </c>
      <c r="F347" s="54">
        <f t="shared" si="35"/>
        <v>257.67629599999998</v>
      </c>
      <c r="G347" s="54">
        <f t="shared" si="36"/>
        <v>165.31468799999999</v>
      </c>
      <c r="H347" s="54">
        <f>(B347+'Výpočty bokem'!E307)/2</f>
        <v>25.522500000000001</v>
      </c>
      <c r="I347" s="54">
        <f>(C347+'Výpočty bokem'!G307)/2</f>
        <v>9.8535000000000004</v>
      </c>
      <c r="J347" s="54"/>
    </row>
    <row r="348" spans="2:10" x14ac:dyDescent="0.25">
      <c r="B348" s="54">
        <v>26.265000000000001</v>
      </c>
      <c r="C348" s="54">
        <v>9.8469999999999995</v>
      </c>
      <c r="D348" s="54">
        <v>16.675000000000001</v>
      </c>
      <c r="E348" s="54">
        <v>9.8510000000000009</v>
      </c>
      <c r="F348" s="54">
        <f t="shared" si="35"/>
        <v>258.63145500000002</v>
      </c>
      <c r="G348" s="54">
        <f t="shared" si="36"/>
        <v>164.26542500000002</v>
      </c>
      <c r="H348" s="54">
        <f>(B348+'Výpočty bokem'!E308)/2</f>
        <v>25.595500000000001</v>
      </c>
      <c r="I348" s="54">
        <f>(C348+'Výpočty bokem'!G308)/2</f>
        <v>9.8535000000000004</v>
      </c>
      <c r="J348" s="54"/>
    </row>
    <row r="349" spans="2:10" x14ac:dyDescent="0.25">
      <c r="B349" s="54">
        <v>26.363</v>
      </c>
      <c r="C349" s="54">
        <v>9.8469999999999995</v>
      </c>
      <c r="D349" s="54">
        <v>16.576000000000001</v>
      </c>
      <c r="E349" s="54">
        <v>9.8650000000000002</v>
      </c>
      <c r="F349" s="54">
        <f t="shared" si="35"/>
        <v>259.59646099999998</v>
      </c>
      <c r="G349" s="54">
        <f t="shared" si="36"/>
        <v>163.52224000000001</v>
      </c>
      <c r="H349" s="54">
        <f>(B349+'Výpočty bokem'!E309)/2</f>
        <v>25.693999999999999</v>
      </c>
      <c r="I349" s="54">
        <f>(C349+'Výpočty bokem'!G309)/2</f>
        <v>9.8490000000000002</v>
      </c>
      <c r="J349" s="54"/>
    </row>
    <row r="350" spans="2:10" x14ac:dyDescent="0.25">
      <c r="B350" s="54">
        <v>26.463999999999999</v>
      </c>
      <c r="C350" s="54">
        <v>9.8369999999999997</v>
      </c>
      <c r="D350" s="54">
        <v>16.478999999999999</v>
      </c>
      <c r="E350" s="54">
        <v>9.86</v>
      </c>
      <c r="F350" s="54">
        <f t="shared" si="35"/>
        <v>260.326368</v>
      </c>
      <c r="G350" s="54">
        <f t="shared" si="36"/>
        <v>162.48293999999999</v>
      </c>
      <c r="H350" s="54">
        <f>(B350+'Výpočty bokem'!E310)/2</f>
        <v>25.792499999999997</v>
      </c>
      <c r="I350" s="54">
        <f>(C350+'Výpočty bokem'!G310)/2</f>
        <v>9.8464999999999989</v>
      </c>
      <c r="J350" s="54"/>
    </row>
    <row r="351" spans="2:10" x14ac:dyDescent="0.25">
      <c r="B351" s="54">
        <v>26.562000000000001</v>
      </c>
      <c r="C351" s="54">
        <v>9.8369999999999997</v>
      </c>
      <c r="D351" s="54">
        <v>16.382000000000001</v>
      </c>
      <c r="E351" s="54">
        <v>9.8559999999999999</v>
      </c>
      <c r="F351" s="54">
        <f t="shared" si="35"/>
        <v>261.29039399999999</v>
      </c>
      <c r="G351" s="54">
        <f t="shared" si="36"/>
        <v>161.460992</v>
      </c>
      <c r="H351" s="54">
        <f>(B351+'Výpočty bokem'!E311)/2</f>
        <v>25.890500000000003</v>
      </c>
      <c r="I351" s="54">
        <f>(C351+'Výpočty bokem'!G311)/2</f>
        <v>9.8464999999999989</v>
      </c>
      <c r="J351" s="54"/>
    </row>
    <row r="352" spans="2:10" x14ac:dyDescent="0.25">
      <c r="B352" s="54">
        <v>26.655999999999999</v>
      </c>
      <c r="C352" s="54">
        <v>9.8469999999999995</v>
      </c>
      <c r="D352" s="54">
        <v>16.334</v>
      </c>
      <c r="E352" s="54">
        <v>9.8559999999999999</v>
      </c>
      <c r="F352" s="54">
        <f t="shared" si="35"/>
        <v>262.48163199999999</v>
      </c>
      <c r="G352" s="54">
        <f t="shared" si="36"/>
        <v>160.98790399999999</v>
      </c>
      <c r="H352" s="54">
        <f>(B352+'Výpočty bokem'!E312)/2</f>
        <v>25.985999999999997</v>
      </c>
      <c r="I352" s="54">
        <f>(C352+'Výpočty bokem'!G312)/2</f>
        <v>9.8514999999999997</v>
      </c>
      <c r="J352" s="54"/>
    </row>
    <row r="353" spans="2:10" x14ac:dyDescent="0.25">
      <c r="B353" s="54">
        <v>26.754000000000001</v>
      </c>
      <c r="C353" s="54">
        <v>9.8469999999999995</v>
      </c>
      <c r="D353" s="54">
        <v>16.236000000000001</v>
      </c>
      <c r="E353" s="54">
        <v>9.8559999999999999</v>
      </c>
      <c r="F353" s="54">
        <f t="shared" si="35"/>
        <v>263.44663800000001</v>
      </c>
      <c r="G353" s="54">
        <f t="shared" si="36"/>
        <v>160.02201600000001</v>
      </c>
      <c r="H353" s="54">
        <f>(B353+'Výpočty bokem'!E313)/2</f>
        <v>26.060500000000001</v>
      </c>
      <c r="I353" s="54">
        <f>(C353+'Výpočty bokem'!G313)/2</f>
        <v>9.8464999999999989</v>
      </c>
      <c r="J353" s="54"/>
    </row>
    <row r="354" spans="2:10" x14ac:dyDescent="0.25">
      <c r="B354" s="54">
        <v>26.850999999999999</v>
      </c>
      <c r="C354" s="54">
        <v>9.8469999999999995</v>
      </c>
      <c r="D354" s="54">
        <v>16.137</v>
      </c>
      <c r="E354" s="54">
        <v>9.8650000000000002</v>
      </c>
      <c r="F354" s="54">
        <f t="shared" si="35"/>
        <v>264.40179699999999</v>
      </c>
      <c r="G354" s="54">
        <f t="shared" si="36"/>
        <v>159.19150500000001</v>
      </c>
      <c r="H354" s="54">
        <f>(B354+'Výpočty bokem'!E314)/2</f>
        <v>26.157499999999999</v>
      </c>
      <c r="I354" s="54">
        <f>(C354+'Výpočty bokem'!G314)/2</f>
        <v>9.8464999999999989</v>
      </c>
      <c r="J354" s="54"/>
    </row>
    <row r="355" spans="2:10" x14ac:dyDescent="0.25">
      <c r="B355" s="54">
        <v>26.902999999999999</v>
      </c>
      <c r="C355" s="54">
        <v>9.8369999999999997</v>
      </c>
      <c r="D355" s="54">
        <v>16.039000000000001</v>
      </c>
      <c r="E355" s="54">
        <v>9.8650000000000002</v>
      </c>
      <c r="F355" s="54">
        <f t="shared" si="35"/>
        <v>264.644811</v>
      </c>
      <c r="G355" s="54">
        <f t="shared" si="36"/>
        <v>158.22473500000001</v>
      </c>
      <c r="H355" s="54">
        <f>(B355+'Výpočty bokem'!E315)/2</f>
        <v>26.231999999999999</v>
      </c>
      <c r="I355" s="54">
        <f>(C355+'Výpočty bokem'!G315)/2</f>
        <v>9.8464999999999989</v>
      </c>
      <c r="J355" s="54"/>
    </row>
    <row r="356" spans="2:10" x14ac:dyDescent="0.25">
      <c r="B356" s="54">
        <v>26.998000000000001</v>
      </c>
      <c r="C356" s="54">
        <v>9.8469999999999995</v>
      </c>
      <c r="D356" s="54">
        <v>15.992000000000001</v>
      </c>
      <c r="E356" s="54">
        <v>9.8559999999999999</v>
      </c>
      <c r="F356" s="54">
        <f t="shared" si="35"/>
        <v>265.84930600000001</v>
      </c>
      <c r="G356" s="54">
        <f t="shared" si="36"/>
        <v>157.617152</v>
      </c>
      <c r="H356" s="54">
        <f>(B356+'Výpočty bokem'!E316)/2</f>
        <v>26.328000000000003</v>
      </c>
      <c r="I356" s="54">
        <f>(C356+'Výpočty bokem'!G316)/2</f>
        <v>9.8514999999999997</v>
      </c>
      <c r="J356" s="54"/>
    </row>
    <row r="357" spans="2:10" x14ac:dyDescent="0.25">
      <c r="B357" s="54">
        <v>27.094999999999999</v>
      </c>
      <c r="C357" s="54">
        <v>9.8469999999999995</v>
      </c>
      <c r="D357" s="54">
        <v>15.893000000000001</v>
      </c>
      <c r="E357" s="54">
        <v>9.8650000000000002</v>
      </c>
      <c r="F357" s="54">
        <f t="shared" si="35"/>
        <v>266.80446499999999</v>
      </c>
      <c r="G357" s="54">
        <f t="shared" si="36"/>
        <v>156.78444500000001</v>
      </c>
      <c r="H357" s="54">
        <f>(B357+'Výpočty bokem'!E317)/2</f>
        <v>26.401</v>
      </c>
      <c r="I357" s="54">
        <f>(C357+'Výpočty bokem'!G317)/2</f>
        <v>9.8514999999999997</v>
      </c>
      <c r="J357" s="54"/>
    </row>
    <row r="358" spans="2:10" x14ac:dyDescent="0.25">
      <c r="B358" s="54">
        <v>27.196000000000002</v>
      </c>
      <c r="C358" s="54">
        <v>9.8369999999999997</v>
      </c>
      <c r="D358" s="54">
        <v>15.845000000000001</v>
      </c>
      <c r="E358" s="54">
        <v>9.8510000000000009</v>
      </c>
      <c r="F358" s="54">
        <f t="shared" si="35"/>
        <v>267.52705200000003</v>
      </c>
      <c r="G358" s="54">
        <f t="shared" si="36"/>
        <v>156.08909500000001</v>
      </c>
      <c r="H358" s="54">
        <f>(B358+'Výpočty bokem'!E318)/2</f>
        <v>26.500500000000002</v>
      </c>
      <c r="I358" s="54">
        <f>(C358+'Výpočty bokem'!G318)/2</f>
        <v>9.8464999999999989</v>
      </c>
      <c r="J358" s="54"/>
    </row>
    <row r="359" spans="2:10" x14ac:dyDescent="0.25">
      <c r="B359" s="54">
        <v>27.291</v>
      </c>
      <c r="C359" s="54">
        <v>9.8469999999999995</v>
      </c>
      <c r="D359" s="54">
        <v>15.696999999999999</v>
      </c>
      <c r="E359" s="54">
        <v>9.8650000000000002</v>
      </c>
      <c r="F359" s="54">
        <f t="shared" si="35"/>
        <v>268.73447699999997</v>
      </c>
      <c r="G359" s="54">
        <f t="shared" si="36"/>
        <v>154.85090499999998</v>
      </c>
      <c r="H359" s="54">
        <f>(B359+'Výpočty bokem'!E319)/2</f>
        <v>26.596499999999999</v>
      </c>
      <c r="I359" s="54">
        <f>(C359+'Výpočty bokem'!G319)/2</f>
        <v>9.8514999999999997</v>
      </c>
      <c r="J359" s="54"/>
    </row>
    <row r="360" spans="2:10" x14ac:dyDescent="0.25">
      <c r="B360" s="54">
        <v>27.388000000000002</v>
      </c>
      <c r="C360" s="54">
        <v>9.8320000000000007</v>
      </c>
      <c r="D360" s="54">
        <v>15.65</v>
      </c>
      <c r="E360" s="54">
        <v>9.8559999999999999</v>
      </c>
      <c r="F360" s="54">
        <f t="shared" si="35"/>
        <v>269.27881600000006</v>
      </c>
      <c r="G360" s="54">
        <f t="shared" si="36"/>
        <v>154.24639999999999</v>
      </c>
      <c r="H360" s="54">
        <f>(B360+'Výpočty bokem'!E320)/2</f>
        <v>26.694500000000001</v>
      </c>
      <c r="I360" s="54">
        <f>(C360+'Výpočty bokem'!G320)/2</f>
        <v>9.8365000000000009</v>
      </c>
      <c r="J360" s="54"/>
    </row>
    <row r="361" spans="2:10" x14ac:dyDescent="0.25">
      <c r="B361" s="54">
        <v>27.538</v>
      </c>
      <c r="C361" s="54">
        <v>9.8369999999999997</v>
      </c>
      <c r="D361" s="54">
        <v>15.551</v>
      </c>
      <c r="E361" s="54">
        <v>9.8650000000000002</v>
      </c>
      <c r="F361" s="54">
        <f t="shared" si="35"/>
        <v>270.89130599999999</v>
      </c>
      <c r="G361" s="54">
        <f t="shared" si="36"/>
        <v>153.41061500000001</v>
      </c>
      <c r="H361" s="54">
        <f>(B361+'Výpočty bokem'!E321)/2</f>
        <v>26.794</v>
      </c>
      <c r="I361" s="54">
        <f>(C361+'Výpočty bokem'!G321)/2</f>
        <v>9.8414999999999999</v>
      </c>
      <c r="J361" s="54"/>
    </row>
    <row r="362" spans="2:10" x14ac:dyDescent="0.25">
      <c r="B362" s="54">
        <v>27.584</v>
      </c>
      <c r="C362" s="54">
        <v>9.8469999999999995</v>
      </c>
      <c r="D362" s="54">
        <v>15.455</v>
      </c>
      <c r="E362" s="54">
        <v>9.8559999999999999</v>
      </c>
      <c r="F362" s="54">
        <f t="shared" si="35"/>
        <v>271.61964799999998</v>
      </c>
      <c r="G362" s="54">
        <f t="shared" si="36"/>
        <v>152.32447999999999</v>
      </c>
      <c r="H362" s="54">
        <f>(B362+'Výpočty bokem'!E322)/2</f>
        <v>26.865499999999997</v>
      </c>
      <c r="I362" s="54">
        <f>(C362+'Výpočty bokem'!G322)/2</f>
        <v>9.8514999999999997</v>
      </c>
      <c r="J362" s="54"/>
    </row>
    <row r="363" spans="2:10" x14ac:dyDescent="0.25">
      <c r="B363" s="54">
        <v>27.681000000000001</v>
      </c>
      <c r="C363" s="54">
        <v>9.8469999999999995</v>
      </c>
      <c r="D363" s="54">
        <v>15.356999999999999</v>
      </c>
      <c r="E363" s="54">
        <v>9.8559999999999999</v>
      </c>
      <c r="F363" s="54">
        <f t="shared" si="35"/>
        <v>272.57480700000002</v>
      </c>
      <c r="G363" s="54">
        <f t="shared" si="36"/>
        <v>151.35859199999999</v>
      </c>
      <c r="H363" s="54">
        <f>(B363+'Výpočty bokem'!E323)/2</f>
        <v>26.962499999999999</v>
      </c>
      <c r="I363" s="54">
        <f>(C363+'Výpočty bokem'!G323)/2</f>
        <v>9.8514999999999997</v>
      </c>
      <c r="J363" s="54"/>
    </row>
    <row r="364" spans="2:10" x14ac:dyDescent="0.25">
      <c r="B364" s="54">
        <v>27.779</v>
      </c>
      <c r="C364" s="54">
        <v>9.8469999999999995</v>
      </c>
      <c r="D364" s="54">
        <v>15.259</v>
      </c>
      <c r="E364" s="54">
        <v>9.8559999999999999</v>
      </c>
      <c r="F364" s="54">
        <f t="shared" si="35"/>
        <v>273.53981299999998</v>
      </c>
      <c r="G364" s="54">
        <f t="shared" si="36"/>
        <v>150.39270400000001</v>
      </c>
      <c r="H364" s="54">
        <f>(B364+'Výpočty bokem'!E324)/2</f>
        <v>27.036000000000001</v>
      </c>
      <c r="I364" s="54">
        <f>(C364+'Výpočty bokem'!G324)/2</f>
        <v>9.8514999999999997</v>
      </c>
      <c r="J364" s="54"/>
    </row>
    <row r="365" spans="2:10" x14ac:dyDescent="0.25">
      <c r="B365" s="54">
        <v>27.88</v>
      </c>
      <c r="C365" s="54">
        <v>9.8520000000000003</v>
      </c>
      <c r="D365" s="54">
        <v>15.21</v>
      </c>
      <c r="E365" s="54">
        <v>9.8510000000000009</v>
      </c>
      <c r="F365" s="54">
        <f t="shared" si="35"/>
        <v>274.67376000000002</v>
      </c>
      <c r="G365" s="54">
        <f t="shared" si="36"/>
        <v>149.83371000000002</v>
      </c>
      <c r="H365" s="54">
        <f>(B365+'Výpočty bokem'!E325)/2</f>
        <v>27.159500000000001</v>
      </c>
      <c r="I365" s="54">
        <f>(C365+'Výpočty bokem'!G325)/2</f>
        <v>9.8539999999999992</v>
      </c>
      <c r="J365" s="54"/>
    </row>
    <row r="366" spans="2:10" x14ac:dyDescent="0.25">
      <c r="B366" s="54">
        <v>27.974</v>
      </c>
      <c r="C366" s="54">
        <v>9.8469999999999995</v>
      </c>
      <c r="D366" s="54">
        <v>15.113</v>
      </c>
      <c r="E366" s="54">
        <v>9.8559999999999999</v>
      </c>
      <c r="F366" s="54">
        <f t="shared" si="35"/>
        <v>275.45997799999998</v>
      </c>
      <c r="G366" s="54">
        <f t="shared" si="36"/>
        <v>148.95372799999998</v>
      </c>
      <c r="H366" s="54">
        <f>(B366+'Výpočty bokem'!E326)/2</f>
        <v>27.231000000000002</v>
      </c>
      <c r="I366" s="54">
        <f>(C366+'Výpočty bokem'!G326)/2</f>
        <v>9.8514999999999997</v>
      </c>
      <c r="J366" s="54"/>
    </row>
    <row r="367" spans="2:10" x14ac:dyDescent="0.25">
      <c r="B367" s="54">
        <v>28.071999999999999</v>
      </c>
      <c r="C367" s="54">
        <v>9.8469999999999995</v>
      </c>
      <c r="D367" s="54">
        <v>15.015000000000001</v>
      </c>
      <c r="E367" s="54">
        <v>9.8559999999999999</v>
      </c>
      <c r="F367" s="54">
        <f t="shared" si="35"/>
        <v>276.42498399999999</v>
      </c>
      <c r="G367" s="54">
        <f t="shared" si="36"/>
        <v>147.98784000000001</v>
      </c>
      <c r="H367" s="54">
        <f>(B367+'Výpočty bokem'!E327)/2</f>
        <v>27.329000000000001</v>
      </c>
      <c r="I367" s="54">
        <f>(C367+'Výpočty bokem'!G327)/2</f>
        <v>9.8514999999999997</v>
      </c>
      <c r="J367" s="54"/>
    </row>
    <row r="368" spans="2:10" x14ac:dyDescent="0.25">
      <c r="B368" s="54">
        <v>28.218</v>
      </c>
      <c r="C368" s="54">
        <v>9.8469999999999995</v>
      </c>
      <c r="D368" s="54">
        <v>14.965</v>
      </c>
      <c r="E368" s="54">
        <v>9.8650000000000002</v>
      </c>
      <c r="F368" s="54">
        <f t="shared" si="35"/>
        <v>277.86264599999998</v>
      </c>
      <c r="G368" s="54">
        <f t="shared" si="36"/>
        <v>147.62972500000001</v>
      </c>
      <c r="H368" s="54">
        <f>(B368+'Výpočty bokem'!E328)/2</f>
        <v>27.426500000000001</v>
      </c>
      <c r="I368" s="54">
        <f>(C368+'Výpočty bokem'!G328)/2</f>
        <v>9.8514999999999997</v>
      </c>
      <c r="J368" s="54"/>
    </row>
    <row r="369" spans="2:10" x14ac:dyDescent="0.25">
      <c r="B369" s="54">
        <v>28.271000000000001</v>
      </c>
      <c r="C369" s="54">
        <v>9.8369999999999997</v>
      </c>
      <c r="D369" s="54">
        <v>14.818</v>
      </c>
      <c r="E369" s="54">
        <v>9.8650000000000002</v>
      </c>
      <c r="F369" s="54">
        <f t="shared" si="35"/>
        <v>278.10182700000001</v>
      </c>
      <c r="G369" s="54">
        <f t="shared" si="36"/>
        <v>146.17957000000001</v>
      </c>
      <c r="H369" s="54">
        <f>(B369+'Výpočty bokem'!E329)/2</f>
        <v>27.527000000000001</v>
      </c>
      <c r="I369" s="54">
        <f>(C369+'Výpočty bokem'!G329)/2</f>
        <v>9.8414999999999999</v>
      </c>
      <c r="J369" s="54"/>
    </row>
    <row r="370" spans="2:10" x14ac:dyDescent="0.25">
      <c r="B370" s="54">
        <v>28.364999999999998</v>
      </c>
      <c r="C370" s="54">
        <v>9.8469999999999995</v>
      </c>
      <c r="D370" s="54">
        <v>14.771000000000001</v>
      </c>
      <c r="E370" s="54">
        <v>9.8559999999999999</v>
      </c>
      <c r="F370" s="54">
        <f t="shared" si="35"/>
        <v>279.31015499999995</v>
      </c>
      <c r="G370" s="54">
        <f t="shared" si="36"/>
        <v>145.582976</v>
      </c>
      <c r="H370" s="54">
        <f>(B370+'Výpočty bokem'!E330)/2</f>
        <v>27.622</v>
      </c>
      <c r="I370" s="54">
        <f>(C370+'Výpočty bokem'!G330)/2</f>
        <v>9.8490000000000002</v>
      </c>
      <c r="J370" s="54"/>
    </row>
    <row r="371" spans="2:10" x14ac:dyDescent="0.25">
      <c r="B371" s="54">
        <v>28.463000000000001</v>
      </c>
      <c r="C371" s="54">
        <v>9.8320000000000007</v>
      </c>
      <c r="D371" s="54">
        <v>14.672000000000001</v>
      </c>
      <c r="E371" s="54">
        <v>9.8650000000000002</v>
      </c>
      <c r="F371" s="54">
        <f t="shared" si="35"/>
        <v>279.84821600000004</v>
      </c>
      <c r="G371" s="54">
        <f t="shared" si="36"/>
        <v>144.73928000000001</v>
      </c>
      <c r="H371" s="54">
        <f>(B371+'Výpočty bokem'!E331)/2</f>
        <v>27.695500000000003</v>
      </c>
      <c r="I371" s="54">
        <f>(C371+'Výpočty bokem'!G331)/2</f>
        <v>9.8440000000000012</v>
      </c>
      <c r="J371" s="54"/>
    </row>
    <row r="372" spans="2:10" x14ac:dyDescent="0.25">
      <c r="B372" s="54">
        <v>28.56</v>
      </c>
      <c r="C372" s="54">
        <v>9.8469999999999995</v>
      </c>
      <c r="D372" s="54">
        <v>14.576000000000001</v>
      </c>
      <c r="E372" s="54">
        <v>9.8559999999999999</v>
      </c>
      <c r="F372" s="54">
        <f t="shared" ref="F372:F435" si="37">B372*C372</f>
        <v>281.23031999999995</v>
      </c>
      <c r="G372" s="54">
        <f t="shared" ref="G372:G435" si="38">D372*E372</f>
        <v>143.661056</v>
      </c>
      <c r="H372" s="54">
        <f>(B372+'Výpočty bokem'!E332)/2</f>
        <v>27.792499999999997</v>
      </c>
      <c r="I372" s="54">
        <f>(C372+'Výpočty bokem'!G332)/2</f>
        <v>9.8514999999999997</v>
      </c>
      <c r="J372" s="54"/>
    </row>
    <row r="373" spans="2:10" x14ac:dyDescent="0.25">
      <c r="B373" s="54">
        <v>28.658000000000001</v>
      </c>
      <c r="C373" s="54">
        <v>9.8469999999999995</v>
      </c>
      <c r="D373" s="54">
        <v>14.526999999999999</v>
      </c>
      <c r="E373" s="54">
        <v>9.8559999999999999</v>
      </c>
      <c r="F373" s="54">
        <f t="shared" si="37"/>
        <v>282.19532600000002</v>
      </c>
      <c r="G373" s="54">
        <f t="shared" si="38"/>
        <v>143.178112</v>
      </c>
      <c r="H373" s="54">
        <f>(B373+'Výpočty bokem'!E333)/2</f>
        <v>27.866</v>
      </c>
      <c r="I373" s="54">
        <f>(C373+'Výpočty bokem'!G333)/2</f>
        <v>9.8514999999999997</v>
      </c>
      <c r="J373" s="54"/>
    </row>
    <row r="374" spans="2:10" x14ac:dyDescent="0.25">
      <c r="B374" s="54">
        <v>28.756</v>
      </c>
      <c r="C374" s="54">
        <v>9.8469999999999995</v>
      </c>
      <c r="D374" s="54">
        <v>14.428000000000001</v>
      </c>
      <c r="E374" s="54">
        <v>9.8650000000000002</v>
      </c>
      <c r="F374" s="54">
        <f t="shared" si="37"/>
        <v>283.16033199999998</v>
      </c>
      <c r="G374" s="54">
        <f t="shared" si="38"/>
        <v>142.33222000000001</v>
      </c>
      <c r="H374" s="54">
        <f>(B374+'Výpočty bokem'!E334)/2</f>
        <v>27.963999999999999</v>
      </c>
      <c r="I374" s="54">
        <f>(C374+'Výpočty bokem'!G334)/2</f>
        <v>9.8514999999999997</v>
      </c>
      <c r="J374" s="54"/>
    </row>
    <row r="375" spans="2:10" x14ac:dyDescent="0.25">
      <c r="B375" s="54">
        <v>28.853000000000002</v>
      </c>
      <c r="C375" s="54">
        <v>9.8469999999999995</v>
      </c>
      <c r="D375" s="54">
        <v>14.33</v>
      </c>
      <c r="E375" s="54">
        <v>9.8650000000000002</v>
      </c>
      <c r="F375" s="54">
        <f t="shared" si="37"/>
        <v>284.11549100000002</v>
      </c>
      <c r="G375" s="54">
        <f t="shared" si="38"/>
        <v>141.36545000000001</v>
      </c>
      <c r="H375" s="54">
        <f>(B375+'Výpočty bokem'!E335)/2</f>
        <v>28.061500000000002</v>
      </c>
      <c r="I375" s="54">
        <f>(C375+'Výpočty bokem'!G335)/2</f>
        <v>9.8490000000000002</v>
      </c>
      <c r="J375" s="54"/>
    </row>
    <row r="376" spans="2:10" x14ac:dyDescent="0.25">
      <c r="B376" s="54">
        <v>28.951000000000001</v>
      </c>
      <c r="C376" s="54">
        <v>9.8469999999999995</v>
      </c>
      <c r="D376" s="54">
        <v>14.231999999999999</v>
      </c>
      <c r="E376" s="54">
        <v>9.8650000000000002</v>
      </c>
      <c r="F376" s="54">
        <f t="shared" si="37"/>
        <v>285.08049699999998</v>
      </c>
      <c r="G376" s="54">
        <f t="shared" si="38"/>
        <v>140.39867999999998</v>
      </c>
      <c r="H376" s="54">
        <f>(B376+'Výpočty bokem'!E336)/2</f>
        <v>28.134500000000003</v>
      </c>
      <c r="I376" s="54">
        <f>(C376+'Výpočty bokem'!G336)/2</f>
        <v>9.8490000000000002</v>
      </c>
      <c r="J376" s="54"/>
    </row>
    <row r="377" spans="2:10" x14ac:dyDescent="0.25">
      <c r="B377" s="54">
        <v>29.048999999999999</v>
      </c>
      <c r="C377" s="54">
        <v>9.8469999999999995</v>
      </c>
      <c r="D377" s="54">
        <v>14.135</v>
      </c>
      <c r="E377" s="54">
        <v>9.8650000000000002</v>
      </c>
      <c r="F377" s="54">
        <f t="shared" si="37"/>
        <v>286.045503</v>
      </c>
      <c r="G377" s="54">
        <f t="shared" si="38"/>
        <v>139.44177500000001</v>
      </c>
      <c r="H377" s="54">
        <f>(B377+'Výpočty bokem'!E337)/2</f>
        <v>28.232500000000002</v>
      </c>
      <c r="I377" s="54">
        <f>(C377+'Výpočty bokem'!G337)/2</f>
        <v>9.8514999999999997</v>
      </c>
      <c r="J377" s="54"/>
    </row>
    <row r="378" spans="2:10" x14ac:dyDescent="0.25">
      <c r="B378" s="54">
        <v>29.097000000000001</v>
      </c>
      <c r="C378" s="54">
        <v>9.8469999999999995</v>
      </c>
      <c r="D378" s="54">
        <v>14.086</v>
      </c>
      <c r="E378" s="54">
        <v>9.8650000000000002</v>
      </c>
      <c r="F378" s="54">
        <f t="shared" si="37"/>
        <v>286.51815900000003</v>
      </c>
      <c r="G378" s="54">
        <f t="shared" si="38"/>
        <v>138.95839000000001</v>
      </c>
      <c r="H378" s="54">
        <f>(B378+'Výpočty bokem'!E338)/2</f>
        <v>28.305500000000002</v>
      </c>
      <c r="I378" s="54">
        <f>(C378+'Výpočty bokem'!G338)/2</f>
        <v>9.8514999999999997</v>
      </c>
      <c r="J378" s="54"/>
    </row>
    <row r="379" spans="2:10" x14ac:dyDescent="0.25">
      <c r="B379" s="54">
        <v>29.195</v>
      </c>
      <c r="C379" s="54">
        <v>9.8469999999999995</v>
      </c>
      <c r="D379" s="54">
        <v>13.988</v>
      </c>
      <c r="E379" s="54">
        <v>9.8650000000000002</v>
      </c>
      <c r="F379" s="54">
        <f t="shared" si="37"/>
        <v>287.48316499999999</v>
      </c>
      <c r="G379" s="54">
        <f t="shared" si="38"/>
        <v>137.99162000000001</v>
      </c>
      <c r="H379" s="54">
        <f>(B379+'Výpočty bokem'!E339)/2</f>
        <v>28.402999999999999</v>
      </c>
      <c r="I379" s="54">
        <f>(C379+'Výpočty bokem'!G339)/2</f>
        <v>9.8490000000000002</v>
      </c>
      <c r="J379" s="54"/>
    </row>
    <row r="380" spans="2:10" x14ac:dyDescent="0.25">
      <c r="B380" s="54">
        <v>29.292999999999999</v>
      </c>
      <c r="C380" s="54">
        <v>9.8469999999999995</v>
      </c>
      <c r="D380" s="54">
        <v>13.891</v>
      </c>
      <c r="E380" s="54">
        <v>9.8650000000000002</v>
      </c>
      <c r="F380" s="54">
        <f t="shared" si="37"/>
        <v>288.448171</v>
      </c>
      <c r="G380" s="54">
        <f t="shared" si="38"/>
        <v>137.03471500000001</v>
      </c>
      <c r="H380" s="54">
        <f>(B380+'Výpočty bokem'!E340)/2</f>
        <v>28.500999999999998</v>
      </c>
      <c r="I380" s="54">
        <f>(C380+'Výpočty bokem'!G340)/2</f>
        <v>9.8490000000000002</v>
      </c>
      <c r="J380" s="54"/>
    </row>
    <row r="381" spans="2:10" x14ac:dyDescent="0.25">
      <c r="B381" s="54">
        <v>29.39</v>
      </c>
      <c r="C381" s="54">
        <v>9.8320000000000007</v>
      </c>
      <c r="D381" s="54">
        <v>13.792999999999999</v>
      </c>
      <c r="E381" s="54">
        <v>9.8699999999999992</v>
      </c>
      <c r="F381" s="54">
        <f t="shared" si="37"/>
        <v>288.96248000000003</v>
      </c>
      <c r="G381" s="54">
        <f t="shared" si="38"/>
        <v>136.13690999999997</v>
      </c>
      <c r="H381" s="54">
        <f>(B381+'Výpočty bokem'!E341)/2</f>
        <v>28.598500000000001</v>
      </c>
      <c r="I381" s="54">
        <f>(C381+'Výpočty bokem'!G341)/2</f>
        <v>9.8440000000000012</v>
      </c>
      <c r="J381" s="54"/>
    </row>
    <row r="382" spans="2:10" x14ac:dyDescent="0.25">
      <c r="B382" s="54">
        <v>29.488</v>
      </c>
      <c r="C382" s="54">
        <v>9.8469999999999995</v>
      </c>
      <c r="D382" s="54">
        <v>13.695</v>
      </c>
      <c r="E382" s="54">
        <v>9.8650000000000002</v>
      </c>
      <c r="F382" s="54">
        <f t="shared" si="37"/>
        <v>290.368336</v>
      </c>
      <c r="G382" s="54">
        <f t="shared" si="38"/>
        <v>135.10117500000001</v>
      </c>
      <c r="H382" s="54">
        <f>(B382+'Výpočty bokem'!E342)/2</f>
        <v>28.671500000000002</v>
      </c>
      <c r="I382" s="54">
        <f>(C382+'Výpočty bokem'!G342)/2</f>
        <v>9.8514999999999997</v>
      </c>
      <c r="J382" s="54"/>
    </row>
    <row r="383" spans="2:10" x14ac:dyDescent="0.25">
      <c r="B383" s="54">
        <v>29.585999999999999</v>
      </c>
      <c r="C383" s="54">
        <v>9.8320000000000007</v>
      </c>
      <c r="D383" s="54">
        <v>13.647</v>
      </c>
      <c r="E383" s="54">
        <v>9.8650000000000002</v>
      </c>
      <c r="F383" s="54">
        <f t="shared" si="37"/>
        <v>290.88955199999998</v>
      </c>
      <c r="G383" s="54">
        <f t="shared" si="38"/>
        <v>134.627655</v>
      </c>
      <c r="H383" s="54">
        <f>(B383+'Výpočty bokem'!E343)/2</f>
        <v>28.769500000000001</v>
      </c>
      <c r="I383" s="54">
        <f>(C383+'Výpočty bokem'!G343)/2</f>
        <v>9.8440000000000012</v>
      </c>
      <c r="J383" s="54"/>
    </row>
    <row r="384" spans="2:10" x14ac:dyDescent="0.25">
      <c r="B384" s="54">
        <v>29.683</v>
      </c>
      <c r="C384" s="54">
        <v>9.8320000000000007</v>
      </c>
      <c r="D384" s="54">
        <v>13.548999999999999</v>
      </c>
      <c r="E384" s="54">
        <v>9.8650000000000002</v>
      </c>
      <c r="F384" s="54">
        <f t="shared" si="37"/>
        <v>291.843256</v>
      </c>
      <c r="G384" s="54">
        <f t="shared" si="38"/>
        <v>133.66088500000001</v>
      </c>
      <c r="H384" s="54">
        <f>(B384+'Výpočty bokem'!E344)/2</f>
        <v>28.866999999999997</v>
      </c>
      <c r="I384" s="54">
        <f>(C384+'Výpočty bokem'!G344)/2</f>
        <v>9.8414999999999999</v>
      </c>
      <c r="J384" s="54"/>
    </row>
    <row r="385" spans="2:10" x14ac:dyDescent="0.25">
      <c r="B385" s="54">
        <v>29.780999999999999</v>
      </c>
      <c r="C385" s="54">
        <v>9.8320000000000007</v>
      </c>
      <c r="D385" s="54">
        <v>13.5</v>
      </c>
      <c r="E385" s="54">
        <v>9.8650000000000002</v>
      </c>
      <c r="F385" s="54">
        <f t="shared" si="37"/>
        <v>292.80679200000003</v>
      </c>
      <c r="G385" s="54">
        <f t="shared" si="38"/>
        <v>133.17750000000001</v>
      </c>
      <c r="H385" s="54">
        <f>(B385+'Výpočty bokem'!E345)/2</f>
        <v>28.9405</v>
      </c>
      <c r="I385" s="54">
        <f>(C385+'Výpočty bokem'!G345)/2</f>
        <v>9.8414999999999999</v>
      </c>
      <c r="J385" s="54"/>
    </row>
    <row r="386" spans="2:10" x14ac:dyDescent="0.25">
      <c r="B386" s="54">
        <v>29.879000000000001</v>
      </c>
      <c r="C386" s="54">
        <v>9.8469999999999995</v>
      </c>
      <c r="D386" s="54">
        <v>13.353999999999999</v>
      </c>
      <c r="E386" s="54">
        <v>9.8650000000000002</v>
      </c>
      <c r="F386" s="54">
        <f t="shared" si="37"/>
        <v>294.21851299999997</v>
      </c>
      <c r="G386" s="54">
        <f t="shared" si="38"/>
        <v>131.73721</v>
      </c>
      <c r="H386" s="54">
        <f>(B386+'Výpočty bokem'!E346)/2</f>
        <v>29.038</v>
      </c>
      <c r="I386" s="54">
        <f>(C386+'Výpočty bokem'!G346)/2</f>
        <v>9.8514999999999997</v>
      </c>
      <c r="J386" s="54"/>
    </row>
    <row r="387" spans="2:10" x14ac:dyDescent="0.25">
      <c r="B387" s="54">
        <v>29.975999999999999</v>
      </c>
      <c r="C387" s="54">
        <v>9.8320000000000007</v>
      </c>
      <c r="D387" s="54">
        <v>13.305</v>
      </c>
      <c r="E387" s="54">
        <v>9.8650000000000002</v>
      </c>
      <c r="F387" s="54">
        <f t="shared" si="37"/>
        <v>294.72403200000002</v>
      </c>
      <c r="G387" s="54">
        <f t="shared" si="38"/>
        <v>131.25382500000001</v>
      </c>
      <c r="H387" s="54">
        <f>(B387+'Výpočty bokem'!E347)/2</f>
        <v>29.1355</v>
      </c>
      <c r="I387" s="54">
        <f>(C387+'Výpočty bokem'!G347)/2</f>
        <v>9.8414999999999999</v>
      </c>
      <c r="J387" s="54"/>
    </row>
    <row r="388" spans="2:10" x14ac:dyDescent="0.25">
      <c r="B388" s="54">
        <v>30.074000000000002</v>
      </c>
      <c r="C388" s="54">
        <v>9.8320000000000007</v>
      </c>
      <c r="D388" s="54">
        <v>13.257</v>
      </c>
      <c r="E388" s="54">
        <v>9.8559999999999999</v>
      </c>
      <c r="F388" s="54">
        <f t="shared" si="37"/>
        <v>295.68756800000006</v>
      </c>
      <c r="G388" s="54">
        <f t="shared" si="38"/>
        <v>130.66099199999999</v>
      </c>
      <c r="H388" s="54">
        <f>(B388+'Výpočty bokem'!E348)/2</f>
        <v>29.233499999999999</v>
      </c>
      <c r="I388" s="54">
        <f>(C388+'Výpočty bokem'!G348)/2</f>
        <v>9.8414999999999999</v>
      </c>
      <c r="J388" s="54"/>
    </row>
    <row r="389" spans="2:10" x14ac:dyDescent="0.25">
      <c r="B389" s="54">
        <v>30.172000000000001</v>
      </c>
      <c r="C389" s="54">
        <v>9.8469999999999995</v>
      </c>
      <c r="D389" s="54">
        <v>13.16</v>
      </c>
      <c r="E389" s="54">
        <v>9.8559999999999999</v>
      </c>
      <c r="F389" s="54">
        <f t="shared" si="37"/>
        <v>297.10368399999999</v>
      </c>
      <c r="G389" s="54">
        <f t="shared" si="38"/>
        <v>129.70496</v>
      </c>
      <c r="H389" s="54">
        <f>(B389+'Výpočty bokem'!E349)/2</f>
        <v>29.331</v>
      </c>
      <c r="I389" s="54">
        <f>(C389+'Výpočty bokem'!G349)/2</f>
        <v>9.8490000000000002</v>
      </c>
      <c r="J389" s="54"/>
    </row>
    <row r="390" spans="2:10" x14ac:dyDescent="0.25">
      <c r="B390" s="54">
        <v>30.268999999999998</v>
      </c>
      <c r="C390" s="54">
        <v>9.8320000000000007</v>
      </c>
      <c r="D390" s="54">
        <v>13.061999999999999</v>
      </c>
      <c r="E390" s="54">
        <v>9.8559999999999999</v>
      </c>
      <c r="F390" s="54">
        <f t="shared" si="37"/>
        <v>297.60480799999999</v>
      </c>
      <c r="G390" s="54">
        <f t="shared" si="38"/>
        <v>128.73907199999999</v>
      </c>
      <c r="H390" s="54">
        <f>(B390+'Výpočty bokem'!E350)/2</f>
        <v>29.4285</v>
      </c>
      <c r="I390" s="54">
        <f>(C390+'Výpočty bokem'!G350)/2</f>
        <v>9.8440000000000012</v>
      </c>
      <c r="J390" s="54"/>
    </row>
    <row r="391" spans="2:10" x14ac:dyDescent="0.25">
      <c r="B391" s="54">
        <v>30.367000000000001</v>
      </c>
      <c r="C391" s="54">
        <v>9.8320000000000007</v>
      </c>
      <c r="D391" s="54">
        <v>12.962999999999999</v>
      </c>
      <c r="E391" s="54">
        <v>9.8650000000000002</v>
      </c>
      <c r="F391" s="54">
        <f t="shared" si="37"/>
        <v>298.56834400000002</v>
      </c>
      <c r="G391" s="54">
        <f t="shared" si="38"/>
        <v>127.87999499999999</v>
      </c>
      <c r="H391" s="54">
        <f>(B391+'Výpočty bokem'!E351)/2</f>
        <v>29.526499999999999</v>
      </c>
      <c r="I391" s="54">
        <f>(C391+'Výpočty bokem'!G351)/2</f>
        <v>9.8440000000000012</v>
      </c>
      <c r="J391" s="54"/>
    </row>
    <row r="392" spans="2:10" x14ac:dyDescent="0.25">
      <c r="B392" s="54">
        <v>30.416</v>
      </c>
      <c r="C392" s="54">
        <v>9.8320000000000007</v>
      </c>
      <c r="D392" s="54">
        <v>12.865</v>
      </c>
      <c r="E392" s="54">
        <v>9.8650000000000002</v>
      </c>
      <c r="F392" s="54">
        <f t="shared" si="37"/>
        <v>299.05011200000001</v>
      </c>
      <c r="G392" s="54">
        <f t="shared" si="38"/>
        <v>126.91322500000001</v>
      </c>
      <c r="H392" s="54">
        <f>(B392+'Výpočty bokem'!E352)/2</f>
        <v>29.599499999999999</v>
      </c>
      <c r="I392" s="54">
        <f>(C392+'Výpočty bokem'!G352)/2</f>
        <v>9.8414999999999999</v>
      </c>
      <c r="J392" s="54"/>
    </row>
    <row r="393" spans="2:10" x14ac:dyDescent="0.25">
      <c r="B393" s="54">
        <v>30.562000000000001</v>
      </c>
      <c r="C393" s="54">
        <v>9.8320000000000007</v>
      </c>
      <c r="D393" s="54">
        <v>12.816000000000001</v>
      </c>
      <c r="E393" s="54">
        <v>9.8650000000000002</v>
      </c>
      <c r="F393" s="54">
        <f t="shared" si="37"/>
        <v>300.48558400000002</v>
      </c>
      <c r="G393" s="54">
        <f t="shared" si="38"/>
        <v>126.42984000000001</v>
      </c>
      <c r="H393" s="54">
        <f>(B393+'Výpočty bokem'!E353)/2</f>
        <v>29.697000000000003</v>
      </c>
      <c r="I393" s="54">
        <f>(C393+'Výpočty bokem'!G353)/2</f>
        <v>9.8414999999999999</v>
      </c>
      <c r="J393" s="54"/>
    </row>
    <row r="394" spans="2:10" x14ac:dyDescent="0.25">
      <c r="B394" s="54">
        <v>30.66</v>
      </c>
      <c r="C394" s="54">
        <v>9.8320000000000007</v>
      </c>
      <c r="D394" s="54">
        <v>12.718999999999999</v>
      </c>
      <c r="E394" s="54">
        <v>9.8650000000000002</v>
      </c>
      <c r="F394" s="54">
        <f t="shared" si="37"/>
        <v>301.44912000000005</v>
      </c>
      <c r="G394" s="54">
        <f t="shared" si="38"/>
        <v>125.47293499999999</v>
      </c>
      <c r="H394" s="54">
        <f>(B394+'Výpočty bokem'!E354)/2</f>
        <v>29.771000000000001</v>
      </c>
      <c r="I394" s="54">
        <f>(C394+'Výpočty bokem'!G354)/2</f>
        <v>9.8365000000000009</v>
      </c>
      <c r="J394" s="54"/>
    </row>
    <row r="395" spans="2:10" x14ac:dyDescent="0.25">
      <c r="B395" s="54">
        <v>30.757999999999999</v>
      </c>
      <c r="C395" s="54">
        <v>9.8320000000000007</v>
      </c>
      <c r="D395" s="54">
        <v>12.621</v>
      </c>
      <c r="E395" s="54">
        <v>9.8650000000000002</v>
      </c>
      <c r="F395" s="54">
        <f t="shared" si="37"/>
        <v>302.41265600000003</v>
      </c>
      <c r="G395" s="54">
        <f t="shared" si="38"/>
        <v>124.50616500000001</v>
      </c>
      <c r="H395" s="54">
        <f>(B395+'Výpočty bokem'!E355)/2</f>
        <v>29.868499999999997</v>
      </c>
      <c r="I395" s="54">
        <f>(C395+'Výpočty bokem'!G355)/2</f>
        <v>9.8414999999999999</v>
      </c>
      <c r="J395" s="54"/>
    </row>
    <row r="396" spans="2:10" x14ac:dyDescent="0.25">
      <c r="B396" s="54">
        <v>30.855</v>
      </c>
      <c r="C396" s="54">
        <v>9.8320000000000007</v>
      </c>
      <c r="D396" s="54">
        <v>12.523</v>
      </c>
      <c r="E396" s="54">
        <v>9.8650000000000002</v>
      </c>
      <c r="F396" s="54">
        <f t="shared" si="37"/>
        <v>303.36636000000004</v>
      </c>
      <c r="G396" s="54">
        <f t="shared" si="38"/>
        <v>123.539395</v>
      </c>
      <c r="H396" s="54">
        <f>(B396+'Výpočty bokem'!E356)/2</f>
        <v>29.965499999999999</v>
      </c>
      <c r="I396" s="54">
        <f>(C396+'Výpočty bokem'!G356)/2</f>
        <v>9.8414999999999999</v>
      </c>
      <c r="J396" s="54"/>
    </row>
    <row r="397" spans="2:10" x14ac:dyDescent="0.25">
      <c r="B397" s="54">
        <v>30.952999999999999</v>
      </c>
      <c r="C397" s="54">
        <v>9.8170000000000002</v>
      </c>
      <c r="D397" s="54">
        <v>12.426</v>
      </c>
      <c r="E397" s="54">
        <v>9.8650000000000002</v>
      </c>
      <c r="F397" s="54">
        <f t="shared" si="37"/>
        <v>303.86560100000003</v>
      </c>
      <c r="G397" s="54">
        <f t="shared" si="38"/>
        <v>122.58249000000001</v>
      </c>
      <c r="H397" s="54">
        <f>(B397+'Výpočty bokem'!E357)/2</f>
        <v>30.063499999999998</v>
      </c>
      <c r="I397" s="54">
        <f>(C397+'Výpočty bokem'!G357)/2</f>
        <v>9.8339999999999996</v>
      </c>
      <c r="J397" s="54"/>
    </row>
    <row r="398" spans="2:10" x14ac:dyDescent="0.25">
      <c r="B398" s="54">
        <v>31.05</v>
      </c>
      <c r="C398" s="54">
        <v>9.8170000000000002</v>
      </c>
      <c r="D398" s="54">
        <v>12.33</v>
      </c>
      <c r="E398" s="54">
        <v>9.8610000000000007</v>
      </c>
      <c r="F398" s="54">
        <f t="shared" si="37"/>
        <v>304.81785000000002</v>
      </c>
      <c r="G398" s="54">
        <f t="shared" si="38"/>
        <v>121.58613000000001</v>
      </c>
      <c r="H398" s="54">
        <f>(B398+'Výpočty bokem'!E358)/2</f>
        <v>30.136499999999998</v>
      </c>
      <c r="I398" s="54">
        <f>(C398+'Výpočty bokem'!G358)/2</f>
        <v>9.8315000000000001</v>
      </c>
      <c r="J398" s="54"/>
    </row>
    <row r="399" spans="2:10" x14ac:dyDescent="0.25">
      <c r="B399" s="54">
        <v>31.148</v>
      </c>
      <c r="C399" s="54">
        <v>9.8320000000000007</v>
      </c>
      <c r="D399" s="54">
        <v>12.23</v>
      </c>
      <c r="E399" s="54">
        <v>9.8699999999999992</v>
      </c>
      <c r="F399" s="54">
        <f t="shared" si="37"/>
        <v>306.24713600000001</v>
      </c>
      <c r="G399" s="54">
        <f t="shared" si="38"/>
        <v>120.7101</v>
      </c>
      <c r="H399" s="54">
        <f>(B399+'Výpočty bokem'!E359)/2</f>
        <v>30.234000000000002</v>
      </c>
      <c r="I399" s="54">
        <f>(C399+'Výpočty bokem'!G359)/2</f>
        <v>9.8440000000000012</v>
      </c>
      <c r="J399" s="54"/>
    </row>
    <row r="400" spans="2:10" x14ac:dyDescent="0.25">
      <c r="B400" s="54">
        <v>31.245999999999999</v>
      </c>
      <c r="C400" s="54">
        <v>9.8320000000000007</v>
      </c>
      <c r="D400" s="54">
        <v>12.182</v>
      </c>
      <c r="E400" s="54">
        <v>9.8650000000000002</v>
      </c>
      <c r="F400" s="54">
        <f t="shared" si="37"/>
        <v>307.21067199999999</v>
      </c>
      <c r="G400" s="54">
        <f t="shared" si="38"/>
        <v>120.17543000000001</v>
      </c>
      <c r="H400" s="54">
        <f>(B400+'Výpočty bokem'!E360)/2</f>
        <v>30.332000000000001</v>
      </c>
      <c r="I400" s="54">
        <f>(C400+'Výpočty bokem'!G360)/2</f>
        <v>9.8440000000000012</v>
      </c>
      <c r="J400" s="54"/>
    </row>
    <row r="401" spans="2:10" x14ac:dyDescent="0.25">
      <c r="B401" s="54">
        <v>31.343</v>
      </c>
      <c r="C401" s="54">
        <v>9.8170000000000002</v>
      </c>
      <c r="D401" s="54">
        <v>12.084</v>
      </c>
      <c r="E401" s="54">
        <v>9.8650000000000002</v>
      </c>
      <c r="F401" s="54">
        <f t="shared" si="37"/>
        <v>307.694231</v>
      </c>
      <c r="G401" s="54">
        <f t="shared" si="38"/>
        <v>119.20865999999999</v>
      </c>
      <c r="H401" s="54">
        <f>(B401+'Výpočty bokem'!E361)/2</f>
        <v>30.429499999999997</v>
      </c>
      <c r="I401" s="54">
        <f>(C401+'Výpočty bokem'!G361)/2</f>
        <v>9.8365000000000009</v>
      </c>
      <c r="J401" s="54"/>
    </row>
    <row r="402" spans="2:10" x14ac:dyDescent="0.25">
      <c r="B402" s="54">
        <v>31.440999999999999</v>
      </c>
      <c r="C402" s="54">
        <v>9.8030000000000008</v>
      </c>
      <c r="D402" s="54">
        <v>11.988</v>
      </c>
      <c r="E402" s="54">
        <v>9.8610000000000007</v>
      </c>
      <c r="F402" s="54">
        <f t="shared" si="37"/>
        <v>308.21612300000004</v>
      </c>
      <c r="G402" s="54">
        <f t="shared" si="38"/>
        <v>118.213668</v>
      </c>
      <c r="H402" s="54">
        <f>(B402+'Výpočty bokem'!E362)/2</f>
        <v>30.527000000000001</v>
      </c>
      <c r="I402" s="54">
        <f>(C402+'Výpočty bokem'!G362)/2</f>
        <v>9.8270000000000017</v>
      </c>
      <c r="J402" s="54"/>
    </row>
    <row r="403" spans="2:10" x14ac:dyDescent="0.25">
      <c r="B403" s="54">
        <v>31.49</v>
      </c>
      <c r="C403" s="54">
        <v>9.8030000000000008</v>
      </c>
      <c r="D403" s="54">
        <v>11.89</v>
      </c>
      <c r="E403" s="54">
        <v>9.8559999999999999</v>
      </c>
      <c r="F403" s="54">
        <f t="shared" si="37"/>
        <v>308.69647000000003</v>
      </c>
      <c r="G403" s="54">
        <f t="shared" si="38"/>
        <v>117.18784000000001</v>
      </c>
      <c r="H403" s="54">
        <f>(B403+'Výpočty bokem'!E363)/2</f>
        <v>30.600499999999997</v>
      </c>
      <c r="I403" s="54">
        <f>(C403+'Výpočty bokem'!G363)/2</f>
        <v>9.8270000000000017</v>
      </c>
      <c r="J403" s="54"/>
    </row>
    <row r="404" spans="2:10" x14ac:dyDescent="0.25">
      <c r="B404" s="54">
        <v>31.588000000000001</v>
      </c>
      <c r="C404" s="54">
        <v>9.8030000000000008</v>
      </c>
      <c r="D404" s="54">
        <v>11.791</v>
      </c>
      <c r="E404" s="54">
        <v>9.8650000000000002</v>
      </c>
      <c r="F404" s="54">
        <f t="shared" si="37"/>
        <v>309.65716400000002</v>
      </c>
      <c r="G404" s="54">
        <f t="shared" si="38"/>
        <v>116.31821500000001</v>
      </c>
      <c r="H404" s="54">
        <f>(B404+'Výpočty bokem'!E364)/2</f>
        <v>30.673999999999999</v>
      </c>
      <c r="I404" s="54">
        <f>(C404+'Výpočty bokem'!G364)/2</f>
        <v>9.8270000000000017</v>
      </c>
      <c r="J404" s="54"/>
    </row>
    <row r="405" spans="2:10" x14ac:dyDescent="0.25">
      <c r="B405" s="54">
        <v>31.684999999999999</v>
      </c>
      <c r="C405" s="54">
        <v>9.7880000000000003</v>
      </c>
      <c r="D405" s="54">
        <v>11.693</v>
      </c>
      <c r="E405" s="54">
        <v>9.8650000000000002</v>
      </c>
      <c r="F405" s="54">
        <f t="shared" si="37"/>
        <v>310.13277999999997</v>
      </c>
      <c r="G405" s="54">
        <f t="shared" si="38"/>
        <v>115.351445</v>
      </c>
      <c r="H405" s="54">
        <f>(B405+'Výpočty bokem'!E365)/2</f>
        <v>30.771000000000001</v>
      </c>
      <c r="I405" s="54">
        <f>(C405+'Výpočty bokem'!G365)/2</f>
        <v>9.8195000000000014</v>
      </c>
      <c r="J405" s="54"/>
    </row>
    <row r="406" spans="2:10" x14ac:dyDescent="0.25">
      <c r="B406" s="54">
        <v>31.783000000000001</v>
      </c>
      <c r="C406" s="54">
        <v>9.7590000000000003</v>
      </c>
      <c r="D406" s="54">
        <v>11.645</v>
      </c>
      <c r="E406" s="54">
        <v>9.8650000000000002</v>
      </c>
      <c r="F406" s="54">
        <f t="shared" si="37"/>
        <v>310.17029700000001</v>
      </c>
      <c r="G406" s="54">
        <f t="shared" si="38"/>
        <v>114.877925</v>
      </c>
      <c r="H406" s="54">
        <f>(B406+'Výpočty bokem'!E366)/2</f>
        <v>30.869</v>
      </c>
      <c r="I406" s="54">
        <f>(C406+'Výpočty bokem'!G366)/2</f>
        <v>9.807500000000001</v>
      </c>
      <c r="J406" s="54"/>
    </row>
    <row r="407" spans="2:10" x14ac:dyDescent="0.25">
      <c r="B407" s="54">
        <v>31.881</v>
      </c>
      <c r="C407" s="54">
        <v>9.7590000000000003</v>
      </c>
      <c r="D407" s="54">
        <v>11.547000000000001</v>
      </c>
      <c r="E407" s="54">
        <v>9.8699999999999992</v>
      </c>
      <c r="F407" s="54">
        <f t="shared" si="37"/>
        <v>311.12667900000002</v>
      </c>
      <c r="G407" s="54">
        <f t="shared" si="38"/>
        <v>113.96889</v>
      </c>
      <c r="H407" s="54">
        <f>(B407+'Výpočty bokem'!E367)/2</f>
        <v>30.966999999999999</v>
      </c>
      <c r="I407" s="54">
        <f>(C407+'Výpočty bokem'!G367)/2</f>
        <v>9.8049999999999997</v>
      </c>
      <c r="J407" s="54"/>
    </row>
    <row r="408" spans="2:10" x14ac:dyDescent="0.25">
      <c r="B408" s="54">
        <v>31.978000000000002</v>
      </c>
      <c r="C408" s="54">
        <v>9.7590000000000003</v>
      </c>
      <c r="D408" s="54">
        <v>11.497999999999999</v>
      </c>
      <c r="E408" s="54">
        <v>9.8650000000000002</v>
      </c>
      <c r="F408" s="54">
        <f t="shared" si="37"/>
        <v>312.07330200000001</v>
      </c>
      <c r="G408" s="54">
        <f t="shared" si="38"/>
        <v>113.42777</v>
      </c>
      <c r="H408" s="54">
        <f>(B408+'Výpočty bokem'!E368)/2</f>
        <v>31.064</v>
      </c>
      <c r="I408" s="54">
        <f>(C408+'Výpočty bokem'!G368)/2</f>
        <v>9.807500000000001</v>
      </c>
      <c r="J408" s="54"/>
    </row>
    <row r="409" spans="2:10" x14ac:dyDescent="0.25">
      <c r="B409" s="54">
        <v>32.076000000000001</v>
      </c>
      <c r="C409" s="54">
        <v>9.73</v>
      </c>
      <c r="D409" s="54">
        <v>11.4</v>
      </c>
      <c r="E409" s="54">
        <v>9.8650000000000002</v>
      </c>
      <c r="F409" s="54">
        <f t="shared" si="37"/>
        <v>312.09948000000003</v>
      </c>
      <c r="G409" s="54">
        <f t="shared" si="38"/>
        <v>112.46100000000001</v>
      </c>
      <c r="H409" s="54">
        <f>(B409+'Výpočty bokem'!E369)/2</f>
        <v>31.137500000000003</v>
      </c>
      <c r="I409" s="54">
        <f>(C409+'Výpočty bokem'!G369)/2</f>
        <v>9.7929999999999993</v>
      </c>
      <c r="J409" s="54"/>
    </row>
    <row r="410" spans="2:10" x14ac:dyDescent="0.25">
      <c r="B410" s="54">
        <v>32.173999999999999</v>
      </c>
      <c r="C410" s="54">
        <v>9.7149999999999999</v>
      </c>
      <c r="D410" s="54">
        <v>11.352</v>
      </c>
      <c r="E410" s="54">
        <v>9.8650000000000002</v>
      </c>
      <c r="F410" s="54">
        <f t="shared" si="37"/>
        <v>312.57040999999998</v>
      </c>
      <c r="G410" s="54">
        <f t="shared" si="38"/>
        <v>111.98748000000001</v>
      </c>
      <c r="H410" s="54">
        <f>(B410+'Výpočty bokem'!E370)/2</f>
        <v>31.235500000000002</v>
      </c>
      <c r="I410" s="54">
        <f>(C410+'Výpočty bokem'!G370)/2</f>
        <v>9.785499999999999</v>
      </c>
      <c r="J410" s="54"/>
    </row>
    <row r="411" spans="2:10" x14ac:dyDescent="0.25">
      <c r="B411" s="54">
        <v>32.271000000000001</v>
      </c>
      <c r="C411" s="54">
        <v>9.6999999999999993</v>
      </c>
      <c r="D411" s="54">
        <v>11.254</v>
      </c>
      <c r="E411" s="54">
        <v>9.8650000000000002</v>
      </c>
      <c r="F411" s="54">
        <f t="shared" si="37"/>
        <v>313.02869999999996</v>
      </c>
      <c r="G411" s="54">
        <f t="shared" si="38"/>
        <v>111.02070999999999</v>
      </c>
      <c r="H411" s="54">
        <f>(B411+'Výpočty bokem'!E371)/2</f>
        <v>31.332999999999998</v>
      </c>
      <c r="I411" s="54">
        <f>(C411+'Výpočty bokem'!G371)/2</f>
        <v>9.775500000000001</v>
      </c>
      <c r="J411" s="54"/>
    </row>
    <row r="412" spans="2:10" x14ac:dyDescent="0.25">
      <c r="B412" s="54">
        <v>32.32</v>
      </c>
      <c r="C412" s="54">
        <v>9.7149999999999999</v>
      </c>
      <c r="D412" s="54">
        <v>11.156000000000001</v>
      </c>
      <c r="E412" s="54">
        <v>9.8650000000000002</v>
      </c>
      <c r="F412" s="54">
        <f t="shared" si="37"/>
        <v>313.98880000000003</v>
      </c>
      <c r="G412" s="54">
        <f t="shared" si="38"/>
        <v>110.05394000000001</v>
      </c>
      <c r="H412" s="54">
        <f>(B412+'Výpočty bokem'!E372)/2</f>
        <v>31.381500000000003</v>
      </c>
      <c r="I412" s="54">
        <f>(C412+'Výpočty bokem'!G372)/2</f>
        <v>9.7830000000000013</v>
      </c>
      <c r="J412" s="54"/>
    </row>
    <row r="413" spans="2:10" x14ac:dyDescent="0.25">
      <c r="B413" s="54">
        <v>32.466000000000001</v>
      </c>
      <c r="C413" s="54">
        <v>9.6999999999999993</v>
      </c>
      <c r="D413" s="54">
        <v>11.058999999999999</v>
      </c>
      <c r="E413" s="54">
        <v>9.8650000000000002</v>
      </c>
      <c r="F413" s="54">
        <f t="shared" si="37"/>
        <v>314.92019999999997</v>
      </c>
      <c r="G413" s="54">
        <f t="shared" si="38"/>
        <v>109.09703499999999</v>
      </c>
      <c r="H413" s="54">
        <f>(B413+'Výpočty bokem'!E373)/2</f>
        <v>31.503500000000003</v>
      </c>
      <c r="I413" s="54">
        <f>(C413+'Výpočty bokem'!G373)/2</f>
        <v>9.7779999999999987</v>
      </c>
      <c r="J413" s="54"/>
    </row>
    <row r="414" spans="2:10" x14ac:dyDescent="0.25">
      <c r="B414" s="54">
        <v>32.564</v>
      </c>
      <c r="C414" s="54">
        <v>9.6560000000000006</v>
      </c>
      <c r="D414" s="54">
        <v>10.912000000000001</v>
      </c>
      <c r="E414" s="54">
        <v>9.8699999999999992</v>
      </c>
      <c r="F414" s="54">
        <f t="shared" si="37"/>
        <v>314.43798400000003</v>
      </c>
      <c r="G414" s="54">
        <f t="shared" si="38"/>
        <v>107.70144000000001</v>
      </c>
      <c r="H414" s="54">
        <f>(B414+'Výpočty bokem'!E374)/2</f>
        <v>31.602</v>
      </c>
      <c r="I414" s="54">
        <f>(C414+'Výpočty bokem'!G374)/2</f>
        <v>9.7510000000000012</v>
      </c>
      <c r="J414" s="54"/>
    </row>
    <row r="415" spans="2:10" x14ac:dyDescent="0.25">
      <c r="B415" s="54">
        <v>32.661999999999999</v>
      </c>
      <c r="C415" s="54">
        <v>9.6419999999999995</v>
      </c>
      <c r="D415" s="54">
        <v>10.863</v>
      </c>
      <c r="E415" s="54">
        <v>9.8650000000000002</v>
      </c>
      <c r="F415" s="54">
        <f t="shared" si="37"/>
        <v>314.92700399999995</v>
      </c>
      <c r="G415" s="54">
        <f t="shared" si="38"/>
        <v>107.163495</v>
      </c>
      <c r="H415" s="54">
        <f>(B415+'Výpočty bokem'!E375)/2</f>
        <v>31.723500000000001</v>
      </c>
      <c r="I415" s="54">
        <f>(C415+'Výpočty bokem'!G375)/2</f>
        <v>9.7465000000000011</v>
      </c>
      <c r="J415" s="54"/>
    </row>
    <row r="416" spans="2:10" x14ac:dyDescent="0.25">
      <c r="B416" s="54">
        <v>32.710999999999999</v>
      </c>
      <c r="C416" s="54">
        <v>9.6419999999999995</v>
      </c>
      <c r="D416" s="54">
        <v>10.766999999999999</v>
      </c>
      <c r="E416" s="54">
        <v>9.8610000000000007</v>
      </c>
      <c r="F416" s="54">
        <f t="shared" si="37"/>
        <v>315.39946199999997</v>
      </c>
      <c r="G416" s="54">
        <f t="shared" si="38"/>
        <v>106.17338700000001</v>
      </c>
      <c r="H416" s="54">
        <f>(B416+'Výpočty bokem'!E376)/2</f>
        <v>31.772500000000001</v>
      </c>
      <c r="I416" s="54">
        <f>(C416+'Výpočty bokem'!G376)/2</f>
        <v>9.7465000000000011</v>
      </c>
      <c r="J416" s="54"/>
    </row>
    <row r="417" spans="2:10" x14ac:dyDescent="0.25">
      <c r="B417" s="54">
        <v>32.856999999999999</v>
      </c>
      <c r="C417" s="54">
        <v>9.6270000000000007</v>
      </c>
      <c r="D417" s="54">
        <v>10.717000000000001</v>
      </c>
      <c r="E417" s="54">
        <v>9.8699999999999992</v>
      </c>
      <c r="F417" s="54">
        <f t="shared" si="37"/>
        <v>316.31433900000002</v>
      </c>
      <c r="G417" s="54">
        <f t="shared" si="38"/>
        <v>105.77678999999999</v>
      </c>
      <c r="H417" s="54">
        <f>(B417+'Výpočty bokem'!E377)/2</f>
        <v>31.869999999999997</v>
      </c>
      <c r="I417" s="54">
        <f>(C417+'Výpočty bokem'!G377)/2</f>
        <v>9.7415000000000003</v>
      </c>
      <c r="J417" s="54"/>
    </row>
    <row r="418" spans="2:10" x14ac:dyDescent="0.25">
      <c r="B418" s="54">
        <v>32.954999999999998</v>
      </c>
      <c r="C418" s="54">
        <v>9.5980000000000008</v>
      </c>
      <c r="D418" s="54">
        <v>10.619</v>
      </c>
      <c r="E418" s="54">
        <v>9.8650000000000002</v>
      </c>
      <c r="F418" s="54">
        <f t="shared" si="37"/>
        <v>316.30209000000002</v>
      </c>
      <c r="G418" s="54">
        <f t="shared" si="38"/>
        <v>104.756435</v>
      </c>
      <c r="H418" s="54">
        <f>(B418+'Výpočty bokem'!E378)/2</f>
        <v>31.967500000000001</v>
      </c>
      <c r="I418" s="54">
        <f>(C418+'Výpočty bokem'!G378)/2</f>
        <v>9.7270000000000003</v>
      </c>
      <c r="J418" s="54"/>
    </row>
    <row r="419" spans="2:10" x14ac:dyDescent="0.25">
      <c r="B419" s="54">
        <v>33.003999999999998</v>
      </c>
      <c r="C419" s="54">
        <v>9.5830000000000002</v>
      </c>
      <c r="D419" s="54">
        <v>10.523</v>
      </c>
      <c r="E419" s="54">
        <v>9.8610000000000007</v>
      </c>
      <c r="F419" s="54">
        <f t="shared" si="37"/>
        <v>316.277332</v>
      </c>
      <c r="G419" s="54">
        <f t="shared" si="38"/>
        <v>103.767303</v>
      </c>
      <c r="H419" s="54">
        <f>(B419+'Výpočty bokem'!E379)/2</f>
        <v>32.042000000000002</v>
      </c>
      <c r="I419" s="54">
        <f>(C419+'Výpočty bokem'!G379)/2</f>
        <v>9.714500000000001</v>
      </c>
      <c r="J419" s="54"/>
    </row>
    <row r="420" spans="2:10" x14ac:dyDescent="0.25">
      <c r="B420" s="54">
        <v>33.100999999999999</v>
      </c>
      <c r="C420" s="54">
        <v>9.5830000000000002</v>
      </c>
      <c r="D420" s="54">
        <v>10.423999999999999</v>
      </c>
      <c r="E420" s="54">
        <v>9.8650000000000002</v>
      </c>
      <c r="F420" s="54">
        <f t="shared" si="37"/>
        <v>317.206883</v>
      </c>
      <c r="G420" s="54">
        <f t="shared" si="38"/>
        <v>102.83275999999999</v>
      </c>
      <c r="H420" s="54">
        <f>(B420+'Výpočty bokem'!E380)/2</f>
        <v>32.138500000000001</v>
      </c>
      <c r="I420" s="54">
        <f>(C420+'Výpočty bokem'!G380)/2</f>
        <v>9.7170000000000005</v>
      </c>
      <c r="J420" s="54"/>
    </row>
    <row r="421" spans="2:10" x14ac:dyDescent="0.25">
      <c r="B421" s="54">
        <v>33.198999999999998</v>
      </c>
      <c r="C421" s="54">
        <v>9.5830000000000002</v>
      </c>
      <c r="D421" s="54">
        <v>10.327999999999999</v>
      </c>
      <c r="E421" s="54">
        <v>9.8610000000000007</v>
      </c>
      <c r="F421" s="54">
        <f t="shared" si="37"/>
        <v>318.14601699999997</v>
      </c>
      <c r="G421" s="54">
        <f t="shared" si="38"/>
        <v>101.844408</v>
      </c>
      <c r="H421" s="54">
        <f>(B421+'Výpočty bokem'!E381)/2</f>
        <v>32.235999999999997</v>
      </c>
      <c r="I421" s="54">
        <f>(C421+'Výpočty bokem'!G381)/2</f>
        <v>9.7170000000000005</v>
      </c>
      <c r="J421" s="54"/>
    </row>
    <row r="422" spans="2:10" x14ac:dyDescent="0.25">
      <c r="B422" s="54">
        <v>33.296999999999997</v>
      </c>
      <c r="C422" s="54">
        <v>9.5389999999999997</v>
      </c>
      <c r="D422" s="54">
        <v>10.276999999999999</v>
      </c>
      <c r="E422" s="54">
        <v>9.8650000000000002</v>
      </c>
      <c r="F422" s="54">
        <f t="shared" si="37"/>
        <v>317.62008299999997</v>
      </c>
      <c r="G422" s="54">
        <f t="shared" si="38"/>
        <v>101.382605</v>
      </c>
      <c r="H422" s="54">
        <f>(B422+'Výpočty bokem'!E382)/2</f>
        <v>32.3095</v>
      </c>
      <c r="I422" s="54">
        <f>(C422+'Výpočty bokem'!G382)/2</f>
        <v>9.6974999999999998</v>
      </c>
      <c r="J422" s="54"/>
    </row>
    <row r="423" spans="2:10" x14ac:dyDescent="0.25">
      <c r="B423" s="54">
        <v>33.398000000000003</v>
      </c>
      <c r="C423" s="54">
        <v>9.5150000000000006</v>
      </c>
      <c r="D423" s="54">
        <v>10.18</v>
      </c>
      <c r="E423" s="54">
        <v>9.8650000000000002</v>
      </c>
      <c r="F423" s="54">
        <f t="shared" si="37"/>
        <v>317.78197000000006</v>
      </c>
      <c r="G423" s="54">
        <f t="shared" si="38"/>
        <v>100.42570000000001</v>
      </c>
      <c r="H423" s="54">
        <f>(B423+'Výpočty bokem'!E383)/2</f>
        <v>32.433500000000002</v>
      </c>
      <c r="I423" s="54">
        <f>(C423+'Výpočty bokem'!G383)/2</f>
        <v>9.6855000000000011</v>
      </c>
      <c r="J423" s="54"/>
    </row>
    <row r="424" spans="2:10" x14ac:dyDescent="0.25">
      <c r="B424" s="54">
        <v>33.494999999999997</v>
      </c>
      <c r="C424" s="54">
        <v>9.5150000000000006</v>
      </c>
      <c r="D424" s="54">
        <v>10.084</v>
      </c>
      <c r="E424" s="54">
        <v>9.8559999999999999</v>
      </c>
      <c r="F424" s="54">
        <f t="shared" si="37"/>
        <v>318.704925</v>
      </c>
      <c r="G424" s="54">
        <f t="shared" si="38"/>
        <v>99.387903999999992</v>
      </c>
      <c r="H424" s="54">
        <f>(B424+'Výpočty bokem'!E384)/2</f>
        <v>32.530499999999996</v>
      </c>
      <c r="I424" s="54">
        <f>(C424+'Výpočty bokem'!G384)/2</f>
        <v>9.6829999999999998</v>
      </c>
      <c r="J424" s="54"/>
    </row>
    <row r="425" spans="2:10" x14ac:dyDescent="0.25">
      <c r="B425" s="54">
        <v>33.540999999999997</v>
      </c>
      <c r="C425" s="54">
        <v>9.51</v>
      </c>
      <c r="D425" s="54">
        <v>9.9860000000000007</v>
      </c>
      <c r="E425" s="54">
        <v>9.8610000000000007</v>
      </c>
      <c r="F425" s="54">
        <f t="shared" si="37"/>
        <v>318.97490999999997</v>
      </c>
      <c r="G425" s="54">
        <f t="shared" si="38"/>
        <v>98.471946000000017</v>
      </c>
      <c r="H425" s="54">
        <f>(B425+'Výpočty bokem'!E385)/2</f>
        <v>32.577999999999996</v>
      </c>
      <c r="I425" s="54">
        <f>(C425+'Výpočty bokem'!G385)/2</f>
        <v>9.6805000000000003</v>
      </c>
      <c r="J425" s="54"/>
    </row>
    <row r="426" spans="2:10" x14ac:dyDescent="0.25">
      <c r="B426" s="54">
        <v>33.691000000000003</v>
      </c>
      <c r="C426" s="54">
        <v>9.4420000000000002</v>
      </c>
      <c r="D426" s="54">
        <v>9.9369999999999994</v>
      </c>
      <c r="E426" s="54">
        <v>9.8610000000000007</v>
      </c>
      <c r="F426" s="54">
        <f t="shared" si="37"/>
        <v>318.11042200000003</v>
      </c>
      <c r="G426" s="54">
        <f t="shared" si="38"/>
        <v>97.988757000000007</v>
      </c>
      <c r="H426" s="54">
        <f>(B426+'Výpočty bokem'!E386)/2</f>
        <v>32.701999999999998</v>
      </c>
      <c r="I426" s="54">
        <f>(C426+'Výpočty bokem'!G386)/2</f>
        <v>9.6490000000000009</v>
      </c>
      <c r="J426" s="54"/>
    </row>
    <row r="427" spans="2:10" x14ac:dyDescent="0.25">
      <c r="B427" s="54">
        <v>33.738999999999997</v>
      </c>
      <c r="C427" s="54">
        <v>9.4120000000000008</v>
      </c>
      <c r="D427" s="54">
        <v>9.7910000000000004</v>
      </c>
      <c r="E427" s="54">
        <v>9.8559999999999999</v>
      </c>
      <c r="F427" s="54">
        <f t="shared" si="37"/>
        <v>317.551468</v>
      </c>
      <c r="G427" s="54">
        <f t="shared" si="38"/>
        <v>96.500095999999999</v>
      </c>
      <c r="H427" s="54">
        <f>(B427+'Výpočty bokem'!E387)/2</f>
        <v>32.774999999999999</v>
      </c>
      <c r="I427" s="54">
        <f>(C427+'Výpočty bokem'!G387)/2</f>
        <v>9.6359999999999992</v>
      </c>
      <c r="J427" s="54"/>
    </row>
    <row r="428" spans="2:10" x14ac:dyDescent="0.25">
      <c r="B428" s="54">
        <v>33.834000000000003</v>
      </c>
      <c r="C428" s="54">
        <v>9.4220000000000006</v>
      </c>
      <c r="D428" s="54">
        <v>9.74</v>
      </c>
      <c r="E428" s="54">
        <v>9.8699999999999992</v>
      </c>
      <c r="F428" s="54">
        <f t="shared" si="37"/>
        <v>318.78394800000007</v>
      </c>
      <c r="G428" s="54">
        <f t="shared" si="38"/>
        <v>96.133799999999994</v>
      </c>
      <c r="H428" s="54">
        <f>(B428+'Výpočty bokem'!E388)/2</f>
        <v>32.871000000000002</v>
      </c>
      <c r="I428" s="54">
        <f>(C428+'Výpočty bokem'!G388)/2</f>
        <v>9.6389999999999993</v>
      </c>
      <c r="J428" s="54"/>
    </row>
    <row r="429" spans="2:10" x14ac:dyDescent="0.25">
      <c r="B429" s="54">
        <v>33.930999999999997</v>
      </c>
      <c r="C429" s="54">
        <v>9.407</v>
      </c>
      <c r="D429" s="54">
        <v>9.6929999999999996</v>
      </c>
      <c r="E429" s="54">
        <v>9.8610000000000007</v>
      </c>
      <c r="F429" s="54">
        <f t="shared" si="37"/>
        <v>319.188917</v>
      </c>
      <c r="G429" s="54">
        <f t="shared" si="38"/>
        <v>95.582673</v>
      </c>
      <c r="H429" s="54">
        <f>(B429+'Výpočty bokem'!E389)/2</f>
        <v>32.944000000000003</v>
      </c>
      <c r="I429" s="54">
        <f>(C429+'Výpočty bokem'!G389)/2</f>
        <v>9.6290000000000013</v>
      </c>
      <c r="J429" s="54"/>
    </row>
    <row r="430" spans="2:10" x14ac:dyDescent="0.25">
      <c r="B430" s="54">
        <v>34.029000000000003</v>
      </c>
      <c r="C430" s="54">
        <v>9.3629999999999995</v>
      </c>
      <c r="D430" s="54">
        <v>9.5950000000000006</v>
      </c>
      <c r="E430" s="54">
        <v>9.8559999999999999</v>
      </c>
      <c r="F430" s="54">
        <f t="shared" si="37"/>
        <v>318.61352700000003</v>
      </c>
      <c r="G430" s="54">
        <f t="shared" si="38"/>
        <v>94.56832</v>
      </c>
      <c r="H430" s="54">
        <f>(B430+'Výpočty bokem'!E390)/2</f>
        <v>33.042000000000002</v>
      </c>
      <c r="I430" s="54">
        <f>(C430+'Výpočty bokem'!G390)/2</f>
        <v>9.6069999999999993</v>
      </c>
      <c r="J430" s="54"/>
    </row>
    <row r="431" spans="2:10" x14ac:dyDescent="0.25">
      <c r="B431" s="54">
        <v>34.127000000000002</v>
      </c>
      <c r="C431" s="54">
        <v>9.3049999999999997</v>
      </c>
      <c r="D431" s="54">
        <v>9.4489999999999998</v>
      </c>
      <c r="E431" s="54">
        <v>9.8559999999999999</v>
      </c>
      <c r="F431" s="54">
        <f t="shared" si="37"/>
        <v>317.55173500000001</v>
      </c>
      <c r="G431" s="54">
        <f t="shared" si="38"/>
        <v>93.129344000000003</v>
      </c>
      <c r="H431" s="54">
        <f>(B431+'Výpočty bokem'!E391)/2</f>
        <v>33.139499999999998</v>
      </c>
      <c r="I431" s="54">
        <f>(C431+'Výpočty bokem'!G391)/2</f>
        <v>9.5824999999999996</v>
      </c>
      <c r="J431" s="54"/>
    </row>
    <row r="432" spans="2:10" x14ac:dyDescent="0.25">
      <c r="B432" s="54">
        <v>34.223999999999997</v>
      </c>
      <c r="C432" s="54">
        <v>9.2899999999999991</v>
      </c>
      <c r="D432" s="54">
        <v>9.35</v>
      </c>
      <c r="E432" s="54">
        <v>9.8699999999999992</v>
      </c>
      <c r="F432" s="54">
        <f t="shared" si="37"/>
        <v>317.94095999999996</v>
      </c>
      <c r="G432" s="54">
        <f t="shared" si="38"/>
        <v>92.284499999999994</v>
      </c>
      <c r="H432" s="54">
        <f>(B432+'Výpočty bokem'!E392)/2</f>
        <v>33.237499999999997</v>
      </c>
      <c r="I432" s="54">
        <f>(C432+'Výpočty bokem'!G392)/2</f>
        <v>9.5704999999999991</v>
      </c>
      <c r="J432" s="54"/>
    </row>
    <row r="433" spans="2:10" x14ac:dyDescent="0.25">
      <c r="B433" s="54">
        <v>34.322000000000003</v>
      </c>
      <c r="C433" s="54">
        <v>9.2609999999999992</v>
      </c>
      <c r="D433" s="54">
        <v>9.3019999999999996</v>
      </c>
      <c r="E433" s="54">
        <v>9.8610000000000007</v>
      </c>
      <c r="F433" s="54">
        <f t="shared" si="37"/>
        <v>317.856042</v>
      </c>
      <c r="G433" s="54">
        <f t="shared" si="38"/>
        <v>91.727022000000005</v>
      </c>
      <c r="H433" s="54">
        <f>(B433+'Výpočty bokem'!E393)/2</f>
        <v>33.310500000000005</v>
      </c>
      <c r="I433" s="54">
        <f>(C433+'Výpočty bokem'!G393)/2</f>
        <v>9.5560000000000009</v>
      </c>
      <c r="J433" s="54"/>
    </row>
    <row r="434" spans="2:10" x14ac:dyDescent="0.25">
      <c r="B434" s="54">
        <v>34.423000000000002</v>
      </c>
      <c r="C434" s="54">
        <v>9.1929999999999996</v>
      </c>
      <c r="D434" s="54">
        <v>9.2050000000000001</v>
      </c>
      <c r="E434" s="54">
        <v>9.8610000000000007</v>
      </c>
      <c r="F434" s="54">
        <f t="shared" si="37"/>
        <v>316.45063900000002</v>
      </c>
      <c r="G434" s="54">
        <f t="shared" si="38"/>
        <v>90.770505</v>
      </c>
      <c r="H434" s="54">
        <f>(B434+'Výpočty bokem'!E394)/2</f>
        <v>33.410499999999999</v>
      </c>
      <c r="I434" s="54">
        <f>(C434+'Výpočty bokem'!G394)/2</f>
        <v>9.5195000000000007</v>
      </c>
      <c r="J434" s="54"/>
    </row>
    <row r="435" spans="2:10" x14ac:dyDescent="0.25">
      <c r="B435" s="54">
        <v>34.517000000000003</v>
      </c>
      <c r="C435" s="54">
        <v>9.1579999999999995</v>
      </c>
      <c r="D435" s="54">
        <v>9.1069999999999993</v>
      </c>
      <c r="E435" s="54">
        <v>9.8610000000000007</v>
      </c>
      <c r="F435" s="54">
        <f t="shared" si="37"/>
        <v>316.10668600000002</v>
      </c>
      <c r="G435" s="54">
        <f t="shared" si="38"/>
        <v>89.804126999999994</v>
      </c>
      <c r="H435" s="54">
        <f>(B435+'Výpočty bokem'!E395)/2</f>
        <v>33.481000000000002</v>
      </c>
      <c r="I435" s="54">
        <f>(C435+'Výpočty bokem'!G395)/2</f>
        <v>9.5069999999999997</v>
      </c>
      <c r="J435" s="54"/>
    </row>
    <row r="436" spans="2:10" x14ac:dyDescent="0.25">
      <c r="B436" s="54">
        <v>34.615000000000002</v>
      </c>
      <c r="C436" s="54">
        <v>9.173</v>
      </c>
      <c r="D436" s="54">
        <v>9.0079999999999991</v>
      </c>
      <c r="E436" s="54">
        <v>9.8699999999999992</v>
      </c>
      <c r="F436" s="54">
        <f t="shared" ref="F436:F499" si="39">B436*C436</f>
        <v>317.52339499999999</v>
      </c>
      <c r="G436" s="54">
        <f t="shared" ref="G436:G499" si="40">D436*E436</f>
        <v>88.908959999999979</v>
      </c>
      <c r="H436" s="54">
        <f>(B436+'Výpočty bokem'!E396)/2</f>
        <v>33.579000000000001</v>
      </c>
      <c r="I436" s="54">
        <f>(C436+'Výpočty bokem'!G396)/2</f>
        <v>9.5214999999999996</v>
      </c>
      <c r="J436" s="54"/>
    </row>
    <row r="437" spans="2:10" x14ac:dyDescent="0.25">
      <c r="B437" s="54">
        <v>34.667000000000002</v>
      </c>
      <c r="C437" s="54">
        <v>9.1340000000000003</v>
      </c>
      <c r="D437" s="54">
        <v>8.9600000000000009</v>
      </c>
      <c r="E437" s="54">
        <v>9.8610000000000007</v>
      </c>
      <c r="F437" s="54">
        <f t="shared" si="39"/>
        <v>316.64837800000004</v>
      </c>
      <c r="G437" s="54">
        <f t="shared" si="40"/>
        <v>88.354560000000021</v>
      </c>
      <c r="H437" s="54">
        <f>(B437+'Výpočty bokem'!E397)/2</f>
        <v>33.654499999999999</v>
      </c>
      <c r="I437" s="54">
        <f>(C437+'Výpočty bokem'!G397)/2</f>
        <v>9.4924999999999997</v>
      </c>
      <c r="J437" s="54"/>
    </row>
    <row r="438" spans="2:10" x14ac:dyDescent="0.25">
      <c r="B438" s="54">
        <v>34.761000000000003</v>
      </c>
      <c r="C438" s="54">
        <v>9.1</v>
      </c>
      <c r="D438" s="54">
        <v>8.8629999999999995</v>
      </c>
      <c r="E438" s="54">
        <v>9.8610000000000007</v>
      </c>
      <c r="F438" s="54">
        <f t="shared" si="39"/>
        <v>316.32510000000002</v>
      </c>
      <c r="G438" s="54">
        <f t="shared" si="40"/>
        <v>87.398043000000001</v>
      </c>
      <c r="H438" s="54">
        <f>(B438+'Výpočty bokem'!E398)/2</f>
        <v>33.749499999999998</v>
      </c>
      <c r="I438" s="54">
        <f>(C438+'Výpočty bokem'!G398)/2</f>
        <v>9.4755000000000003</v>
      </c>
      <c r="J438" s="54"/>
    </row>
    <row r="439" spans="2:10" x14ac:dyDescent="0.25">
      <c r="B439" s="54">
        <v>34.908000000000001</v>
      </c>
      <c r="C439" s="54">
        <v>9.0410000000000004</v>
      </c>
      <c r="D439" s="54">
        <v>8.7650000000000006</v>
      </c>
      <c r="E439" s="54">
        <v>9.8610000000000007</v>
      </c>
      <c r="F439" s="54">
        <f t="shared" si="39"/>
        <v>315.603228</v>
      </c>
      <c r="G439" s="54">
        <f t="shared" si="40"/>
        <v>86.43166500000001</v>
      </c>
      <c r="H439" s="54">
        <f>(B439+'Výpočty bokem'!E399)/2</f>
        <v>33.847499999999997</v>
      </c>
      <c r="I439" s="54">
        <f>(C439+'Výpočty bokem'!G399)/2</f>
        <v>9.4580000000000002</v>
      </c>
      <c r="J439" s="54"/>
    </row>
    <row r="440" spans="2:10" x14ac:dyDescent="0.25">
      <c r="B440" s="54">
        <v>34.957000000000001</v>
      </c>
      <c r="C440" s="54">
        <v>8.9969999999999999</v>
      </c>
      <c r="D440" s="54">
        <v>8.7159999999999993</v>
      </c>
      <c r="E440" s="54">
        <v>9.8610000000000007</v>
      </c>
      <c r="F440" s="54">
        <f t="shared" si="39"/>
        <v>314.508129</v>
      </c>
      <c r="G440" s="54">
        <f t="shared" si="40"/>
        <v>85.948475999999999</v>
      </c>
      <c r="H440" s="54">
        <f>(B440+'Výpočty bokem'!E400)/2</f>
        <v>33.945499999999996</v>
      </c>
      <c r="I440" s="54">
        <f>(C440+'Výpočty bokem'!G400)/2</f>
        <v>9.4435000000000002</v>
      </c>
      <c r="J440" s="54"/>
    </row>
    <row r="441" spans="2:10" x14ac:dyDescent="0.25">
      <c r="B441" s="54">
        <v>35.058</v>
      </c>
      <c r="C441" s="54">
        <v>8.9440000000000008</v>
      </c>
      <c r="D441" s="54">
        <v>8.6189999999999998</v>
      </c>
      <c r="E441" s="54">
        <v>9.8610000000000007</v>
      </c>
      <c r="F441" s="54">
        <f t="shared" si="39"/>
        <v>313.55875200000003</v>
      </c>
      <c r="G441" s="54">
        <f t="shared" si="40"/>
        <v>84.991959000000008</v>
      </c>
      <c r="H441" s="54">
        <f>(B441+'Výpočty bokem'!E401)/2</f>
        <v>34.019999999999996</v>
      </c>
      <c r="I441" s="54">
        <f>(C441+'Výpočty bokem'!G401)/2</f>
        <v>9.402000000000001</v>
      </c>
      <c r="J441" s="54"/>
    </row>
    <row r="442" spans="2:10" x14ac:dyDescent="0.25">
      <c r="B442" s="54">
        <v>35.152000000000001</v>
      </c>
      <c r="C442" s="54">
        <v>8.8949999999999996</v>
      </c>
      <c r="D442" s="54">
        <v>8.5210000000000008</v>
      </c>
      <c r="E442" s="54">
        <v>9.8610000000000007</v>
      </c>
      <c r="F442" s="54">
        <f t="shared" si="39"/>
        <v>312.67703999999998</v>
      </c>
      <c r="G442" s="54">
        <f t="shared" si="40"/>
        <v>84.025581000000017</v>
      </c>
      <c r="H442" s="54">
        <f>(B442+'Výpočty bokem'!E402)/2</f>
        <v>34.116</v>
      </c>
      <c r="I442" s="54">
        <f>(C442+'Výpočty bokem'!G402)/2</f>
        <v>9.3774999999999995</v>
      </c>
      <c r="J442" s="54"/>
    </row>
    <row r="443" spans="2:10" x14ac:dyDescent="0.25">
      <c r="B443" s="54">
        <v>35.25</v>
      </c>
      <c r="C443" s="54">
        <v>8.8360000000000003</v>
      </c>
      <c r="D443" s="54">
        <v>8.423</v>
      </c>
      <c r="E443" s="54">
        <v>9.8610000000000007</v>
      </c>
      <c r="F443" s="54">
        <f t="shared" si="39"/>
        <v>311.46899999999999</v>
      </c>
      <c r="G443" s="54">
        <f t="shared" si="40"/>
        <v>83.059203000000011</v>
      </c>
      <c r="H443" s="54">
        <f>(B443+'Výpočty bokem'!E403)/2</f>
        <v>34.213999999999999</v>
      </c>
      <c r="I443" s="54">
        <f>(C443+'Výpočty bokem'!G403)/2</f>
        <v>9.3629999999999995</v>
      </c>
      <c r="J443" s="54"/>
    </row>
    <row r="444" spans="2:10" x14ac:dyDescent="0.25">
      <c r="B444" s="54">
        <v>35.298999999999999</v>
      </c>
      <c r="C444" s="54">
        <v>8.8070000000000004</v>
      </c>
      <c r="D444" s="54">
        <v>8.375</v>
      </c>
      <c r="E444" s="54">
        <v>9.8610000000000007</v>
      </c>
      <c r="F444" s="54">
        <f t="shared" si="39"/>
        <v>310.87829299999999</v>
      </c>
      <c r="G444" s="54">
        <f t="shared" si="40"/>
        <v>82.585875000000001</v>
      </c>
      <c r="H444" s="54">
        <f>(B444+'Výpočty bokem'!E404)/2</f>
        <v>34.262999999999998</v>
      </c>
      <c r="I444" s="54">
        <f>(C444+'Výpočty bokem'!G404)/2</f>
        <v>9.3554999999999993</v>
      </c>
      <c r="J444" s="54"/>
    </row>
    <row r="445" spans="2:10" x14ac:dyDescent="0.25">
      <c r="B445" s="54">
        <v>35.445</v>
      </c>
      <c r="C445" s="54">
        <v>8.7769999999999992</v>
      </c>
      <c r="D445" s="54">
        <v>8.2769999999999992</v>
      </c>
      <c r="E445" s="54">
        <v>9.8610000000000007</v>
      </c>
      <c r="F445" s="54">
        <f t="shared" si="39"/>
        <v>311.10076499999997</v>
      </c>
      <c r="G445" s="54">
        <f t="shared" si="40"/>
        <v>81.619496999999996</v>
      </c>
      <c r="H445" s="54">
        <f>(B445+'Výpočty bokem'!E405)/2</f>
        <v>34.384500000000003</v>
      </c>
      <c r="I445" s="54">
        <f>(C445+'Výpočty bokem'!G405)/2</f>
        <v>9.3335000000000008</v>
      </c>
      <c r="J445" s="54"/>
    </row>
    <row r="446" spans="2:10" x14ac:dyDescent="0.25">
      <c r="B446" s="54">
        <v>35.545999999999999</v>
      </c>
      <c r="C446" s="54">
        <v>8.7240000000000002</v>
      </c>
      <c r="D446" s="54">
        <v>8.1790000000000003</v>
      </c>
      <c r="E446" s="54">
        <v>9.8610000000000007</v>
      </c>
      <c r="F446" s="54">
        <f t="shared" si="39"/>
        <v>310.10330399999998</v>
      </c>
      <c r="G446" s="54">
        <f t="shared" si="40"/>
        <v>80.653119000000004</v>
      </c>
      <c r="H446" s="54">
        <f>(B446+'Výpočty bokem'!E406)/2</f>
        <v>34.483999999999995</v>
      </c>
      <c r="I446" s="54">
        <f>(C446+'Výpočty bokem'!G406)/2</f>
        <v>9.2970000000000006</v>
      </c>
      <c r="J446" s="54"/>
    </row>
    <row r="447" spans="2:10" x14ac:dyDescent="0.25">
      <c r="B447" s="54">
        <v>35.591000000000001</v>
      </c>
      <c r="C447" s="54">
        <v>8.6750000000000007</v>
      </c>
      <c r="D447" s="54">
        <v>8.08</v>
      </c>
      <c r="E447" s="54">
        <v>9.8699999999999992</v>
      </c>
      <c r="F447" s="54">
        <f t="shared" si="39"/>
        <v>308.75192500000003</v>
      </c>
      <c r="G447" s="54">
        <f t="shared" si="40"/>
        <v>79.749600000000001</v>
      </c>
      <c r="H447" s="54">
        <f>(B447+'Výpočty bokem'!E407)/2</f>
        <v>34.555500000000002</v>
      </c>
      <c r="I447" s="54">
        <f>(C447+'Výpočty bokem'!G407)/2</f>
        <v>9.2825000000000006</v>
      </c>
      <c r="J447" s="54"/>
    </row>
    <row r="448" spans="2:10" x14ac:dyDescent="0.25">
      <c r="B448" s="54">
        <v>35.689</v>
      </c>
      <c r="C448" s="54">
        <v>8.5869999999999997</v>
      </c>
      <c r="D448" s="54">
        <v>8.0329999999999995</v>
      </c>
      <c r="E448" s="54">
        <v>9.8610000000000007</v>
      </c>
      <c r="F448" s="54">
        <f t="shared" si="39"/>
        <v>306.46144299999997</v>
      </c>
      <c r="G448" s="54">
        <f t="shared" si="40"/>
        <v>79.213413000000003</v>
      </c>
      <c r="H448" s="54">
        <f>(B448+'Výpočty bokem'!E408)/2</f>
        <v>34.628500000000003</v>
      </c>
      <c r="I448" s="54">
        <f>(C448+'Výpočty bokem'!G408)/2</f>
        <v>9.2504999999999988</v>
      </c>
      <c r="J448" s="54"/>
    </row>
    <row r="449" spans="2:10" x14ac:dyDescent="0.25">
      <c r="B449" s="54">
        <v>35.79</v>
      </c>
      <c r="C449" s="54">
        <v>8.5329999999999995</v>
      </c>
      <c r="D449" s="54">
        <v>7.8860000000000001</v>
      </c>
      <c r="E449" s="54">
        <v>9.8610000000000007</v>
      </c>
      <c r="F449" s="54">
        <f t="shared" si="39"/>
        <v>305.39606999999995</v>
      </c>
      <c r="G449" s="54">
        <f t="shared" si="40"/>
        <v>77.763846000000001</v>
      </c>
      <c r="H449" s="54">
        <f>(B449+'Výpočty bokem'!E409)/2</f>
        <v>34.727999999999994</v>
      </c>
      <c r="I449" s="54">
        <f>(C449+'Výpočty bokem'!G409)/2</f>
        <v>9.2159999999999993</v>
      </c>
      <c r="J449" s="54"/>
    </row>
    <row r="450" spans="2:10" x14ac:dyDescent="0.25">
      <c r="B450" s="54">
        <v>35.887999999999998</v>
      </c>
      <c r="C450" s="54">
        <v>8.4890000000000008</v>
      </c>
      <c r="D450" s="54">
        <v>7.8369999999999997</v>
      </c>
      <c r="E450" s="54">
        <v>9.8610000000000007</v>
      </c>
      <c r="F450" s="54">
        <f t="shared" si="39"/>
        <v>304.653232</v>
      </c>
      <c r="G450" s="54">
        <f t="shared" si="40"/>
        <v>77.280657000000005</v>
      </c>
      <c r="H450" s="54">
        <f>(B450+'Výpočty bokem'!E410)/2</f>
        <v>34.826499999999996</v>
      </c>
      <c r="I450" s="54">
        <f>(C450+'Výpočty bokem'!G410)/2</f>
        <v>9.1769999999999996</v>
      </c>
      <c r="J450" s="54"/>
    </row>
    <row r="451" spans="2:10" x14ac:dyDescent="0.25">
      <c r="B451" s="54">
        <v>35.984999999999999</v>
      </c>
      <c r="C451" s="54">
        <v>8.4309999999999992</v>
      </c>
      <c r="D451" s="54">
        <v>7.74</v>
      </c>
      <c r="E451" s="54">
        <v>9.8610000000000007</v>
      </c>
      <c r="F451" s="54">
        <f t="shared" si="39"/>
        <v>303.38953499999997</v>
      </c>
      <c r="G451" s="54">
        <f t="shared" si="40"/>
        <v>76.324140000000014</v>
      </c>
      <c r="H451" s="54">
        <f>(B451+'Výpočty bokem'!E411)/2</f>
        <v>34.923000000000002</v>
      </c>
      <c r="I451" s="54">
        <f>(C451+'Výpočty bokem'!G411)/2</f>
        <v>9.160499999999999</v>
      </c>
      <c r="J451" s="54"/>
    </row>
    <row r="452" spans="2:10" x14ac:dyDescent="0.25">
      <c r="B452" s="54">
        <v>36.082999999999998</v>
      </c>
      <c r="C452" s="54">
        <v>8.3580000000000005</v>
      </c>
      <c r="D452" s="54">
        <v>7.6420000000000003</v>
      </c>
      <c r="E452" s="54">
        <v>9.8610000000000007</v>
      </c>
      <c r="F452" s="54">
        <f t="shared" si="39"/>
        <v>301.58171400000003</v>
      </c>
      <c r="G452" s="54">
        <f t="shared" si="40"/>
        <v>75.357762000000008</v>
      </c>
      <c r="H452" s="54">
        <f>(B452+'Výpočty bokem'!E412)/2</f>
        <v>35.021000000000001</v>
      </c>
      <c r="I452" s="54">
        <f>(C452+'Výpočty bokem'!G412)/2</f>
        <v>9.141</v>
      </c>
      <c r="J452" s="54"/>
    </row>
    <row r="453" spans="2:10" x14ac:dyDescent="0.25">
      <c r="B453" s="54">
        <v>36.128999999999998</v>
      </c>
      <c r="C453" s="54">
        <v>8.3230000000000004</v>
      </c>
      <c r="D453" s="54">
        <v>7.5439999999999996</v>
      </c>
      <c r="E453" s="54">
        <v>9.8650000000000002</v>
      </c>
      <c r="F453" s="54">
        <f t="shared" si="39"/>
        <v>300.70166699999999</v>
      </c>
      <c r="G453" s="54">
        <f t="shared" si="40"/>
        <v>74.421559999999999</v>
      </c>
      <c r="H453" s="54">
        <f>(B453+'Výpočty bokem'!E413)/2</f>
        <v>35.093000000000004</v>
      </c>
      <c r="I453" s="54">
        <f>(C453+'Výpočty bokem'!G413)/2</f>
        <v>9.1284999999999989</v>
      </c>
      <c r="J453" s="54"/>
    </row>
    <row r="454" spans="2:10" x14ac:dyDescent="0.25">
      <c r="B454" s="54">
        <v>36.274999999999999</v>
      </c>
      <c r="C454" s="54">
        <v>8.2789999999999999</v>
      </c>
      <c r="D454" s="54">
        <v>7.4960000000000004</v>
      </c>
      <c r="E454" s="54">
        <v>9.8610000000000007</v>
      </c>
      <c r="F454" s="54">
        <f t="shared" si="39"/>
        <v>300.32072499999998</v>
      </c>
      <c r="G454" s="54">
        <f t="shared" si="40"/>
        <v>73.918056000000007</v>
      </c>
      <c r="H454" s="54">
        <f>(B454+'Výpočty bokem'!E414)/2</f>
        <v>35.19</v>
      </c>
      <c r="I454" s="54">
        <f>(C454+'Výpočty bokem'!G414)/2</f>
        <v>9.1014999999999997</v>
      </c>
      <c r="J454" s="54"/>
    </row>
    <row r="455" spans="2:10" x14ac:dyDescent="0.25">
      <c r="B455" s="54">
        <v>36.323999999999998</v>
      </c>
      <c r="C455" s="54">
        <v>8.1910000000000007</v>
      </c>
      <c r="D455" s="54">
        <v>7.3979999999999997</v>
      </c>
      <c r="E455" s="54">
        <v>9.8610000000000007</v>
      </c>
      <c r="F455" s="54">
        <f t="shared" si="39"/>
        <v>297.52988400000004</v>
      </c>
      <c r="G455" s="54">
        <f t="shared" si="40"/>
        <v>72.951678000000001</v>
      </c>
      <c r="H455" s="54">
        <f>(B455+'Výpočty bokem'!E415)/2</f>
        <v>35.263500000000001</v>
      </c>
      <c r="I455" s="54">
        <f>(C455+'Výpočty bokem'!G415)/2</f>
        <v>9.0525000000000002</v>
      </c>
      <c r="J455" s="54"/>
    </row>
    <row r="456" spans="2:10" x14ac:dyDescent="0.25">
      <c r="B456" s="54">
        <v>36.424999999999997</v>
      </c>
      <c r="C456" s="54">
        <v>8.0790000000000006</v>
      </c>
      <c r="D456" s="54">
        <v>7.3</v>
      </c>
      <c r="E456" s="54">
        <v>9.8610000000000007</v>
      </c>
      <c r="F456" s="54">
        <f t="shared" si="39"/>
        <v>294.27757500000001</v>
      </c>
      <c r="G456" s="54">
        <f t="shared" si="40"/>
        <v>71.985300000000009</v>
      </c>
      <c r="H456" s="54">
        <f>(B456+'Výpočty bokem'!E416)/2</f>
        <v>35.363</v>
      </c>
      <c r="I456" s="54">
        <f>(C456+'Výpočty bokem'!G416)/2</f>
        <v>9.0090000000000003</v>
      </c>
      <c r="J456" s="54"/>
    </row>
    <row r="457" spans="2:10" x14ac:dyDescent="0.25">
      <c r="B457" s="54">
        <v>36.523000000000003</v>
      </c>
      <c r="C457" s="54">
        <v>8.0060000000000002</v>
      </c>
      <c r="D457" s="54">
        <v>7.25</v>
      </c>
      <c r="E457" s="54">
        <v>9.8699999999999992</v>
      </c>
      <c r="F457" s="54">
        <f t="shared" si="39"/>
        <v>292.40313800000001</v>
      </c>
      <c r="G457" s="54">
        <f t="shared" si="40"/>
        <v>71.55749999999999</v>
      </c>
      <c r="H457" s="54">
        <f>(B457+'Výpočty bokem'!E417)/2</f>
        <v>35.460500000000003</v>
      </c>
      <c r="I457" s="54">
        <f>(C457+'Výpočty bokem'!G417)/2</f>
        <v>8.9794999999999998</v>
      </c>
      <c r="J457" s="54"/>
    </row>
    <row r="458" spans="2:10" x14ac:dyDescent="0.25">
      <c r="B458" s="54">
        <v>36.619999999999997</v>
      </c>
      <c r="C458" s="54">
        <v>7.9329999999999998</v>
      </c>
      <c r="D458" s="54">
        <v>7.1050000000000004</v>
      </c>
      <c r="E458" s="54">
        <v>9.8610000000000007</v>
      </c>
      <c r="F458" s="54">
        <f t="shared" si="39"/>
        <v>290.50645999999995</v>
      </c>
      <c r="G458" s="54">
        <f t="shared" si="40"/>
        <v>70.062405000000012</v>
      </c>
      <c r="H458" s="54">
        <f>(B458+'Výpočty bokem'!E418)/2</f>
        <v>35.533500000000004</v>
      </c>
      <c r="I458" s="54">
        <f>(C458+'Výpočty bokem'!G418)/2</f>
        <v>8.9334999999999987</v>
      </c>
      <c r="J458" s="54"/>
    </row>
    <row r="459" spans="2:10" x14ac:dyDescent="0.25">
      <c r="B459" s="54">
        <v>36.718000000000004</v>
      </c>
      <c r="C459" s="54">
        <v>7.83</v>
      </c>
      <c r="D459" s="54">
        <v>7.056</v>
      </c>
      <c r="E459" s="54">
        <v>9.8610000000000007</v>
      </c>
      <c r="F459" s="54">
        <f t="shared" si="39"/>
        <v>287.50194000000005</v>
      </c>
      <c r="G459" s="54">
        <f t="shared" si="40"/>
        <v>69.579216000000002</v>
      </c>
      <c r="H459" s="54">
        <f>(B459+'Výpočty bokem'!E419)/2</f>
        <v>35.656000000000006</v>
      </c>
      <c r="I459" s="54">
        <f>(C459+'Výpočty bokem'!G419)/2</f>
        <v>8.8719999999999999</v>
      </c>
      <c r="J459" s="54"/>
    </row>
    <row r="460" spans="2:10" x14ac:dyDescent="0.25">
      <c r="B460" s="54">
        <v>36.811999999999998</v>
      </c>
      <c r="C460" s="54">
        <v>7.7370000000000001</v>
      </c>
      <c r="D460" s="54">
        <v>6.9589999999999996</v>
      </c>
      <c r="E460" s="54">
        <v>9.8610000000000007</v>
      </c>
      <c r="F460" s="54">
        <f t="shared" si="39"/>
        <v>284.81444399999998</v>
      </c>
      <c r="G460" s="54">
        <f t="shared" si="40"/>
        <v>68.622698999999997</v>
      </c>
      <c r="H460" s="54">
        <f>(B460+'Výpočty bokem'!E420)/2</f>
        <v>35.727499999999999</v>
      </c>
      <c r="I460" s="54">
        <f>(C460+'Výpočty bokem'!G420)/2</f>
        <v>8.8354999999999997</v>
      </c>
      <c r="J460" s="54"/>
    </row>
    <row r="461" spans="2:10" x14ac:dyDescent="0.25">
      <c r="B461" s="54">
        <v>36.909999999999997</v>
      </c>
      <c r="C461" s="54">
        <v>7.6639999999999997</v>
      </c>
      <c r="D461" s="54">
        <v>6.8609999999999998</v>
      </c>
      <c r="E461" s="54">
        <v>9.8650000000000002</v>
      </c>
      <c r="F461" s="54">
        <f t="shared" si="39"/>
        <v>282.87823999999995</v>
      </c>
      <c r="G461" s="54">
        <f t="shared" si="40"/>
        <v>67.683764999999994</v>
      </c>
      <c r="H461" s="54">
        <f>(B461+'Výpočty bokem'!E421)/2</f>
        <v>35.825000000000003</v>
      </c>
      <c r="I461" s="54">
        <f>(C461+'Výpočty bokem'!G421)/2</f>
        <v>8.8084999999999987</v>
      </c>
      <c r="J461" s="54"/>
    </row>
    <row r="462" spans="2:10" x14ac:dyDescent="0.25">
      <c r="B462" s="54">
        <v>36.959000000000003</v>
      </c>
      <c r="C462" s="54">
        <v>7.6050000000000004</v>
      </c>
      <c r="D462" s="54">
        <v>6.8120000000000003</v>
      </c>
      <c r="E462" s="54">
        <v>9.8610000000000007</v>
      </c>
      <c r="F462" s="54">
        <f t="shared" si="39"/>
        <v>281.07319500000006</v>
      </c>
      <c r="G462" s="54">
        <f t="shared" si="40"/>
        <v>67.17313200000001</v>
      </c>
      <c r="H462" s="54">
        <f>(B462+'Výpočty bokem'!E422)/2</f>
        <v>35.898499999999999</v>
      </c>
      <c r="I462" s="54">
        <f>(C462+'Výpočty bokem'!G422)/2</f>
        <v>8.7740000000000009</v>
      </c>
      <c r="J462" s="54"/>
    </row>
    <row r="463" spans="2:10" x14ac:dyDescent="0.25">
      <c r="B463" s="54">
        <v>37.06</v>
      </c>
      <c r="C463" s="54">
        <v>7.4930000000000003</v>
      </c>
      <c r="D463" s="54">
        <v>6.7140000000000004</v>
      </c>
      <c r="E463" s="54">
        <v>9.8610000000000007</v>
      </c>
      <c r="F463" s="54">
        <f t="shared" si="39"/>
        <v>277.69058000000001</v>
      </c>
      <c r="G463" s="54">
        <f t="shared" si="40"/>
        <v>66.206754000000004</v>
      </c>
      <c r="H463" s="54">
        <f>(B463+'Výpočty bokem'!E423)/2</f>
        <v>35.998000000000005</v>
      </c>
      <c r="I463" s="54">
        <f>(C463+'Výpočty bokem'!G423)/2</f>
        <v>8.7035</v>
      </c>
      <c r="J463" s="54"/>
    </row>
    <row r="464" spans="2:10" x14ac:dyDescent="0.25">
      <c r="B464" s="54">
        <v>37.156999999999996</v>
      </c>
      <c r="C464" s="54">
        <v>7.3760000000000003</v>
      </c>
      <c r="D464" s="54">
        <v>6.617</v>
      </c>
      <c r="E464" s="54">
        <v>9.8610000000000007</v>
      </c>
      <c r="F464" s="54">
        <f t="shared" si="39"/>
        <v>274.07003199999997</v>
      </c>
      <c r="G464" s="54">
        <f t="shared" si="40"/>
        <v>65.250236999999998</v>
      </c>
      <c r="H464" s="54">
        <f>(B464+'Výpočty bokem'!E424)/2</f>
        <v>36.094999999999999</v>
      </c>
      <c r="I464" s="54">
        <f>(C464+'Výpočty bokem'!G424)/2</f>
        <v>8.6355000000000004</v>
      </c>
      <c r="J464" s="54"/>
    </row>
    <row r="465" spans="2:10" x14ac:dyDescent="0.25">
      <c r="B465" s="54">
        <v>37.252000000000002</v>
      </c>
      <c r="C465" s="54">
        <v>7.2830000000000004</v>
      </c>
      <c r="D465" s="54">
        <v>6.5190000000000001</v>
      </c>
      <c r="E465" s="54">
        <v>9.8610000000000007</v>
      </c>
      <c r="F465" s="54">
        <f t="shared" si="39"/>
        <v>271.30631600000004</v>
      </c>
      <c r="G465" s="54">
        <f t="shared" si="40"/>
        <v>64.283859000000007</v>
      </c>
      <c r="H465" s="54">
        <f>(B465+'Výpočty bokem'!E425)/2</f>
        <v>36.191500000000005</v>
      </c>
      <c r="I465" s="54">
        <f>(C465+'Výpočty bokem'!G425)/2</f>
        <v>8.5984999999999996</v>
      </c>
      <c r="J465" s="54"/>
    </row>
    <row r="466" spans="2:10" x14ac:dyDescent="0.25">
      <c r="B466" s="54">
        <v>37.348999999999997</v>
      </c>
      <c r="C466" s="54">
        <v>7.1950000000000003</v>
      </c>
      <c r="D466" s="54">
        <v>6.47</v>
      </c>
      <c r="E466" s="54">
        <v>9.8610000000000007</v>
      </c>
      <c r="F466" s="54">
        <f t="shared" si="39"/>
        <v>268.72605499999997</v>
      </c>
      <c r="G466" s="54">
        <f t="shared" si="40"/>
        <v>63.800670000000004</v>
      </c>
      <c r="H466" s="54">
        <f>(B466+'Výpočty bokem'!E426)/2</f>
        <v>36.264499999999998</v>
      </c>
      <c r="I466" s="54">
        <f>(C466+'Výpočty bokem'!G426)/2</f>
        <v>8.5644999999999989</v>
      </c>
      <c r="J466" s="54"/>
    </row>
    <row r="467" spans="2:10" x14ac:dyDescent="0.25">
      <c r="B467" s="54">
        <v>37.447000000000003</v>
      </c>
      <c r="C467" s="54">
        <v>7.0780000000000003</v>
      </c>
      <c r="D467" s="54">
        <v>6.3730000000000002</v>
      </c>
      <c r="E467" s="54">
        <v>9.8610000000000007</v>
      </c>
      <c r="F467" s="54">
        <f t="shared" si="39"/>
        <v>265.04986600000001</v>
      </c>
      <c r="G467" s="54">
        <f t="shared" si="40"/>
        <v>62.844153000000006</v>
      </c>
      <c r="H467" s="54">
        <f>(B467+'Výpočty bokem'!E427)/2</f>
        <v>36.362000000000002</v>
      </c>
      <c r="I467" s="54">
        <f>(C467+'Výpočty bokem'!G427)/2</f>
        <v>8.5009999999999994</v>
      </c>
      <c r="J467" s="54"/>
    </row>
    <row r="468" spans="2:10" x14ac:dyDescent="0.25">
      <c r="B468" s="54">
        <v>37.545000000000002</v>
      </c>
      <c r="C468" s="54">
        <v>6.9610000000000003</v>
      </c>
      <c r="D468" s="54">
        <v>6.2750000000000004</v>
      </c>
      <c r="E468" s="54">
        <v>9.8610000000000007</v>
      </c>
      <c r="F468" s="54">
        <f t="shared" si="39"/>
        <v>261.35074500000002</v>
      </c>
      <c r="G468" s="54">
        <f t="shared" si="40"/>
        <v>61.877775000000007</v>
      </c>
      <c r="H468" s="54">
        <f>(B468+'Výpočty bokem'!E428)/2</f>
        <v>36.435500000000005</v>
      </c>
      <c r="I468" s="54">
        <f>(C468+'Výpočty bokem'!G428)/2</f>
        <v>8.442499999999999</v>
      </c>
      <c r="J468" s="54"/>
    </row>
    <row r="469" spans="2:10" x14ac:dyDescent="0.25">
      <c r="B469" s="54">
        <v>37.593000000000004</v>
      </c>
      <c r="C469" s="54">
        <v>6.9020000000000001</v>
      </c>
      <c r="D469" s="54">
        <v>6.1769999999999996</v>
      </c>
      <c r="E469" s="54">
        <v>9.8610000000000007</v>
      </c>
      <c r="F469" s="54">
        <f t="shared" si="39"/>
        <v>259.46688600000004</v>
      </c>
      <c r="G469" s="54">
        <f t="shared" si="40"/>
        <v>60.911397000000001</v>
      </c>
      <c r="H469" s="54">
        <f>(B469+'Výpočty bokem'!E429)/2</f>
        <v>36.508499999999998</v>
      </c>
      <c r="I469" s="54">
        <f>(C469+'Výpočty bokem'!G429)/2</f>
        <v>8.4275000000000002</v>
      </c>
      <c r="J469" s="54"/>
    </row>
    <row r="470" spans="2:10" x14ac:dyDescent="0.25">
      <c r="B470" s="54">
        <v>37.691000000000003</v>
      </c>
      <c r="C470" s="54">
        <v>6.8440000000000003</v>
      </c>
      <c r="D470" s="54">
        <v>6.08</v>
      </c>
      <c r="E470" s="54">
        <v>9.8610000000000007</v>
      </c>
      <c r="F470" s="54">
        <f t="shared" si="39"/>
        <v>257.95720400000005</v>
      </c>
      <c r="G470" s="54">
        <f t="shared" si="40"/>
        <v>59.954880000000003</v>
      </c>
      <c r="H470" s="54">
        <f>(B470+'Výpočty bokem'!E430)/2</f>
        <v>36.606499999999997</v>
      </c>
      <c r="I470" s="54">
        <f>(C470+'Výpočty bokem'!G430)/2</f>
        <v>8.4130000000000003</v>
      </c>
      <c r="J470" s="54"/>
    </row>
    <row r="471" spans="2:10" x14ac:dyDescent="0.25">
      <c r="B471" s="54">
        <v>37.74</v>
      </c>
      <c r="C471" s="54">
        <v>6.7560000000000002</v>
      </c>
      <c r="D471" s="54">
        <v>5.98</v>
      </c>
      <c r="E471" s="54">
        <v>9.875</v>
      </c>
      <c r="F471" s="54">
        <f t="shared" si="39"/>
        <v>254.97144000000003</v>
      </c>
      <c r="G471" s="54">
        <f t="shared" si="40"/>
        <v>59.052500000000002</v>
      </c>
      <c r="H471" s="54">
        <f>(B471+'Výpočty bokem'!E431)/2</f>
        <v>36.679500000000004</v>
      </c>
      <c r="I471" s="54">
        <f>(C471+'Výpočty bokem'!G431)/2</f>
        <v>8.3670000000000009</v>
      </c>
      <c r="J471" s="54"/>
    </row>
    <row r="472" spans="2:10" x14ac:dyDescent="0.25">
      <c r="B472" s="54">
        <v>37.838000000000001</v>
      </c>
      <c r="C472" s="54">
        <v>6.6680000000000001</v>
      </c>
      <c r="D472" s="54">
        <v>5.9329999999999998</v>
      </c>
      <c r="E472" s="54">
        <v>9.8610000000000007</v>
      </c>
      <c r="F472" s="54">
        <f t="shared" si="39"/>
        <v>252.30378400000001</v>
      </c>
      <c r="G472" s="54">
        <f t="shared" si="40"/>
        <v>58.505313000000001</v>
      </c>
      <c r="H472" s="54">
        <f>(B472+'Výpočty bokem'!E432)/2</f>
        <v>36.753</v>
      </c>
      <c r="I472" s="54">
        <f>(C472+'Výpočty bokem'!G432)/2</f>
        <v>8.3130000000000006</v>
      </c>
      <c r="J472" s="54"/>
    </row>
    <row r="473" spans="2:10" x14ac:dyDescent="0.25">
      <c r="B473" s="54">
        <v>37.935000000000002</v>
      </c>
      <c r="C473" s="54">
        <v>6.5650000000000004</v>
      </c>
      <c r="D473" s="54">
        <v>5.835</v>
      </c>
      <c r="E473" s="54">
        <v>9.8610000000000007</v>
      </c>
      <c r="F473" s="54">
        <f t="shared" si="39"/>
        <v>249.04327500000002</v>
      </c>
      <c r="G473" s="54">
        <f t="shared" si="40"/>
        <v>57.538935000000002</v>
      </c>
      <c r="H473" s="54">
        <f>(B473+'Výpočty bokem'!E433)/2</f>
        <v>36.874499999999998</v>
      </c>
      <c r="I473" s="54">
        <f>(C473+'Výpočty bokem'!G433)/2</f>
        <v>8.2520000000000007</v>
      </c>
      <c r="J473" s="54"/>
    </row>
    <row r="474" spans="2:10" x14ac:dyDescent="0.25">
      <c r="B474" s="54">
        <v>37.984000000000002</v>
      </c>
      <c r="C474" s="54">
        <v>6.4779999999999998</v>
      </c>
      <c r="D474" s="54">
        <v>5.7869999999999999</v>
      </c>
      <c r="E474" s="54">
        <v>9.8610000000000007</v>
      </c>
      <c r="F474" s="54">
        <f t="shared" si="39"/>
        <v>246.06035199999999</v>
      </c>
      <c r="G474" s="54">
        <f t="shared" si="40"/>
        <v>57.065607</v>
      </c>
      <c r="H474" s="54">
        <f>(B474+'Výpočty bokem'!E434)/2</f>
        <v>36.923500000000004</v>
      </c>
      <c r="I474" s="54">
        <f>(C474+'Výpočty bokem'!G434)/2</f>
        <v>8.213000000000001</v>
      </c>
      <c r="J474" s="54"/>
    </row>
    <row r="475" spans="2:10" x14ac:dyDescent="0.25">
      <c r="B475" s="54">
        <v>38.085000000000001</v>
      </c>
      <c r="C475" s="54">
        <v>6.3360000000000003</v>
      </c>
      <c r="D475" s="54">
        <v>5.64</v>
      </c>
      <c r="E475" s="54">
        <v>9.8610000000000007</v>
      </c>
      <c r="F475" s="54">
        <f t="shared" si="39"/>
        <v>241.30656000000002</v>
      </c>
      <c r="G475" s="54">
        <f t="shared" si="40"/>
        <v>55.616039999999998</v>
      </c>
      <c r="H475" s="54">
        <f>(B475+'Výpočty bokem'!E435)/2</f>
        <v>37.022999999999996</v>
      </c>
      <c r="I475" s="54">
        <f>(C475+'Výpočty bokem'!G435)/2</f>
        <v>8.1470000000000002</v>
      </c>
      <c r="J475" s="54"/>
    </row>
    <row r="476" spans="2:10" x14ac:dyDescent="0.25">
      <c r="B476" s="54">
        <v>38.183</v>
      </c>
      <c r="C476" s="54">
        <v>6.2039999999999997</v>
      </c>
      <c r="D476" s="54">
        <v>5.5430000000000001</v>
      </c>
      <c r="E476" s="54">
        <v>9.8610000000000007</v>
      </c>
      <c r="F476" s="54">
        <f t="shared" si="39"/>
        <v>236.88733199999999</v>
      </c>
      <c r="G476" s="54">
        <f t="shared" si="40"/>
        <v>54.659523000000007</v>
      </c>
      <c r="H476" s="54">
        <f>(B476+'Výpočty bokem'!E436)/2</f>
        <v>37.120999999999995</v>
      </c>
      <c r="I476" s="54">
        <f>(C476+'Výpočty bokem'!G436)/2</f>
        <v>8.0715000000000003</v>
      </c>
      <c r="J476" s="54"/>
    </row>
    <row r="477" spans="2:10" x14ac:dyDescent="0.25">
      <c r="B477" s="54">
        <v>38.228000000000002</v>
      </c>
      <c r="C477" s="54">
        <v>6.1109999999999998</v>
      </c>
      <c r="D477" s="54">
        <v>5.4429999999999996</v>
      </c>
      <c r="E477" s="54">
        <v>9.8699999999999992</v>
      </c>
      <c r="F477" s="54">
        <f t="shared" si="39"/>
        <v>233.61130800000001</v>
      </c>
      <c r="G477" s="54">
        <f t="shared" si="40"/>
        <v>53.722409999999989</v>
      </c>
      <c r="H477" s="54">
        <f>(B477+'Výpočty bokem'!E437)/2</f>
        <v>37.192</v>
      </c>
      <c r="I477" s="54">
        <f>(C477+'Výpočty bokem'!G437)/2</f>
        <v>8.0175000000000001</v>
      </c>
      <c r="J477" s="54"/>
    </row>
    <row r="478" spans="2:10" x14ac:dyDescent="0.25">
      <c r="B478" s="54">
        <v>38.326000000000001</v>
      </c>
      <c r="C478" s="54">
        <v>5.9939999999999998</v>
      </c>
      <c r="D478" s="54">
        <v>5.3959999999999999</v>
      </c>
      <c r="E478" s="54">
        <v>9.8610000000000007</v>
      </c>
      <c r="F478" s="54">
        <f t="shared" si="39"/>
        <v>229.726044</v>
      </c>
      <c r="G478" s="54">
        <f t="shared" si="40"/>
        <v>53.209956000000005</v>
      </c>
      <c r="H478" s="54">
        <f>(B478+'Výpočty bokem'!E438)/2</f>
        <v>37.29</v>
      </c>
      <c r="I478" s="54">
        <f>(C478+'Výpočty bokem'!G438)/2</f>
        <v>7.9639999999999995</v>
      </c>
      <c r="J478" s="54"/>
    </row>
    <row r="479" spans="2:10" x14ac:dyDescent="0.25">
      <c r="B479" s="54">
        <v>38.423999999999999</v>
      </c>
      <c r="C479" s="54">
        <v>5.8330000000000002</v>
      </c>
      <c r="D479" s="54">
        <v>5.298</v>
      </c>
      <c r="E479" s="54">
        <v>9.8650000000000002</v>
      </c>
      <c r="F479" s="54">
        <f t="shared" si="39"/>
        <v>224.12719200000001</v>
      </c>
      <c r="G479" s="54">
        <f t="shared" si="40"/>
        <v>52.264769999999999</v>
      </c>
      <c r="H479" s="54">
        <f>(B479+'Výpočty bokem'!E439)/2</f>
        <v>37.363500000000002</v>
      </c>
      <c r="I479" s="54">
        <f>(C479+'Výpočty bokem'!G439)/2</f>
        <v>7.8879999999999999</v>
      </c>
      <c r="J479" s="54"/>
    </row>
    <row r="480" spans="2:10" x14ac:dyDescent="0.25">
      <c r="B480" s="54">
        <v>38.521000000000001</v>
      </c>
      <c r="C480" s="54">
        <v>5.6719999999999997</v>
      </c>
      <c r="D480" s="54">
        <v>5.2009999999999996</v>
      </c>
      <c r="E480" s="54">
        <v>9.8650000000000002</v>
      </c>
      <c r="F480" s="54">
        <f t="shared" si="39"/>
        <v>218.49111199999999</v>
      </c>
      <c r="G480" s="54">
        <f t="shared" si="40"/>
        <v>51.307865</v>
      </c>
      <c r="H480" s="54">
        <f>(B480+'Výpočty bokem'!E440)/2</f>
        <v>37.460499999999996</v>
      </c>
      <c r="I480" s="54">
        <f>(C480+'Výpočty bokem'!G440)/2</f>
        <v>7.798</v>
      </c>
      <c r="J480" s="54"/>
    </row>
    <row r="481" spans="2:10" x14ac:dyDescent="0.25">
      <c r="B481" s="54">
        <v>38.57</v>
      </c>
      <c r="C481" s="54">
        <v>5.5250000000000004</v>
      </c>
      <c r="D481" s="54">
        <v>5.15</v>
      </c>
      <c r="E481" s="54">
        <v>9.8699999999999992</v>
      </c>
      <c r="F481" s="54">
        <f t="shared" si="39"/>
        <v>213.09925000000001</v>
      </c>
      <c r="G481" s="54">
        <f t="shared" si="40"/>
        <v>50.830500000000001</v>
      </c>
      <c r="H481" s="54">
        <f>(B481+'Výpočty bokem'!E441)/2</f>
        <v>37.533999999999999</v>
      </c>
      <c r="I481" s="54">
        <f>(C481+'Výpočty bokem'!G441)/2</f>
        <v>7.7075000000000005</v>
      </c>
      <c r="J481" s="54"/>
    </row>
    <row r="482" spans="2:10" x14ac:dyDescent="0.25">
      <c r="B482" s="54">
        <v>38.667999999999999</v>
      </c>
      <c r="C482" s="54">
        <v>5.3940000000000001</v>
      </c>
      <c r="D482" s="54">
        <v>5.0540000000000003</v>
      </c>
      <c r="E482" s="54">
        <v>9.8610000000000007</v>
      </c>
      <c r="F482" s="54">
        <f t="shared" si="39"/>
        <v>208.57519199999999</v>
      </c>
      <c r="G482" s="54">
        <f t="shared" si="40"/>
        <v>49.837494000000007</v>
      </c>
      <c r="H482" s="54">
        <f>(B482+'Výpočty bokem'!E442)/2</f>
        <v>37.631999999999998</v>
      </c>
      <c r="I482" s="54">
        <f>(C482+'Výpočty bokem'!G442)/2</f>
        <v>7.6295000000000002</v>
      </c>
      <c r="J482" s="54"/>
    </row>
    <row r="483" spans="2:10" x14ac:dyDescent="0.25">
      <c r="B483" s="54">
        <v>38.768999999999998</v>
      </c>
      <c r="C483" s="54">
        <v>5.2229999999999999</v>
      </c>
      <c r="D483" s="54">
        <v>4.9569999999999999</v>
      </c>
      <c r="E483" s="54">
        <v>9.8650000000000002</v>
      </c>
      <c r="F483" s="54">
        <f t="shared" si="39"/>
        <v>202.49048699999997</v>
      </c>
      <c r="G483" s="54">
        <f t="shared" si="40"/>
        <v>48.900804999999998</v>
      </c>
      <c r="H483" s="54">
        <f>(B483+'Výpočty bokem'!E443)/2</f>
        <v>37.707000000000001</v>
      </c>
      <c r="I483" s="54">
        <f>(C483+'Výpočty bokem'!G443)/2</f>
        <v>7.5465</v>
      </c>
      <c r="J483" s="54"/>
    </row>
    <row r="484" spans="2:10" x14ac:dyDescent="0.25">
      <c r="B484" s="54">
        <v>38.866</v>
      </c>
      <c r="C484" s="54">
        <v>5.0620000000000003</v>
      </c>
      <c r="D484" s="54">
        <v>4.8570000000000002</v>
      </c>
      <c r="E484" s="54">
        <v>9.8699999999999992</v>
      </c>
      <c r="F484" s="54">
        <f t="shared" si="39"/>
        <v>196.73969200000002</v>
      </c>
      <c r="G484" s="54">
        <f t="shared" si="40"/>
        <v>47.938589999999998</v>
      </c>
      <c r="H484" s="54">
        <f>(B484+'Výpočty bokem'!E444)/2</f>
        <v>37.804000000000002</v>
      </c>
      <c r="I484" s="54">
        <f>(C484+'Výpočty bokem'!G444)/2</f>
        <v>7.4659999999999993</v>
      </c>
      <c r="J484" s="54"/>
    </row>
    <row r="485" spans="2:10" x14ac:dyDescent="0.25">
      <c r="B485" s="54">
        <v>38.914999999999999</v>
      </c>
      <c r="C485" s="54">
        <v>4.915</v>
      </c>
      <c r="D485" s="54">
        <v>4.7610000000000001</v>
      </c>
      <c r="E485" s="54">
        <v>9.8610000000000007</v>
      </c>
      <c r="F485" s="54">
        <f t="shared" si="39"/>
        <v>191.267225</v>
      </c>
      <c r="G485" s="54">
        <f t="shared" si="40"/>
        <v>46.948221000000004</v>
      </c>
      <c r="H485" s="54">
        <f>(B485+'Výpočty bokem'!E445)/2</f>
        <v>37.877499999999998</v>
      </c>
      <c r="I485" s="54">
        <f>(C485+'Výpočty bokem'!G445)/2</f>
        <v>7.3780000000000001</v>
      </c>
      <c r="J485" s="54"/>
    </row>
    <row r="486" spans="2:10" x14ac:dyDescent="0.25">
      <c r="B486" s="54">
        <v>39.012999999999998</v>
      </c>
      <c r="C486" s="54">
        <v>4.7830000000000004</v>
      </c>
      <c r="D486" s="54">
        <v>4.7110000000000003</v>
      </c>
      <c r="E486" s="54">
        <v>9.8699999999999992</v>
      </c>
      <c r="F486" s="54">
        <f t="shared" si="39"/>
        <v>186.59917899999999</v>
      </c>
      <c r="G486" s="54">
        <f t="shared" si="40"/>
        <v>46.497569999999996</v>
      </c>
      <c r="H486" s="54">
        <f>(B486+'Výpočty bokem'!E446)/2</f>
        <v>37.951000000000001</v>
      </c>
      <c r="I486" s="54">
        <f>(C486+'Výpočty bokem'!G446)/2</f>
        <v>7.2974999999999994</v>
      </c>
      <c r="J486" s="54"/>
    </row>
    <row r="487" spans="2:10" x14ac:dyDescent="0.25">
      <c r="B487" s="54">
        <v>39.11</v>
      </c>
      <c r="C487" s="54">
        <v>4.6079999999999997</v>
      </c>
      <c r="D487" s="54">
        <v>4.6150000000000002</v>
      </c>
      <c r="E487" s="54">
        <v>9.8610000000000007</v>
      </c>
      <c r="F487" s="54">
        <f t="shared" si="39"/>
        <v>180.21887999999998</v>
      </c>
      <c r="G487" s="54">
        <f t="shared" si="40"/>
        <v>45.508515000000003</v>
      </c>
      <c r="H487" s="54">
        <f>(B487+'Výpočty bokem'!E447)/2</f>
        <v>38.048000000000002</v>
      </c>
      <c r="I487" s="54">
        <f>(C487+'Výpočty bokem'!G447)/2</f>
        <v>7.2050000000000001</v>
      </c>
      <c r="J487" s="54"/>
    </row>
    <row r="488" spans="2:10" x14ac:dyDescent="0.25">
      <c r="B488" s="54">
        <v>39.204999999999998</v>
      </c>
      <c r="C488" s="54">
        <v>4.4409999999999998</v>
      </c>
      <c r="D488" s="54">
        <v>4.5170000000000003</v>
      </c>
      <c r="E488" s="54">
        <v>9.8610000000000007</v>
      </c>
      <c r="F488" s="54">
        <f t="shared" si="39"/>
        <v>174.10940499999998</v>
      </c>
      <c r="G488" s="54">
        <f t="shared" si="40"/>
        <v>44.542137000000004</v>
      </c>
      <c r="H488" s="54">
        <f>(B488+'Výpočty bokem'!E448)/2</f>
        <v>38.144500000000001</v>
      </c>
      <c r="I488" s="54">
        <f>(C488+'Výpočty bokem'!G448)/2</f>
        <v>7.1165000000000003</v>
      </c>
      <c r="J488" s="54"/>
    </row>
    <row r="489" spans="2:10" x14ac:dyDescent="0.25">
      <c r="B489" s="54">
        <v>39.253999999999998</v>
      </c>
      <c r="C489" s="54">
        <v>4.28</v>
      </c>
      <c r="D489" s="54">
        <v>4.4189999999999996</v>
      </c>
      <c r="E489" s="54">
        <v>9.8610000000000007</v>
      </c>
      <c r="F489" s="54">
        <f t="shared" si="39"/>
        <v>168.00711999999999</v>
      </c>
      <c r="G489" s="54">
        <f t="shared" si="40"/>
        <v>43.575758999999998</v>
      </c>
      <c r="H489" s="54">
        <f>(B489+'Výpočty bokem'!E449)/2</f>
        <v>38.218000000000004</v>
      </c>
      <c r="I489" s="54">
        <f>(C489+'Výpočty bokem'!G449)/2</f>
        <v>7.0090000000000003</v>
      </c>
      <c r="J489" s="54"/>
    </row>
    <row r="490" spans="2:10" x14ac:dyDescent="0.25">
      <c r="B490" s="54">
        <v>39.350999999999999</v>
      </c>
      <c r="C490" s="54">
        <v>4.1050000000000004</v>
      </c>
      <c r="D490" s="54">
        <v>4.32</v>
      </c>
      <c r="E490" s="54">
        <v>9.8699999999999992</v>
      </c>
      <c r="F490" s="54">
        <f t="shared" si="39"/>
        <v>161.53585500000003</v>
      </c>
      <c r="G490" s="54">
        <f t="shared" si="40"/>
        <v>42.638399999999997</v>
      </c>
      <c r="H490" s="54">
        <f>(B490+'Výpočty bokem'!E450)/2</f>
        <v>38.314999999999998</v>
      </c>
      <c r="I490" s="54">
        <f>(C490+'Výpočty bokem'!G450)/2</f>
        <v>6.8849999999999998</v>
      </c>
      <c r="J490" s="54"/>
    </row>
    <row r="491" spans="2:10" x14ac:dyDescent="0.25">
      <c r="B491" s="54">
        <v>39.448999999999998</v>
      </c>
      <c r="C491" s="54">
        <v>3.9140000000000001</v>
      </c>
      <c r="D491" s="54">
        <v>4.2720000000000002</v>
      </c>
      <c r="E491" s="54">
        <v>9.8699999999999992</v>
      </c>
      <c r="F491" s="54">
        <f t="shared" si="39"/>
        <v>154.40338600000001</v>
      </c>
      <c r="G491" s="54">
        <f t="shared" si="40"/>
        <v>42.164639999999999</v>
      </c>
      <c r="H491" s="54">
        <f>(B491+'Výpočty bokem'!E451)/2</f>
        <v>38.412999999999997</v>
      </c>
      <c r="I491" s="54">
        <f>(C491+'Výpočty bokem'!G451)/2</f>
        <v>6.758</v>
      </c>
      <c r="J491" s="54"/>
    </row>
    <row r="492" spans="2:10" x14ac:dyDescent="0.25">
      <c r="B492" s="54">
        <v>39.500999999999998</v>
      </c>
      <c r="C492" s="54">
        <v>3.7290000000000001</v>
      </c>
      <c r="D492" s="54">
        <v>4.1740000000000004</v>
      </c>
      <c r="E492" s="54">
        <v>9.8699999999999992</v>
      </c>
      <c r="F492" s="54">
        <f t="shared" si="39"/>
        <v>147.299229</v>
      </c>
      <c r="G492" s="54">
        <f t="shared" si="40"/>
        <v>41.197380000000003</v>
      </c>
      <c r="H492" s="54">
        <f>(B492+'Výpočty bokem'!E452)/2</f>
        <v>38.463499999999996</v>
      </c>
      <c r="I492" s="54">
        <f>(C492+'Výpočty bokem'!G452)/2</f>
        <v>6.641</v>
      </c>
      <c r="J492" s="54"/>
    </row>
    <row r="493" spans="2:10" x14ac:dyDescent="0.25">
      <c r="B493" s="54">
        <v>39.594999999999999</v>
      </c>
      <c r="C493" s="54">
        <v>3.5630000000000002</v>
      </c>
      <c r="D493" s="54">
        <v>4.0780000000000003</v>
      </c>
      <c r="E493" s="54">
        <v>9.8610000000000007</v>
      </c>
      <c r="F493" s="54">
        <f t="shared" si="39"/>
        <v>141.07698500000001</v>
      </c>
      <c r="G493" s="54">
        <f t="shared" si="40"/>
        <v>40.213158000000007</v>
      </c>
      <c r="H493" s="54">
        <f>(B493+'Výpočty bokem'!E453)/2</f>
        <v>38.558999999999997</v>
      </c>
      <c r="I493" s="54">
        <f>(C493+'Výpočty bokem'!G453)/2</f>
        <v>6.5310000000000006</v>
      </c>
      <c r="J493" s="54"/>
    </row>
    <row r="494" spans="2:10" x14ac:dyDescent="0.25">
      <c r="B494" s="54">
        <v>39.643999999999998</v>
      </c>
      <c r="C494" s="54">
        <v>3.4159999999999999</v>
      </c>
      <c r="D494" s="54">
        <v>3.9790000000000001</v>
      </c>
      <c r="E494" s="54">
        <v>9.8699999999999992</v>
      </c>
      <c r="F494" s="54">
        <f t="shared" si="39"/>
        <v>135.42390399999999</v>
      </c>
      <c r="G494" s="54">
        <f t="shared" si="40"/>
        <v>39.272729999999996</v>
      </c>
      <c r="H494" s="54">
        <f>(B494+'Výpočty bokem'!E454)/2</f>
        <v>38.6325</v>
      </c>
      <c r="I494" s="54">
        <f>(C494+'Výpočty bokem'!G454)/2</f>
        <v>6.4184999999999999</v>
      </c>
      <c r="J494" s="54"/>
    </row>
    <row r="495" spans="2:10" x14ac:dyDescent="0.25">
      <c r="B495" s="54">
        <v>39.741999999999997</v>
      </c>
      <c r="C495" s="54">
        <v>3.2839999999999998</v>
      </c>
      <c r="D495" s="54">
        <v>3.8820000000000001</v>
      </c>
      <c r="E495" s="54">
        <v>9.8610000000000007</v>
      </c>
      <c r="F495" s="54">
        <f t="shared" si="39"/>
        <v>130.51272799999998</v>
      </c>
      <c r="G495" s="54">
        <f t="shared" si="40"/>
        <v>38.280402000000002</v>
      </c>
      <c r="H495" s="54">
        <f>(B495+'Výpočty bokem'!E455)/2</f>
        <v>38.730499999999999</v>
      </c>
      <c r="I495" s="54">
        <f>(C495+'Výpočty bokem'!G455)/2</f>
        <v>6.3134999999999994</v>
      </c>
      <c r="J495" s="54"/>
    </row>
    <row r="496" spans="2:10" x14ac:dyDescent="0.25">
      <c r="B496" s="54">
        <v>39.840000000000003</v>
      </c>
      <c r="C496" s="54">
        <v>3.1080000000000001</v>
      </c>
      <c r="D496" s="54">
        <v>3.8319999999999999</v>
      </c>
      <c r="E496" s="54">
        <v>9.8699999999999992</v>
      </c>
      <c r="F496" s="54">
        <f t="shared" si="39"/>
        <v>123.82272000000002</v>
      </c>
      <c r="G496" s="54">
        <f t="shared" si="40"/>
        <v>37.821839999999995</v>
      </c>
      <c r="H496" s="54">
        <f>(B496+'Výpočty bokem'!E456)/2</f>
        <v>38.804000000000002</v>
      </c>
      <c r="I496" s="54">
        <f>(C496+'Výpočty bokem'!G456)/2</f>
        <v>6.1985000000000001</v>
      </c>
      <c r="J496" s="54"/>
    </row>
    <row r="497" spans="2:10" x14ac:dyDescent="0.25">
      <c r="B497" s="54">
        <v>39.936999999999998</v>
      </c>
      <c r="C497" s="54">
        <v>2.903</v>
      </c>
      <c r="D497" s="54">
        <v>3.734</v>
      </c>
      <c r="E497" s="54">
        <v>9.875</v>
      </c>
      <c r="F497" s="54">
        <f t="shared" si="39"/>
        <v>115.93711099999999</v>
      </c>
      <c r="G497" s="54">
        <f t="shared" si="40"/>
        <v>36.873249999999999</v>
      </c>
      <c r="H497" s="54">
        <f>(B497+'Výpočty bokem'!E457)/2</f>
        <v>38.900999999999996</v>
      </c>
      <c r="I497" s="54">
        <f>(C497+'Výpočty bokem'!G457)/2</f>
        <v>6.069</v>
      </c>
      <c r="J497" s="54"/>
    </row>
    <row r="498" spans="2:10" x14ac:dyDescent="0.25">
      <c r="B498" s="54">
        <v>39.985999999999997</v>
      </c>
      <c r="C498" s="54">
        <v>2.7280000000000002</v>
      </c>
      <c r="D498" s="54">
        <v>3.6869999999999998</v>
      </c>
      <c r="E498" s="54">
        <v>9.8610000000000007</v>
      </c>
      <c r="F498" s="54">
        <f t="shared" si="39"/>
        <v>109.081808</v>
      </c>
      <c r="G498" s="54">
        <f t="shared" si="40"/>
        <v>36.357506999999998</v>
      </c>
      <c r="H498" s="54">
        <f>(B498+'Výpočty bokem'!E458)/2</f>
        <v>38.974499999999999</v>
      </c>
      <c r="I498" s="54">
        <f>(C498+'Výpočty bokem'!G458)/2</f>
        <v>5.9399999999999995</v>
      </c>
      <c r="J498" s="54"/>
    </row>
    <row r="499" spans="2:10" x14ac:dyDescent="0.25">
      <c r="B499" s="54">
        <v>40.034999999999997</v>
      </c>
      <c r="C499" s="54">
        <v>2.552</v>
      </c>
      <c r="D499" s="54">
        <v>3.5390000000000001</v>
      </c>
      <c r="E499" s="54">
        <v>9.8699999999999992</v>
      </c>
      <c r="F499" s="54">
        <f t="shared" si="39"/>
        <v>102.16932</v>
      </c>
      <c r="G499" s="54">
        <f t="shared" si="40"/>
        <v>34.929929999999999</v>
      </c>
      <c r="H499" s="54">
        <f>(B499+'Výpočty bokem'!E459)/2</f>
        <v>39.023499999999999</v>
      </c>
      <c r="I499" s="54">
        <f>(C499+'Výpočty bokem'!G459)/2</f>
        <v>5.806</v>
      </c>
      <c r="J499" s="54"/>
    </row>
    <row r="500" spans="2:10" x14ac:dyDescent="0.25">
      <c r="B500" s="54">
        <v>40.136000000000003</v>
      </c>
      <c r="C500" s="54">
        <v>2.3220000000000001</v>
      </c>
      <c r="D500" s="54">
        <v>3.492</v>
      </c>
      <c r="E500" s="54">
        <v>9.8610000000000007</v>
      </c>
      <c r="F500" s="54">
        <f t="shared" ref="F500:F550" si="41">B500*C500</f>
        <v>93.195792000000012</v>
      </c>
      <c r="G500" s="54">
        <f t="shared" ref="G500:G550" si="42">D500*E500</f>
        <v>34.434612000000001</v>
      </c>
      <c r="H500" s="54">
        <f>(B500+'Výpočty bokem'!E460)/2</f>
        <v>39.122500000000002</v>
      </c>
      <c r="I500" s="54">
        <f>(C500+'Výpočty bokem'!G460)/2</f>
        <v>5.6494999999999997</v>
      </c>
      <c r="J500" s="54"/>
    </row>
    <row r="501" spans="2:10" x14ac:dyDescent="0.25">
      <c r="B501" s="54">
        <v>40.234000000000002</v>
      </c>
      <c r="C501" s="54">
        <v>2.1030000000000002</v>
      </c>
      <c r="D501" s="54">
        <v>3.3940000000000001</v>
      </c>
      <c r="E501" s="54">
        <v>9.8610000000000007</v>
      </c>
      <c r="F501" s="54">
        <f t="shared" si="41"/>
        <v>84.612102000000007</v>
      </c>
      <c r="G501" s="54">
        <f t="shared" si="42"/>
        <v>33.468234000000002</v>
      </c>
      <c r="H501" s="54">
        <f>(B501+'Výpočty bokem'!E461)/2</f>
        <v>39.195999999999998</v>
      </c>
      <c r="I501" s="54">
        <f>(C501+'Výpočty bokem'!G461)/2</f>
        <v>5.5129999999999999</v>
      </c>
      <c r="J501" s="54"/>
    </row>
    <row r="502" spans="2:10" x14ac:dyDescent="0.25">
      <c r="B502" s="54">
        <v>40.328000000000003</v>
      </c>
      <c r="C502" s="54">
        <v>1.9219999999999999</v>
      </c>
      <c r="D502" s="54">
        <v>3.3450000000000002</v>
      </c>
      <c r="E502" s="54">
        <v>9.8610000000000007</v>
      </c>
      <c r="F502" s="54">
        <f t="shared" si="41"/>
        <v>77.510416000000006</v>
      </c>
      <c r="G502" s="54">
        <f t="shared" si="42"/>
        <v>32.985045000000007</v>
      </c>
      <c r="H502" s="54">
        <f>(B502+'Výpočty bokem'!E462)/2</f>
        <v>39.292000000000002</v>
      </c>
      <c r="I502" s="54">
        <f>(C502+'Výpočty bokem'!G462)/2</f>
        <v>5.3930000000000007</v>
      </c>
      <c r="J502" s="54"/>
    </row>
    <row r="503" spans="2:10" x14ac:dyDescent="0.25">
      <c r="B503" s="54">
        <v>40.377000000000002</v>
      </c>
      <c r="C503" s="54">
        <v>1.702</v>
      </c>
      <c r="D503" s="54">
        <v>3.1970000000000001</v>
      </c>
      <c r="E503" s="54">
        <v>9.8699999999999992</v>
      </c>
      <c r="F503" s="54">
        <f t="shared" si="41"/>
        <v>68.721654000000001</v>
      </c>
      <c r="G503" s="54">
        <f t="shared" si="42"/>
        <v>31.554389999999998</v>
      </c>
      <c r="H503" s="54">
        <f>(B503+'Výpočty bokem'!E463)/2</f>
        <v>39.365499999999997</v>
      </c>
      <c r="I503" s="54">
        <f>(C503+'Výpočty bokem'!G463)/2</f>
        <v>5.2370000000000001</v>
      </c>
      <c r="J503" s="54"/>
    </row>
    <row r="504" spans="2:10" x14ac:dyDescent="0.25">
      <c r="B504" s="54">
        <v>40.473999999999997</v>
      </c>
      <c r="C504" s="54">
        <v>1.468</v>
      </c>
      <c r="D504" s="54">
        <v>3.15</v>
      </c>
      <c r="E504" s="54">
        <v>9.8610000000000007</v>
      </c>
      <c r="F504" s="54">
        <f t="shared" si="41"/>
        <v>59.415831999999995</v>
      </c>
      <c r="G504" s="54">
        <f t="shared" si="42"/>
        <v>31.062150000000003</v>
      </c>
      <c r="H504" s="54">
        <f>(B504+'Výpočty bokem'!E464)/2</f>
        <v>39.438000000000002</v>
      </c>
      <c r="I504" s="54">
        <f>(C504+'Výpočty bokem'!G464)/2</f>
        <v>5.0735000000000001</v>
      </c>
      <c r="J504" s="54"/>
    </row>
    <row r="505" spans="2:10" x14ac:dyDescent="0.25">
      <c r="B505" s="54">
        <v>40.523000000000003</v>
      </c>
      <c r="C505" s="54">
        <v>1.2330000000000001</v>
      </c>
      <c r="D505" s="54">
        <v>3.0510000000000002</v>
      </c>
      <c r="E505" s="54">
        <v>9.8699999999999992</v>
      </c>
      <c r="F505" s="54">
        <f t="shared" si="41"/>
        <v>49.964859000000011</v>
      </c>
      <c r="G505" s="54">
        <f t="shared" si="42"/>
        <v>30.11337</v>
      </c>
      <c r="H505" s="54">
        <f>(B505+'Výpočty bokem'!E465)/2</f>
        <v>39.511499999999998</v>
      </c>
      <c r="I505" s="54">
        <f>(C505+'Výpočty bokem'!G465)/2</f>
        <v>4.9195000000000002</v>
      </c>
      <c r="J505" s="54"/>
    </row>
    <row r="506" spans="2:10" x14ac:dyDescent="0.25">
      <c r="B506" s="54">
        <v>40.621000000000002</v>
      </c>
      <c r="C506" s="54">
        <v>0.999</v>
      </c>
      <c r="D506" s="54">
        <v>2.9529999999999998</v>
      </c>
      <c r="E506" s="54">
        <v>9.875</v>
      </c>
      <c r="F506" s="54">
        <f t="shared" si="41"/>
        <v>40.580379000000001</v>
      </c>
      <c r="G506" s="54">
        <f t="shared" si="42"/>
        <v>29.160874999999997</v>
      </c>
      <c r="H506" s="54">
        <f>(B506+'Výpočty bokem'!E466)/2</f>
        <v>39.585000000000001</v>
      </c>
      <c r="I506" s="54">
        <f>(C506+'Výpočty bokem'!G466)/2</f>
        <v>4.7655000000000003</v>
      </c>
      <c r="J506" s="54"/>
    </row>
    <row r="507" spans="2:10" x14ac:dyDescent="0.25">
      <c r="B507" s="54">
        <v>40.67</v>
      </c>
      <c r="C507" s="54">
        <v>0.77900000000000003</v>
      </c>
      <c r="D507" s="54">
        <v>2.855</v>
      </c>
      <c r="E507" s="54">
        <v>9.8699999999999992</v>
      </c>
      <c r="F507" s="54">
        <f t="shared" si="41"/>
        <v>31.681930000000001</v>
      </c>
      <c r="G507" s="54">
        <f t="shared" si="42"/>
        <v>28.178849999999997</v>
      </c>
      <c r="H507" s="54">
        <f>(B507+'Výpočty bokem'!E467)/2</f>
        <v>39.658500000000004</v>
      </c>
      <c r="I507" s="54">
        <f>(C507+'Výpočty bokem'!G467)/2</f>
        <v>4.5994999999999999</v>
      </c>
      <c r="J507" s="54"/>
    </row>
    <row r="508" spans="2:10" x14ac:dyDescent="0.25">
      <c r="B508" s="54">
        <v>40.771000000000001</v>
      </c>
      <c r="C508" s="54">
        <v>0.50600000000000001</v>
      </c>
      <c r="D508" s="54">
        <v>2.8079999999999998</v>
      </c>
      <c r="E508" s="54">
        <v>9.8610000000000007</v>
      </c>
      <c r="F508" s="54">
        <f t="shared" si="41"/>
        <v>20.630126000000001</v>
      </c>
      <c r="G508" s="54">
        <f t="shared" si="42"/>
        <v>27.689688</v>
      </c>
      <c r="H508" s="54">
        <f>(B508+'Výpočty bokem'!E468)/2</f>
        <v>39.733000000000004</v>
      </c>
      <c r="I508" s="54">
        <f>(C508+'Výpočty bokem'!G468)/2</f>
        <v>4.3944999999999999</v>
      </c>
      <c r="J508" s="54"/>
    </row>
    <row r="509" spans="2:10" x14ac:dyDescent="0.25">
      <c r="B509" s="54">
        <v>40.816000000000003</v>
      </c>
      <c r="C509" s="54">
        <v>0.252</v>
      </c>
      <c r="D509" s="54">
        <v>2.7090000000000001</v>
      </c>
      <c r="E509" s="54">
        <v>9.8699999999999992</v>
      </c>
      <c r="F509" s="54">
        <f t="shared" si="41"/>
        <v>10.285632000000001</v>
      </c>
      <c r="G509" s="54">
        <f t="shared" si="42"/>
        <v>26.737829999999999</v>
      </c>
      <c r="H509" s="54">
        <f>(B509+'Výpočty bokem'!E469)/2</f>
        <v>39.804500000000004</v>
      </c>
      <c r="I509" s="54">
        <f>(C509+'Výpočty bokem'!G469)/2</f>
        <v>4.2040000000000006</v>
      </c>
      <c r="J509" s="54"/>
    </row>
    <row r="510" spans="2:10" x14ac:dyDescent="0.25">
      <c r="B510" s="54">
        <v>40.914000000000001</v>
      </c>
      <c r="C510" s="54">
        <v>3.2000000000000001E-2</v>
      </c>
      <c r="D510" s="54">
        <v>2.6110000000000002</v>
      </c>
      <c r="E510" s="54">
        <v>9.875</v>
      </c>
      <c r="F510" s="54">
        <f t="shared" si="41"/>
        <v>1.309248</v>
      </c>
      <c r="G510" s="54">
        <f t="shared" si="42"/>
        <v>25.783625000000001</v>
      </c>
      <c r="H510" s="54">
        <f>(B510+'Výpočty bokem'!E470)/2</f>
        <v>39.902500000000003</v>
      </c>
      <c r="I510" s="54">
        <f>(C510+'Výpočty bokem'!G470)/2</f>
        <v>4.0430000000000001</v>
      </c>
      <c r="J510" s="54"/>
    </row>
    <row r="511" spans="2:10" x14ac:dyDescent="0.25">
      <c r="B511" s="54">
        <v>41.015000000000001</v>
      </c>
      <c r="C511" s="54">
        <v>-0.21199999999999999</v>
      </c>
      <c r="D511" s="54">
        <v>2.5150000000000001</v>
      </c>
      <c r="E511" s="54">
        <v>9.8610000000000007</v>
      </c>
      <c r="F511" s="54">
        <f t="shared" si="41"/>
        <v>-8.6951800000000006</v>
      </c>
      <c r="G511" s="54">
        <f t="shared" si="42"/>
        <v>24.800415000000005</v>
      </c>
      <c r="H511" s="54">
        <f>(B511+'Výpočty bokem'!E471)/2</f>
        <v>40.001000000000005</v>
      </c>
      <c r="I511" s="54">
        <f>(C511+'Výpočty bokem'!G471)/2</f>
        <v>3.867</v>
      </c>
      <c r="J511" s="54"/>
    </row>
    <row r="512" spans="2:10" x14ac:dyDescent="0.25">
      <c r="B512" s="54">
        <v>41.06</v>
      </c>
      <c r="C512" s="54">
        <v>-0.39300000000000002</v>
      </c>
      <c r="D512" s="54">
        <v>2.4180000000000001</v>
      </c>
      <c r="E512" s="54">
        <v>9.8610000000000007</v>
      </c>
      <c r="F512" s="54">
        <f t="shared" si="41"/>
        <v>-16.136580000000002</v>
      </c>
      <c r="G512" s="54">
        <f t="shared" si="42"/>
        <v>23.843898000000003</v>
      </c>
      <c r="H512" s="54">
        <f>(B512+'Výpočty bokem'!E472)/2</f>
        <v>40.048000000000002</v>
      </c>
      <c r="I512" s="54">
        <f>(C512+'Výpočty bokem'!G472)/2</f>
        <v>3.706</v>
      </c>
      <c r="J512" s="54"/>
    </row>
    <row r="513" spans="2:10" x14ac:dyDescent="0.25">
      <c r="B513" s="54">
        <v>41.06</v>
      </c>
      <c r="C513" s="54">
        <v>-0.42199999999999999</v>
      </c>
      <c r="D513" s="54">
        <v>2.367</v>
      </c>
      <c r="E513" s="54">
        <v>9.8699999999999992</v>
      </c>
      <c r="F513" s="54">
        <f t="shared" si="41"/>
        <v>-17.32732</v>
      </c>
      <c r="G513" s="54">
        <f t="shared" si="42"/>
        <v>23.362289999999998</v>
      </c>
      <c r="H513" s="54">
        <f>(B513+'Výpočty bokem'!E473)/2</f>
        <v>40.096500000000006</v>
      </c>
      <c r="I513" s="54">
        <f>(C513+'Výpočty bokem'!G473)/2</f>
        <v>3.6205000000000003</v>
      </c>
      <c r="J513" s="54"/>
    </row>
    <row r="514" spans="2:10" x14ac:dyDescent="0.25">
      <c r="B514" s="54">
        <v>41.109000000000002</v>
      </c>
      <c r="C514" s="54">
        <v>-0.42199999999999999</v>
      </c>
      <c r="D514" s="54">
        <v>2.27</v>
      </c>
      <c r="E514" s="54">
        <v>9.8699999999999992</v>
      </c>
      <c r="F514" s="54">
        <f t="shared" si="41"/>
        <v>-17.347998</v>
      </c>
      <c r="G514" s="54">
        <f t="shared" si="42"/>
        <v>22.404899999999998</v>
      </c>
      <c r="H514" s="54">
        <f>(B514+'Výpočty bokem'!E474)/2</f>
        <v>40.17</v>
      </c>
      <c r="I514" s="54">
        <f>(C514+'Výpočty bokem'!G474)/2</f>
        <v>3.5595000000000003</v>
      </c>
      <c r="J514" s="54"/>
    </row>
    <row r="515" spans="2:10" x14ac:dyDescent="0.25">
      <c r="B515" s="54">
        <v>41.158000000000001</v>
      </c>
      <c r="C515" s="54">
        <v>-0.42199999999999999</v>
      </c>
      <c r="D515" s="54">
        <v>2.173</v>
      </c>
      <c r="E515" s="54">
        <v>9.8650000000000002</v>
      </c>
      <c r="F515" s="54">
        <f t="shared" si="41"/>
        <v>-17.368676000000001</v>
      </c>
      <c r="G515" s="54">
        <f t="shared" si="42"/>
        <v>21.436645000000002</v>
      </c>
      <c r="H515" s="54">
        <f>(B515+'Výpočty bokem'!E475)/2</f>
        <v>40.219000000000001</v>
      </c>
      <c r="I515" s="54">
        <f>(C515+'Výpočty bokem'!G475)/2</f>
        <v>3.496</v>
      </c>
      <c r="J515" s="54"/>
    </row>
    <row r="516" spans="2:10" x14ac:dyDescent="0.25">
      <c r="B516" s="54">
        <v>41.21</v>
      </c>
      <c r="C516" s="54">
        <v>-0.43099999999999999</v>
      </c>
      <c r="D516" s="54">
        <v>2.0760000000000001</v>
      </c>
      <c r="E516" s="54">
        <v>9.8650000000000002</v>
      </c>
      <c r="F516" s="54">
        <f t="shared" si="41"/>
        <v>-17.761510000000001</v>
      </c>
      <c r="G516" s="54">
        <f t="shared" si="42"/>
        <v>20.47974</v>
      </c>
      <c r="H516" s="54">
        <f>(B516+'Výpočty bokem'!E476)/2</f>
        <v>40.293500000000002</v>
      </c>
      <c r="I516" s="54">
        <f>(C516+'Výpočty bokem'!G476)/2</f>
        <v>3.411</v>
      </c>
      <c r="J516" s="54"/>
    </row>
    <row r="517" spans="2:10" x14ac:dyDescent="0.25">
      <c r="B517" s="54">
        <v>41.207000000000001</v>
      </c>
      <c r="C517" s="54">
        <v>-0.42199999999999999</v>
      </c>
      <c r="D517" s="54">
        <v>1.9770000000000001</v>
      </c>
      <c r="E517" s="54">
        <v>9.875</v>
      </c>
      <c r="F517" s="54">
        <f t="shared" si="41"/>
        <v>-17.389354000000001</v>
      </c>
      <c r="G517" s="54">
        <f t="shared" si="42"/>
        <v>19.522875000000003</v>
      </c>
      <c r="H517" s="54">
        <f>(B517+'Výpočty bokem'!E477)/2</f>
        <v>40.316500000000005</v>
      </c>
      <c r="I517" s="54">
        <f>(C517+'Výpočty bokem'!G477)/2</f>
        <v>3.335</v>
      </c>
      <c r="J517" s="54"/>
    </row>
    <row r="518" spans="2:10" x14ac:dyDescent="0.25">
      <c r="B518" s="54">
        <v>41.259</v>
      </c>
      <c r="C518" s="54">
        <v>-0.41699999999999998</v>
      </c>
      <c r="D518" s="54">
        <v>1.929</v>
      </c>
      <c r="E518" s="54">
        <v>9.8610000000000007</v>
      </c>
      <c r="F518" s="54">
        <f t="shared" si="41"/>
        <v>-17.205002999999998</v>
      </c>
      <c r="G518" s="54">
        <f t="shared" si="42"/>
        <v>19.021869000000002</v>
      </c>
      <c r="H518" s="54">
        <f>(B518+'Výpočty bokem'!E478)/2</f>
        <v>40.367000000000004</v>
      </c>
      <c r="I518" s="54">
        <f>(C518+'Výpočty bokem'!G478)/2</f>
        <v>3.2665000000000002</v>
      </c>
      <c r="J518" s="54"/>
    </row>
    <row r="519" spans="2:10" x14ac:dyDescent="0.25">
      <c r="B519" s="54">
        <v>41.256</v>
      </c>
      <c r="C519" s="54">
        <v>-0.42199999999999999</v>
      </c>
      <c r="D519" s="54">
        <v>1.83</v>
      </c>
      <c r="E519" s="54">
        <v>9.875</v>
      </c>
      <c r="F519" s="54">
        <f t="shared" si="41"/>
        <v>-17.410032000000001</v>
      </c>
      <c r="G519" s="54">
        <f t="shared" si="42"/>
        <v>18.071249999999999</v>
      </c>
      <c r="H519" s="54">
        <f>(B519+'Výpočty bokem'!E479)/2</f>
        <v>40.414500000000004</v>
      </c>
      <c r="I519" s="54">
        <f>(C519+'Výpočty bokem'!G479)/2</f>
        <v>3.2005000000000003</v>
      </c>
      <c r="J519" s="54"/>
    </row>
    <row r="520" spans="2:10" x14ac:dyDescent="0.25">
      <c r="B520" s="54">
        <v>41.256</v>
      </c>
      <c r="C520" s="54">
        <v>-0.42199999999999999</v>
      </c>
      <c r="D520" s="54">
        <v>1.732</v>
      </c>
      <c r="E520" s="54">
        <v>9.875</v>
      </c>
      <c r="F520" s="54">
        <f t="shared" si="41"/>
        <v>-17.410032000000001</v>
      </c>
      <c r="G520" s="54">
        <f t="shared" si="42"/>
        <v>17.1035</v>
      </c>
      <c r="H520" s="54">
        <f>(B520+'Výpočty bokem'!E480)/2</f>
        <v>40.439</v>
      </c>
      <c r="I520" s="54">
        <f>(C520+'Výpočty bokem'!G480)/2</f>
        <v>3.1274999999999999</v>
      </c>
      <c r="J520" s="54"/>
    </row>
    <row r="521" spans="2:10" x14ac:dyDescent="0.25">
      <c r="B521" s="54">
        <v>41.304000000000002</v>
      </c>
      <c r="C521" s="54">
        <v>-0.42199999999999999</v>
      </c>
      <c r="D521" s="54">
        <v>1.6359999999999999</v>
      </c>
      <c r="E521" s="54">
        <v>9.8650000000000002</v>
      </c>
      <c r="F521" s="54">
        <f t="shared" si="41"/>
        <v>-17.430288000000001</v>
      </c>
      <c r="G521" s="54">
        <f t="shared" si="42"/>
        <v>16.139139999999998</v>
      </c>
      <c r="H521" s="54">
        <f>(B521+'Výpočty bokem'!E481)/2</f>
        <v>40.511499999999998</v>
      </c>
      <c r="I521" s="54">
        <f>(C521+'Výpočty bokem'!G481)/2</f>
        <v>3.0370000000000004</v>
      </c>
      <c r="J521" s="54"/>
    </row>
    <row r="522" spans="2:10" x14ac:dyDescent="0.25">
      <c r="B522" s="54">
        <v>41.308</v>
      </c>
      <c r="C522" s="54">
        <v>-0.43099999999999999</v>
      </c>
      <c r="D522" s="54">
        <v>1.5860000000000001</v>
      </c>
      <c r="E522" s="54">
        <v>9.875</v>
      </c>
      <c r="F522" s="54">
        <f t="shared" si="41"/>
        <v>-17.803747999999999</v>
      </c>
      <c r="G522" s="54">
        <f t="shared" si="42"/>
        <v>15.661750000000001</v>
      </c>
      <c r="H522" s="54">
        <f>(B522+'Výpočty bokem'!E482)/2</f>
        <v>40.537999999999997</v>
      </c>
      <c r="I522" s="54">
        <f>(C522+'Výpočty bokem'!G482)/2</f>
        <v>2.9445000000000001</v>
      </c>
      <c r="J522" s="54"/>
    </row>
    <row r="523" spans="2:10" x14ac:dyDescent="0.25">
      <c r="B523" s="54">
        <v>41.353000000000002</v>
      </c>
      <c r="C523" s="54">
        <v>-0.42199999999999999</v>
      </c>
      <c r="D523" s="54">
        <v>1.49</v>
      </c>
      <c r="E523" s="54">
        <v>9.8650000000000002</v>
      </c>
      <c r="F523" s="54">
        <f t="shared" si="41"/>
        <v>-17.450966000000001</v>
      </c>
      <c r="G523" s="54">
        <f t="shared" si="42"/>
        <v>14.69885</v>
      </c>
      <c r="H523" s="54">
        <f>(B523+'Výpočty bokem'!E483)/2</f>
        <v>40.609499999999997</v>
      </c>
      <c r="I523" s="54">
        <f>(C523+'Výpočty bokem'!G483)/2</f>
        <v>2.8685</v>
      </c>
      <c r="J523" s="54"/>
    </row>
    <row r="524" spans="2:10" x14ac:dyDescent="0.25">
      <c r="B524" s="54">
        <v>41.304000000000002</v>
      </c>
      <c r="C524" s="54">
        <v>-0.437</v>
      </c>
      <c r="D524" s="54">
        <v>1.391</v>
      </c>
      <c r="E524" s="54">
        <v>9.875</v>
      </c>
      <c r="F524" s="54">
        <f t="shared" si="41"/>
        <v>-18.049848000000001</v>
      </c>
      <c r="G524" s="54">
        <f t="shared" si="42"/>
        <v>13.736124999999999</v>
      </c>
      <c r="H524" s="54">
        <f>(B524+'Výpočty bokem'!E484)/2</f>
        <v>40.609499999999997</v>
      </c>
      <c r="I524" s="54">
        <f>(C524+'Výpočty bokem'!G484)/2</f>
        <v>2.778</v>
      </c>
      <c r="J524" s="54"/>
    </row>
    <row r="525" spans="2:10" x14ac:dyDescent="0.25">
      <c r="B525" s="54">
        <v>41.353000000000002</v>
      </c>
      <c r="C525" s="54">
        <v>-0.42199999999999999</v>
      </c>
      <c r="D525" s="54">
        <v>1.2929999999999999</v>
      </c>
      <c r="E525" s="54">
        <v>9.875</v>
      </c>
      <c r="F525" s="54">
        <f t="shared" si="41"/>
        <v>-17.450966000000001</v>
      </c>
      <c r="G525" s="54">
        <f t="shared" si="42"/>
        <v>12.768374999999999</v>
      </c>
      <c r="H525" s="54">
        <f>(B525+'Výpočty bokem'!E485)/2</f>
        <v>40.658000000000001</v>
      </c>
      <c r="I525" s="54">
        <f>(C525+'Výpočty bokem'!G485)/2</f>
        <v>2.6830000000000003</v>
      </c>
      <c r="J525" s="54"/>
    </row>
    <row r="526" spans="2:10" x14ac:dyDescent="0.25">
      <c r="B526" s="54">
        <v>41.356999999999999</v>
      </c>
      <c r="C526" s="54">
        <v>-0.43099999999999999</v>
      </c>
      <c r="D526" s="54">
        <v>1.1950000000000001</v>
      </c>
      <c r="E526" s="54">
        <v>9.875</v>
      </c>
      <c r="F526" s="54">
        <f t="shared" si="41"/>
        <v>-17.824867000000001</v>
      </c>
      <c r="G526" s="54">
        <f t="shared" si="42"/>
        <v>11.800625</v>
      </c>
      <c r="H526" s="54">
        <f>(B526+'Výpočty bokem'!E486)/2</f>
        <v>40.709000000000003</v>
      </c>
      <c r="I526" s="54">
        <f>(C526+'Výpočty bokem'!G486)/2</f>
        <v>2.5785</v>
      </c>
      <c r="J526" s="54"/>
    </row>
    <row r="527" spans="2:10" x14ac:dyDescent="0.25">
      <c r="B527" s="54">
        <v>41.353000000000002</v>
      </c>
      <c r="C527" s="54">
        <v>-0.437</v>
      </c>
      <c r="D527" s="54">
        <v>1.147</v>
      </c>
      <c r="E527" s="54">
        <v>9.875</v>
      </c>
      <c r="F527" s="54">
        <f t="shared" si="41"/>
        <v>-18.071261</v>
      </c>
      <c r="G527" s="54">
        <f t="shared" si="42"/>
        <v>11.326625</v>
      </c>
      <c r="H527" s="54">
        <f>(B527+'Výpočty bokem'!E487)/2</f>
        <v>40.756</v>
      </c>
      <c r="I527" s="54">
        <f>(C527+'Výpočty bokem'!G487)/2</f>
        <v>2.48</v>
      </c>
      <c r="J527" s="54"/>
    </row>
    <row r="528" spans="2:10" x14ac:dyDescent="0.25">
      <c r="B528" s="54">
        <v>41.353000000000002</v>
      </c>
      <c r="C528" s="54">
        <v>-0.42199999999999999</v>
      </c>
      <c r="D528" s="54">
        <v>1.0489999999999999</v>
      </c>
      <c r="E528" s="54">
        <v>9.875</v>
      </c>
      <c r="F528" s="54">
        <f t="shared" si="41"/>
        <v>-17.450966000000001</v>
      </c>
      <c r="G528" s="54">
        <f t="shared" si="42"/>
        <v>10.358874999999999</v>
      </c>
      <c r="H528" s="54">
        <f>(B528+'Výpočty bokem'!E488)/2</f>
        <v>40.780500000000004</v>
      </c>
      <c r="I528" s="54">
        <f>(C528+'Výpočty bokem'!G488)/2</f>
        <v>2.395</v>
      </c>
      <c r="J528" s="54"/>
    </row>
    <row r="529" spans="2:10" x14ac:dyDescent="0.25">
      <c r="B529" s="54">
        <v>41.356999999999999</v>
      </c>
      <c r="C529" s="54">
        <v>-0.44600000000000001</v>
      </c>
      <c r="D529" s="54">
        <v>0.95299999999999996</v>
      </c>
      <c r="E529" s="54">
        <v>9.8650000000000002</v>
      </c>
      <c r="F529" s="54">
        <f t="shared" si="41"/>
        <v>-18.445222000000001</v>
      </c>
      <c r="G529" s="54">
        <f t="shared" si="42"/>
        <v>9.4013449999999992</v>
      </c>
      <c r="H529" s="54">
        <f>(B529+'Výpočty bokem'!E489)/2</f>
        <v>40.831000000000003</v>
      </c>
      <c r="I529" s="54">
        <f>(C529+'Výpočty bokem'!G489)/2</f>
        <v>2.2829999999999999</v>
      </c>
      <c r="J529" s="54"/>
    </row>
    <row r="530" spans="2:10" x14ac:dyDescent="0.25">
      <c r="B530" s="54">
        <v>41.405000000000001</v>
      </c>
      <c r="C530" s="54">
        <v>-0.44600000000000001</v>
      </c>
      <c r="D530" s="54">
        <v>0.90200000000000002</v>
      </c>
      <c r="E530" s="54">
        <v>9.875</v>
      </c>
      <c r="F530" s="54">
        <f t="shared" si="41"/>
        <v>-18.466630000000002</v>
      </c>
      <c r="G530" s="54">
        <f t="shared" si="42"/>
        <v>8.9072499999999994</v>
      </c>
      <c r="H530" s="54">
        <f>(B530+'Výpočty bokem'!E490)/2</f>
        <v>40.855000000000004</v>
      </c>
      <c r="I530" s="54">
        <f>(C530+'Výpočty bokem'!G490)/2</f>
        <v>2.173</v>
      </c>
      <c r="J530" s="54"/>
    </row>
    <row r="531" spans="2:10" x14ac:dyDescent="0.25">
      <c r="B531" s="54">
        <v>41.405000000000001</v>
      </c>
      <c r="C531" s="54">
        <v>-0.46100000000000002</v>
      </c>
      <c r="D531" s="54">
        <v>0.80500000000000005</v>
      </c>
      <c r="E531" s="54">
        <v>9.875</v>
      </c>
      <c r="F531" s="54">
        <f t="shared" si="41"/>
        <v>-19.087705</v>
      </c>
      <c r="G531" s="54">
        <f t="shared" si="42"/>
        <v>7.9493750000000007</v>
      </c>
      <c r="H531" s="54">
        <f>(B531+'Výpočty bokem'!E491)/2</f>
        <v>40.903999999999996</v>
      </c>
      <c r="I531" s="54">
        <f>(C531+'Výpočty bokem'!G491)/2</f>
        <v>2.0529999999999999</v>
      </c>
      <c r="J531" s="54"/>
    </row>
    <row r="532" spans="2:10" x14ac:dyDescent="0.25">
      <c r="B532" s="54">
        <v>41.405000000000001</v>
      </c>
      <c r="C532" s="54">
        <v>-0.44600000000000001</v>
      </c>
      <c r="D532" s="54">
        <v>0.70699999999999996</v>
      </c>
      <c r="E532" s="54">
        <v>9.8800000000000008</v>
      </c>
      <c r="F532" s="54">
        <f t="shared" si="41"/>
        <v>-18.466630000000002</v>
      </c>
      <c r="G532" s="54">
        <f t="shared" si="42"/>
        <v>6.9851600000000005</v>
      </c>
      <c r="H532" s="54">
        <f>(B532+'Výpočty bokem'!E492)/2</f>
        <v>40.953000000000003</v>
      </c>
      <c r="I532" s="54">
        <f>(C532+'Výpočty bokem'!G492)/2</f>
        <v>1.958</v>
      </c>
      <c r="J532" s="54"/>
    </row>
    <row r="533" spans="2:10" x14ac:dyDescent="0.25">
      <c r="B533" s="54">
        <v>41.405000000000001</v>
      </c>
      <c r="C533" s="54">
        <v>-0.43099999999999999</v>
      </c>
      <c r="D533" s="54">
        <v>0.60899999999999999</v>
      </c>
      <c r="E533" s="54">
        <v>9.8800000000000008</v>
      </c>
      <c r="F533" s="54">
        <f t="shared" si="41"/>
        <v>-17.845555000000001</v>
      </c>
      <c r="G533" s="54">
        <f t="shared" si="42"/>
        <v>6.0169200000000007</v>
      </c>
      <c r="H533" s="54">
        <f>(B533+'Výpočty bokem'!E493)/2</f>
        <v>40.976500000000001</v>
      </c>
      <c r="I533" s="54">
        <f>(C533+'Výpočty bokem'!G493)/2</f>
        <v>1.863</v>
      </c>
      <c r="J533" s="54"/>
    </row>
    <row r="534" spans="2:10" x14ac:dyDescent="0.25">
      <c r="B534" s="54">
        <v>41.405000000000001</v>
      </c>
      <c r="C534" s="54">
        <v>-0.44600000000000001</v>
      </c>
      <c r="D534" s="54">
        <v>0.51200000000000001</v>
      </c>
      <c r="E534" s="54">
        <v>9.8800000000000008</v>
      </c>
      <c r="F534" s="54">
        <f t="shared" si="41"/>
        <v>-18.466630000000002</v>
      </c>
      <c r="G534" s="54">
        <f t="shared" si="42"/>
        <v>5.0585600000000008</v>
      </c>
      <c r="H534" s="54">
        <f>(B534+'Výpočty bokem'!E494)/2</f>
        <v>41.001000000000005</v>
      </c>
      <c r="I534" s="54">
        <f>(C534+'Výpočty bokem'!G494)/2</f>
        <v>1.736</v>
      </c>
      <c r="J534" s="54"/>
    </row>
    <row r="535" spans="2:10" x14ac:dyDescent="0.25">
      <c r="B535" s="54">
        <v>41.402000000000001</v>
      </c>
      <c r="C535" s="54">
        <v>-0.437</v>
      </c>
      <c r="D535" s="54">
        <v>0.41399999999999998</v>
      </c>
      <c r="E535" s="54">
        <v>9.8800000000000008</v>
      </c>
      <c r="F535" s="54">
        <f t="shared" si="41"/>
        <v>-18.092673999999999</v>
      </c>
      <c r="G535" s="54">
        <f t="shared" si="42"/>
        <v>4.0903200000000002</v>
      </c>
      <c r="H535" s="54">
        <f>(B535+'Výpočty bokem'!E495)/2</f>
        <v>41.024000000000001</v>
      </c>
      <c r="I535" s="54">
        <f>(C535+'Výpočty bokem'!G495)/2</f>
        <v>1.6135000000000002</v>
      </c>
      <c r="J535" s="54"/>
    </row>
    <row r="536" spans="2:10" x14ac:dyDescent="0.25">
      <c r="B536" s="54">
        <v>41.405000000000001</v>
      </c>
      <c r="C536" s="54">
        <v>-0.44600000000000001</v>
      </c>
      <c r="D536" s="54">
        <v>0.36499999999999999</v>
      </c>
      <c r="E536" s="54">
        <v>9.875</v>
      </c>
      <c r="F536" s="54">
        <f t="shared" si="41"/>
        <v>-18.466630000000002</v>
      </c>
      <c r="G536" s="54">
        <f t="shared" si="42"/>
        <v>3.6043750000000001</v>
      </c>
      <c r="H536" s="54">
        <f>(B536+'Výpočty bokem'!E496)/2</f>
        <v>41.073999999999998</v>
      </c>
      <c r="I536" s="54">
        <f>(C536+'Výpočty bokem'!G496)/2</f>
        <v>1.4914999999999998</v>
      </c>
      <c r="J536" s="54"/>
    </row>
    <row r="537" spans="2:10" x14ac:dyDescent="0.25">
      <c r="B537" s="54">
        <v>41.402000000000001</v>
      </c>
      <c r="C537" s="54">
        <v>-0.45100000000000001</v>
      </c>
      <c r="D537" s="54">
        <v>0.316</v>
      </c>
      <c r="E537" s="54">
        <v>9.8800000000000008</v>
      </c>
      <c r="F537" s="54">
        <f t="shared" si="41"/>
        <v>-18.672302000000002</v>
      </c>
      <c r="G537" s="54">
        <f t="shared" si="42"/>
        <v>3.1220800000000004</v>
      </c>
      <c r="H537" s="54">
        <f>(B537+'Výpočty bokem'!E497)/2</f>
        <v>41.097000000000001</v>
      </c>
      <c r="I537" s="54">
        <f>(C537+'Výpočty bokem'!G497)/2</f>
        <v>1.3645</v>
      </c>
      <c r="J537" s="54"/>
    </row>
    <row r="538" spans="2:10" x14ac:dyDescent="0.25">
      <c r="B538" s="54">
        <v>41.454000000000001</v>
      </c>
      <c r="C538" s="54">
        <v>-0.44600000000000001</v>
      </c>
      <c r="D538" s="54">
        <v>0.17</v>
      </c>
      <c r="E538" s="54">
        <v>9.875</v>
      </c>
      <c r="F538" s="54">
        <f t="shared" si="41"/>
        <v>-18.488484</v>
      </c>
      <c r="G538" s="54">
        <f t="shared" si="42"/>
        <v>1.6787500000000002</v>
      </c>
      <c r="H538" s="54">
        <f>(B538+'Výpočty bokem'!E498)/2</f>
        <v>41.171999999999997</v>
      </c>
      <c r="I538" s="54">
        <f>(C538+'Výpočty bokem'!G498)/2</f>
        <v>1.2304999999999999</v>
      </c>
      <c r="J538" s="54"/>
    </row>
    <row r="539" spans="2:10" x14ac:dyDescent="0.25">
      <c r="B539" s="54">
        <v>41.402000000000001</v>
      </c>
      <c r="C539" s="54">
        <v>-0.45100000000000001</v>
      </c>
      <c r="D539" s="54">
        <v>0.123</v>
      </c>
      <c r="E539" s="54">
        <v>9.8650000000000002</v>
      </c>
      <c r="F539" s="54">
        <f t="shared" si="41"/>
        <v>-18.672302000000002</v>
      </c>
      <c r="G539" s="54">
        <f t="shared" si="42"/>
        <v>1.213395</v>
      </c>
      <c r="H539" s="54">
        <f>(B539+'Výpočty bokem'!E499)/2</f>
        <v>41.17</v>
      </c>
      <c r="I539" s="54">
        <f>(C539+'Výpočty bokem'!G499)/2</f>
        <v>1.0569999999999999</v>
      </c>
      <c r="J539" s="54"/>
    </row>
    <row r="540" spans="2:10" x14ac:dyDescent="0.25">
      <c r="B540" s="54">
        <v>41.451000000000001</v>
      </c>
      <c r="C540" s="54">
        <v>-0.437</v>
      </c>
      <c r="D540" s="54">
        <v>2.3E-2</v>
      </c>
      <c r="E540" s="54">
        <v>9.875</v>
      </c>
      <c r="F540" s="54">
        <f t="shared" si="41"/>
        <v>-18.114087000000001</v>
      </c>
      <c r="G540" s="54">
        <f t="shared" si="42"/>
        <v>0.22712499999999999</v>
      </c>
      <c r="H540" s="54">
        <f>(B540+'Výpočty bokem'!E500)/2</f>
        <v>41.219000000000001</v>
      </c>
      <c r="I540" s="54">
        <f>(C540+'Výpočty bokem'!G500)/2</f>
        <v>0.86399999999999999</v>
      </c>
      <c r="J540" s="54"/>
    </row>
    <row r="541" spans="2:10" x14ac:dyDescent="0.25">
      <c r="B541" s="54">
        <v>41.454000000000001</v>
      </c>
      <c r="C541" s="54">
        <v>-0.46100000000000002</v>
      </c>
      <c r="D541" s="54">
        <v>-7.2999999999999995E-2</v>
      </c>
      <c r="E541" s="54">
        <v>9.8650000000000002</v>
      </c>
      <c r="F541" s="54">
        <f t="shared" si="41"/>
        <v>-19.110294</v>
      </c>
      <c r="G541" s="54">
        <f t="shared" si="42"/>
        <v>-0.72014499999999992</v>
      </c>
      <c r="H541" s="54">
        <f>(B541+'Výpočty bokem'!E501)/2</f>
        <v>41.269500000000001</v>
      </c>
      <c r="I541" s="54">
        <f>(C541+'Výpočty bokem'!G501)/2</f>
        <v>0.61499999999999999</v>
      </c>
      <c r="J541" s="54"/>
    </row>
    <row r="542" spans="2:10" x14ac:dyDescent="0.25">
      <c r="B542" s="54">
        <v>41.454000000000001</v>
      </c>
      <c r="C542" s="54">
        <v>-0.44600000000000001</v>
      </c>
      <c r="D542" s="54">
        <v>-0.122</v>
      </c>
      <c r="E542" s="54">
        <v>9.8699999999999992</v>
      </c>
      <c r="F542" s="54">
        <f t="shared" si="41"/>
        <v>-18.488484</v>
      </c>
      <c r="G542" s="54">
        <f t="shared" si="42"/>
        <v>-1.20414</v>
      </c>
      <c r="H542" s="54">
        <f>(B542+'Výpočty bokem'!E502)/2</f>
        <v>41.293999999999997</v>
      </c>
      <c r="I542" s="54">
        <f>(C542+'Výpočty bokem'!G502)/2</f>
        <v>0.30300000000000005</v>
      </c>
      <c r="J542" s="54"/>
    </row>
    <row r="543" spans="2:10" x14ac:dyDescent="0.25">
      <c r="B543" s="54">
        <v>41.405000000000001</v>
      </c>
      <c r="C543" s="54">
        <v>-0.46100000000000002</v>
      </c>
      <c r="D543" s="54">
        <v>-0.27</v>
      </c>
      <c r="E543" s="54">
        <v>9.8800000000000008</v>
      </c>
      <c r="F543" s="54">
        <f t="shared" si="41"/>
        <v>-19.087705</v>
      </c>
      <c r="G543" s="54">
        <f t="shared" si="42"/>
        <v>-2.6676000000000002</v>
      </c>
      <c r="H543" s="54">
        <f>(B543+'Výpočty bokem'!E503)/2</f>
        <v>41.293999999999997</v>
      </c>
      <c r="I543" s="54">
        <f>(C543+'Výpočty bokem'!G503)/2</f>
        <v>-0.193</v>
      </c>
      <c r="J543" s="54"/>
    </row>
    <row r="544" spans="2:10" x14ac:dyDescent="0.25">
      <c r="B544" s="54">
        <v>41.454000000000001</v>
      </c>
      <c r="C544" s="54">
        <v>-0.46100000000000002</v>
      </c>
      <c r="D544" s="54">
        <v>-0.317</v>
      </c>
      <c r="E544" s="54">
        <v>9.8650000000000002</v>
      </c>
      <c r="F544" s="54">
        <f t="shared" si="41"/>
        <v>-19.110294</v>
      </c>
      <c r="G544" s="54">
        <f t="shared" si="42"/>
        <v>-3.127205</v>
      </c>
      <c r="H544" s="54">
        <f>(B544+'Výpočty bokem'!E504)/2</f>
        <v>41.4405</v>
      </c>
      <c r="I544" s="54">
        <f>(C544+'Výpočty bokem'!G504)/2</f>
        <v>-0.41049999999999998</v>
      </c>
      <c r="J544" s="54"/>
    </row>
    <row r="545" spans="2:10" x14ac:dyDescent="0.25">
      <c r="B545" s="54">
        <v>41.451000000000001</v>
      </c>
      <c r="C545" s="54">
        <v>-0.45100000000000001</v>
      </c>
      <c r="D545" s="54">
        <v>-0.41499999999999998</v>
      </c>
      <c r="E545" s="54">
        <v>9.8650000000000002</v>
      </c>
      <c r="F545" s="54">
        <f t="shared" si="41"/>
        <v>-18.694400999999999</v>
      </c>
      <c r="G545" s="54">
        <f t="shared" si="42"/>
        <v>-4.0939749999999995</v>
      </c>
      <c r="H545" s="54">
        <f>(B545+'Výpočty bokem'!E505)/2</f>
        <v>41.439</v>
      </c>
      <c r="I545" s="54">
        <f>(C545+'Výpočty bokem'!G505)/2</f>
        <v>-0.41000000000000003</v>
      </c>
      <c r="J545" s="54"/>
    </row>
    <row r="546" spans="2:10" x14ac:dyDescent="0.25">
      <c r="B546" s="54">
        <v>41.454000000000001</v>
      </c>
      <c r="C546" s="54">
        <v>-0.44600000000000001</v>
      </c>
      <c r="D546" s="54">
        <v>-0.46300000000000002</v>
      </c>
      <c r="E546" s="54">
        <v>9.8650000000000002</v>
      </c>
      <c r="F546" s="54">
        <f t="shared" si="41"/>
        <v>-18.488484</v>
      </c>
      <c r="G546" s="54">
        <f t="shared" si="42"/>
        <v>-4.5674950000000001</v>
      </c>
      <c r="H546" s="54">
        <f>(B546+'Výpočty bokem'!E506)/2</f>
        <v>41.4405</v>
      </c>
      <c r="I546" s="54">
        <f>(C546+'Výpočty bokem'!G506)/2</f>
        <v>-0.41000000000000003</v>
      </c>
      <c r="J546" s="54"/>
    </row>
    <row r="547" spans="2:10" x14ac:dyDescent="0.25">
      <c r="B547" s="54">
        <v>41.451000000000001</v>
      </c>
      <c r="C547" s="54">
        <v>-0.45100000000000001</v>
      </c>
      <c r="D547" s="54">
        <v>-0.56100000000000005</v>
      </c>
      <c r="E547" s="54">
        <v>9.8650000000000002</v>
      </c>
      <c r="F547" s="54">
        <f t="shared" si="41"/>
        <v>-18.694400999999999</v>
      </c>
      <c r="G547" s="54">
        <f t="shared" si="42"/>
        <v>-5.5342650000000004</v>
      </c>
      <c r="H547" s="54">
        <f>(B547+'Výpočty bokem'!E507)/2</f>
        <v>41.414999999999999</v>
      </c>
      <c r="I547" s="54">
        <f>(C547+'Výpočty bokem'!G507)/2</f>
        <v>-0.42000000000000004</v>
      </c>
      <c r="J547" s="54"/>
    </row>
    <row r="548" spans="2:10" x14ac:dyDescent="0.25">
      <c r="B548" s="54">
        <v>41.454000000000001</v>
      </c>
      <c r="C548" s="54">
        <v>-0.44600000000000001</v>
      </c>
      <c r="D548" s="54">
        <v>-0.66</v>
      </c>
      <c r="E548" s="54">
        <v>9.875</v>
      </c>
      <c r="F548" s="54">
        <f t="shared" si="41"/>
        <v>-18.488484</v>
      </c>
      <c r="G548" s="54">
        <f t="shared" si="42"/>
        <v>-6.5175000000000001</v>
      </c>
      <c r="H548" s="54">
        <f>(B548+'Výpočty bokem'!E508)/2</f>
        <v>41.416499999999999</v>
      </c>
      <c r="I548" s="54">
        <f>(C548+'Výpočty bokem'!G508)/2</f>
        <v>-0.41749999999999998</v>
      </c>
      <c r="J548" s="54"/>
    </row>
    <row r="549" spans="2:10" x14ac:dyDescent="0.25">
      <c r="B549" s="54">
        <v>41.454000000000001</v>
      </c>
      <c r="C549" s="54">
        <v>-0.46100000000000002</v>
      </c>
      <c r="D549" s="54">
        <v>-0.75600000000000001</v>
      </c>
      <c r="E549" s="54">
        <v>9.8650000000000002</v>
      </c>
      <c r="F549" s="54">
        <f t="shared" si="41"/>
        <v>-19.110294</v>
      </c>
      <c r="G549" s="54">
        <f t="shared" si="42"/>
        <v>-7.4579399999999998</v>
      </c>
      <c r="H549" s="54">
        <f>(B549+'Výpočty bokem'!E509)/2</f>
        <v>41.416499999999999</v>
      </c>
      <c r="I549" s="54">
        <f>(C549+'Výpočty bokem'!G509)/2</f>
        <v>-0.42500000000000004</v>
      </c>
      <c r="J549" s="54"/>
    </row>
    <row r="550" spans="2:10" x14ac:dyDescent="0.25">
      <c r="B550" s="54">
        <v>41.454000000000001</v>
      </c>
      <c r="C550" s="54">
        <v>-0.44600000000000001</v>
      </c>
      <c r="D550" s="54">
        <v>-0.85399999999999998</v>
      </c>
      <c r="E550" s="54">
        <v>9.8650000000000002</v>
      </c>
      <c r="F550" s="54">
        <f t="shared" si="41"/>
        <v>-18.488484</v>
      </c>
      <c r="G550" s="54">
        <f t="shared" si="42"/>
        <v>-8.4247099999999993</v>
      </c>
      <c r="H550" s="54">
        <f>(B550+'Výpočty bokem'!E510)/2</f>
        <v>41.416499999999999</v>
      </c>
      <c r="I550" s="54">
        <f>(C550+'Výpočty bokem'!G510)/2</f>
        <v>-0.41749999999999998</v>
      </c>
      <c r="J550" s="54"/>
    </row>
    <row r="551" spans="2:10" x14ac:dyDescent="0.25">
      <c r="F551" s="54"/>
      <c r="G551" s="54"/>
    </row>
  </sheetData>
  <mergeCells count="2">
    <mergeCell ref="AG38:AH38"/>
    <mergeCell ref="AG39:AH3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AACF2-B665-499F-A426-9469A6C1926F}">
  <dimension ref="A2:AH122"/>
  <sheetViews>
    <sheetView topLeftCell="A19" zoomScale="40" zoomScaleNormal="40" workbookViewId="0">
      <selection activeCell="M112" sqref="M112"/>
    </sheetView>
  </sheetViews>
  <sheetFormatPr defaultRowHeight="15" x14ac:dyDescent="0.25"/>
  <cols>
    <col min="1" max="3" width="17.140625" customWidth="1"/>
    <col min="4" max="4" width="18.5703125" customWidth="1"/>
    <col min="5" max="6" width="17.140625" customWidth="1"/>
    <col min="7" max="7" width="18.5703125" customWidth="1"/>
    <col min="8" max="12" width="17.140625" customWidth="1"/>
    <col min="18" max="20" width="10.5703125" customWidth="1"/>
    <col min="21" max="21" width="15.5703125" customWidth="1"/>
    <col min="22" max="24" width="10.5703125" customWidth="1"/>
  </cols>
  <sheetData>
    <row r="2" spans="1:21" ht="15.75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21" ht="15.75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2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O4" s="54"/>
      <c r="P4" s="54"/>
      <c r="Q4" s="54"/>
      <c r="R4" s="54"/>
      <c r="S4" s="54"/>
      <c r="T4" s="54"/>
      <c r="U4" s="54"/>
    </row>
    <row r="5" spans="1:2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O5" s="54"/>
      <c r="P5" s="54"/>
      <c r="Q5" s="54"/>
      <c r="R5" s="54"/>
      <c r="S5" s="54"/>
      <c r="T5" s="54"/>
      <c r="U5" s="54"/>
    </row>
    <row r="6" spans="1:2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O7" s="54"/>
      <c r="P7" s="54"/>
      <c r="Q7" s="54"/>
      <c r="R7" s="54"/>
      <c r="S7" s="54"/>
      <c r="T7" s="54"/>
      <c r="U7" s="54"/>
    </row>
    <row r="8" spans="1:21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1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1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O10" s="54"/>
      <c r="P10" s="54"/>
      <c r="Q10" s="54"/>
      <c r="R10" s="54"/>
      <c r="S10" s="54"/>
      <c r="T10" s="54"/>
      <c r="U10" s="54"/>
    </row>
    <row r="11" spans="1:21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1" ht="15.7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1:21" ht="15.75" x14ac:dyDescent="0.25">
      <c r="A13" s="110"/>
      <c r="B13" s="110"/>
      <c r="C13" s="110"/>
      <c r="D13" s="48"/>
      <c r="E13" s="48"/>
      <c r="F13" s="48"/>
      <c r="G13" s="48"/>
      <c r="H13" s="48"/>
      <c r="I13" s="48"/>
      <c r="J13" s="48"/>
      <c r="K13" s="48"/>
      <c r="L13" s="48"/>
      <c r="O13" s="54"/>
      <c r="P13" s="54"/>
      <c r="Q13" s="54"/>
      <c r="R13" s="54"/>
      <c r="S13" s="54"/>
      <c r="T13" s="54"/>
      <c r="U13" s="54"/>
    </row>
    <row r="14" spans="1:21" ht="15.75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</row>
    <row r="15" spans="1:21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1" ht="15.75" x14ac:dyDescent="0.25">
      <c r="A16" s="1"/>
      <c r="B16" s="56"/>
      <c r="C16" s="56"/>
      <c r="D16" s="1"/>
      <c r="E16" s="56"/>
      <c r="F16" s="56"/>
      <c r="G16" s="1"/>
      <c r="H16" s="56"/>
      <c r="I16" s="56"/>
      <c r="J16" s="1"/>
      <c r="K16" s="56"/>
      <c r="L16" s="56"/>
    </row>
    <row r="17" spans="1:34" ht="15.75" x14ac:dyDescent="0.25">
      <c r="A17" s="1"/>
      <c r="B17" s="56"/>
      <c r="C17" s="56"/>
      <c r="D17" s="1"/>
      <c r="E17" s="56"/>
      <c r="F17" s="56"/>
      <c r="G17" s="1"/>
      <c r="H17" s="56"/>
      <c r="I17" s="56"/>
      <c r="J17" s="1"/>
      <c r="K17" s="56"/>
      <c r="L17" s="56"/>
    </row>
    <row r="18" spans="1:34" ht="15.75" x14ac:dyDescent="0.25">
      <c r="A18" s="1"/>
      <c r="B18" s="56"/>
      <c r="C18" s="56"/>
      <c r="D18" s="1"/>
      <c r="E18" s="56"/>
      <c r="F18" s="56"/>
      <c r="G18" s="1"/>
      <c r="H18" s="56"/>
      <c r="I18" s="56"/>
      <c r="J18" s="1"/>
      <c r="K18" s="56"/>
      <c r="L18" s="56"/>
    </row>
    <row r="19" spans="1:34" ht="15.75" x14ac:dyDescent="0.25">
      <c r="A19" s="1"/>
      <c r="B19" s="56"/>
      <c r="C19" s="56"/>
      <c r="D19" s="1"/>
      <c r="E19" s="56"/>
      <c r="F19" s="56"/>
      <c r="G19" s="1"/>
      <c r="H19" s="56"/>
      <c r="I19" s="56"/>
      <c r="J19" s="1"/>
      <c r="K19" s="56"/>
      <c r="L19" s="56"/>
    </row>
    <row r="20" spans="1:34" ht="15.75" x14ac:dyDescent="0.25">
      <c r="A20" s="1"/>
      <c r="B20" s="56"/>
      <c r="C20" s="56"/>
      <c r="D20" s="1"/>
      <c r="E20" s="56"/>
      <c r="F20" s="56"/>
      <c r="G20" s="1"/>
      <c r="H20" s="56"/>
      <c r="I20" s="56"/>
      <c r="J20" s="1"/>
      <c r="K20" s="56"/>
      <c r="L20" s="56"/>
    </row>
    <row r="21" spans="1:34" ht="15.75" x14ac:dyDescent="0.25">
      <c r="A21" s="1"/>
      <c r="B21" s="56"/>
      <c r="C21" s="56"/>
      <c r="D21" s="1"/>
      <c r="E21" s="56"/>
      <c r="F21" s="56"/>
      <c r="G21" s="1"/>
      <c r="H21" s="56"/>
      <c r="I21" s="56"/>
      <c r="J21" s="1"/>
      <c r="K21" s="56"/>
      <c r="L21" s="56"/>
    </row>
    <row r="22" spans="1:34" ht="15.75" x14ac:dyDescent="0.25">
      <c r="A22" s="1"/>
      <c r="B22" s="56"/>
      <c r="C22" s="56"/>
      <c r="D22" s="1"/>
      <c r="E22" s="56"/>
      <c r="F22" s="56"/>
      <c r="G22" s="1"/>
      <c r="H22" s="56"/>
      <c r="I22" s="56"/>
      <c r="J22" s="1"/>
      <c r="K22" s="56"/>
      <c r="L22" s="56"/>
    </row>
    <row r="24" spans="1:34" ht="15.75" x14ac:dyDescent="0.25">
      <c r="AC24" s="110"/>
      <c r="AD24" s="110"/>
      <c r="AE24" s="110"/>
      <c r="AF24" s="110"/>
      <c r="AG24" s="110"/>
      <c r="AH24" s="110"/>
    </row>
    <row r="25" spans="1:34" ht="15.75" x14ac:dyDescent="0.25">
      <c r="AC25" s="1"/>
      <c r="AD25" s="1"/>
      <c r="AE25" s="1"/>
      <c r="AF25" s="1"/>
      <c r="AG25" s="1"/>
      <c r="AH25" s="1"/>
    </row>
    <row r="26" spans="1:34" ht="15.75" x14ac:dyDescent="0.25">
      <c r="AC26" s="1"/>
      <c r="AD26" s="1"/>
      <c r="AE26" s="1"/>
      <c r="AF26" s="1"/>
      <c r="AG26" s="1"/>
      <c r="AH26" s="1"/>
    </row>
    <row r="27" spans="1:34" ht="15.75" x14ac:dyDescent="0.25">
      <c r="AC27" s="1"/>
      <c r="AD27" s="1"/>
      <c r="AE27" s="1"/>
      <c r="AF27" s="1"/>
      <c r="AG27" s="1"/>
      <c r="AH27" s="1"/>
    </row>
    <row r="28" spans="1:34" ht="15.75" x14ac:dyDescent="0.25">
      <c r="AC28" s="1"/>
      <c r="AD28" s="1"/>
      <c r="AE28" s="1"/>
      <c r="AF28" s="1"/>
      <c r="AG28" s="1"/>
      <c r="AH28" s="1"/>
    </row>
    <row r="29" spans="1:34" ht="15.75" x14ac:dyDescent="0.25">
      <c r="AC29" s="1"/>
      <c r="AD29" s="1"/>
      <c r="AE29" s="1"/>
      <c r="AF29" s="1"/>
      <c r="AG29" s="1"/>
      <c r="AH29" s="1"/>
    </row>
    <row r="30" spans="1:34" ht="15.75" x14ac:dyDescent="0.25">
      <c r="A30" s="1"/>
      <c r="B30" s="56"/>
      <c r="C30" s="56"/>
      <c r="D30" s="56"/>
      <c r="E30" s="56"/>
      <c r="L30" s="56"/>
      <c r="M30" s="56"/>
      <c r="N30" s="56"/>
      <c r="O30" s="56"/>
      <c r="AC30" s="1"/>
      <c r="AD30" s="1"/>
      <c r="AE30" s="1"/>
      <c r="AF30" s="1"/>
      <c r="AG30" s="1"/>
      <c r="AH30" s="1"/>
    </row>
    <row r="31" spans="1:34" ht="15.75" x14ac:dyDescent="0.25">
      <c r="A31" s="1"/>
      <c r="B31" s="56"/>
      <c r="C31" s="56"/>
      <c r="D31" s="56"/>
      <c r="E31" s="56"/>
      <c r="L31" s="56"/>
      <c r="M31" s="56"/>
      <c r="N31" s="56"/>
      <c r="O31" s="56"/>
      <c r="AC31" s="1"/>
      <c r="AD31" s="1"/>
      <c r="AE31" s="1"/>
      <c r="AF31" s="1"/>
      <c r="AG31" s="1"/>
      <c r="AH31" s="1"/>
    </row>
    <row r="32" spans="1:34" ht="15.75" x14ac:dyDescent="0.25">
      <c r="A32" s="1"/>
      <c r="B32" s="56"/>
      <c r="C32" s="56"/>
      <c r="D32" s="56"/>
      <c r="E32" s="56"/>
      <c r="L32" s="56"/>
      <c r="M32" s="56"/>
      <c r="N32" s="56"/>
      <c r="O32" s="56"/>
      <c r="P32" s="54"/>
      <c r="R32" s="54"/>
      <c r="S32" s="54"/>
      <c r="AC32" s="1"/>
      <c r="AD32" s="1"/>
      <c r="AE32" s="1"/>
      <c r="AF32" s="1"/>
      <c r="AG32" s="1"/>
      <c r="AH32" s="1"/>
    </row>
    <row r="33" spans="1:34" ht="15.75" x14ac:dyDescent="0.25">
      <c r="A33" s="1"/>
      <c r="B33" s="56"/>
      <c r="C33" s="56"/>
      <c r="D33" s="56"/>
      <c r="E33" s="56"/>
      <c r="L33" s="56"/>
      <c r="M33" s="56"/>
      <c r="N33" s="56"/>
      <c r="O33" s="56"/>
      <c r="P33" s="54"/>
      <c r="R33" s="54"/>
      <c r="S33" s="54"/>
      <c r="AC33" s="110"/>
      <c r="AD33" s="110"/>
      <c r="AE33" s="110"/>
      <c r="AF33" s="110"/>
      <c r="AG33" s="110"/>
      <c r="AH33" s="110"/>
    </row>
    <row r="34" spans="1:34" ht="15.75" x14ac:dyDescent="0.25">
      <c r="A34" s="1"/>
      <c r="B34" s="56"/>
      <c r="C34" s="56"/>
      <c r="D34" s="56"/>
      <c r="E34" s="56"/>
      <c r="L34" s="56"/>
      <c r="M34" s="56"/>
      <c r="N34" s="56"/>
      <c r="O34" s="56"/>
      <c r="P34" s="54"/>
      <c r="R34" s="54"/>
      <c r="S34" s="54"/>
      <c r="AC34" s="1"/>
      <c r="AD34" s="1"/>
      <c r="AE34" s="1"/>
      <c r="AF34" s="1"/>
      <c r="AG34" s="1"/>
      <c r="AH34" s="1"/>
    </row>
    <row r="35" spans="1:34" ht="15.75" x14ac:dyDescent="0.25">
      <c r="A35" s="1"/>
      <c r="B35" s="56"/>
      <c r="C35" s="56"/>
      <c r="D35" s="56"/>
      <c r="E35" s="56"/>
      <c r="L35" s="56"/>
      <c r="M35" s="56"/>
      <c r="N35" s="56"/>
      <c r="O35" s="56"/>
      <c r="P35" s="54"/>
      <c r="R35" s="54"/>
      <c r="S35" s="54"/>
      <c r="AC35" s="1"/>
      <c r="AD35" s="1"/>
      <c r="AE35" s="1"/>
      <c r="AF35" s="1"/>
      <c r="AG35" s="1"/>
      <c r="AH35" s="1"/>
    </row>
    <row r="36" spans="1:34" ht="15.75" x14ac:dyDescent="0.25">
      <c r="A36" s="1"/>
      <c r="B36" s="56"/>
      <c r="C36" s="56"/>
      <c r="D36" s="56"/>
      <c r="E36" s="56"/>
      <c r="L36" s="56"/>
      <c r="M36" s="56"/>
      <c r="N36" s="56"/>
      <c r="O36" s="56"/>
      <c r="P36" s="54"/>
      <c r="R36" s="54"/>
      <c r="S36" s="54"/>
      <c r="AC36" s="1"/>
      <c r="AD36" s="1"/>
      <c r="AE36" s="1"/>
      <c r="AF36" s="1"/>
      <c r="AG36" s="1"/>
      <c r="AH36" s="1"/>
    </row>
    <row r="37" spans="1:34" ht="15.75" x14ac:dyDescent="0.25">
      <c r="A37" s="1"/>
      <c r="B37" s="56"/>
      <c r="C37" s="56"/>
      <c r="D37" s="56"/>
      <c r="E37" s="56"/>
      <c r="L37" s="56"/>
      <c r="M37" s="56"/>
      <c r="N37" s="56"/>
      <c r="O37" s="56"/>
      <c r="P37" s="54"/>
      <c r="R37" s="54"/>
      <c r="S37" s="54"/>
      <c r="AC37" s="1"/>
      <c r="AD37" s="1"/>
      <c r="AE37" s="1"/>
      <c r="AF37" s="1"/>
      <c r="AG37" s="1"/>
      <c r="AH37" s="1"/>
    </row>
    <row r="38" spans="1:34" ht="15.75" x14ac:dyDescent="0.25">
      <c r="A38" s="1"/>
      <c r="B38" s="56"/>
      <c r="C38" s="56"/>
      <c r="D38" s="56"/>
      <c r="E38" s="56"/>
      <c r="L38" s="56"/>
      <c r="M38" s="56"/>
      <c r="N38" s="56"/>
      <c r="O38" s="56"/>
      <c r="P38" s="54"/>
      <c r="R38" s="54"/>
      <c r="S38" s="54"/>
      <c r="AC38" s="1"/>
      <c r="AD38" s="1"/>
      <c r="AE38" s="1"/>
      <c r="AF38" s="1"/>
      <c r="AG38" s="1"/>
      <c r="AH38" s="1"/>
    </row>
    <row r="39" spans="1:34" ht="15.75" x14ac:dyDescent="0.25">
      <c r="A39" s="1"/>
      <c r="B39" s="56"/>
      <c r="C39" s="56"/>
      <c r="D39" s="56"/>
      <c r="E39" s="56"/>
      <c r="L39" s="56"/>
      <c r="M39" s="56"/>
      <c r="N39" s="56"/>
      <c r="O39" s="56"/>
      <c r="AC39" s="1"/>
      <c r="AD39" s="1"/>
      <c r="AE39" s="1"/>
      <c r="AF39" s="1"/>
      <c r="AG39" s="1"/>
      <c r="AH39" s="1"/>
    </row>
    <row r="40" spans="1:34" ht="15.75" x14ac:dyDescent="0.25">
      <c r="A40" s="1"/>
      <c r="B40" s="56"/>
      <c r="C40" s="56"/>
      <c r="D40" s="56"/>
      <c r="E40" s="56"/>
      <c r="L40" s="56"/>
      <c r="M40" s="56"/>
      <c r="N40" s="56"/>
      <c r="O40" s="56"/>
      <c r="AC40" s="1"/>
      <c r="AD40" s="1"/>
      <c r="AE40" s="1"/>
      <c r="AF40" s="1"/>
      <c r="AG40" s="1"/>
      <c r="AH40" s="1"/>
    </row>
    <row r="41" spans="1:34" ht="15.75" x14ac:dyDescent="0.25">
      <c r="A41" s="1"/>
      <c r="B41" s="56"/>
      <c r="C41" s="56"/>
      <c r="D41" s="56"/>
      <c r="E41" s="56"/>
      <c r="L41" s="56"/>
      <c r="M41" s="56"/>
      <c r="N41" s="56"/>
      <c r="O41" s="56"/>
      <c r="Q41" t="s">
        <v>119</v>
      </c>
      <c r="AC41" s="1"/>
      <c r="AD41" s="1"/>
      <c r="AE41" s="1"/>
      <c r="AF41" s="1"/>
      <c r="AG41" s="1"/>
      <c r="AH41" s="1"/>
    </row>
    <row r="42" spans="1:34" ht="15.75" x14ac:dyDescent="0.25">
      <c r="A42" s="1"/>
      <c r="B42" s="56"/>
      <c r="C42" s="56"/>
      <c r="D42" s="56"/>
      <c r="E42" s="56"/>
      <c r="L42" s="56"/>
      <c r="M42" s="56"/>
      <c r="N42" s="56"/>
      <c r="O42" s="56"/>
    </row>
    <row r="43" spans="1:34" ht="15.75" x14ac:dyDescent="0.25">
      <c r="A43" s="1"/>
      <c r="B43" s="56"/>
      <c r="C43" s="56"/>
      <c r="D43" s="56"/>
      <c r="E43" s="56"/>
      <c r="L43" s="56"/>
      <c r="M43" s="56"/>
      <c r="N43" s="56"/>
      <c r="O43" s="56"/>
    </row>
    <row r="44" spans="1:34" ht="15.75" x14ac:dyDescent="0.25">
      <c r="A44" s="1"/>
      <c r="B44" s="56"/>
      <c r="C44" s="56"/>
      <c r="D44" s="56"/>
      <c r="E44" s="56"/>
      <c r="L44" s="56"/>
      <c r="M44" s="56"/>
      <c r="N44" s="56"/>
      <c r="O44" s="56"/>
    </row>
    <row r="45" spans="1:34" ht="15.75" x14ac:dyDescent="0.25">
      <c r="A45" s="1"/>
      <c r="B45" s="56"/>
      <c r="C45" s="56"/>
      <c r="D45" s="56"/>
      <c r="E45" s="56"/>
      <c r="L45" s="56"/>
      <c r="M45" s="56"/>
      <c r="N45" s="56"/>
      <c r="O45" s="56"/>
    </row>
    <row r="46" spans="1:34" ht="15.75" x14ac:dyDescent="0.25">
      <c r="A46" s="1"/>
      <c r="B46" s="56"/>
      <c r="C46" s="56"/>
      <c r="D46" s="56"/>
      <c r="E46" s="56"/>
      <c r="L46" s="56"/>
      <c r="M46" s="56"/>
      <c r="N46" s="56"/>
      <c r="O46" s="56"/>
      <c r="AC46" s="111"/>
      <c r="AD46" s="111"/>
      <c r="AE46" s="111"/>
      <c r="AF46" s="111"/>
      <c r="AG46" s="111"/>
      <c r="AH46" s="111"/>
    </row>
    <row r="47" spans="1:34" ht="15.75" x14ac:dyDescent="0.25">
      <c r="A47" s="1"/>
      <c r="B47" s="56"/>
      <c r="C47" s="56"/>
      <c r="D47" s="56"/>
      <c r="E47" s="56"/>
      <c r="L47" s="56"/>
      <c r="M47" s="56"/>
      <c r="N47" s="56"/>
      <c r="O47" s="56"/>
    </row>
    <row r="48" spans="1:34" ht="15.75" x14ac:dyDescent="0.25">
      <c r="A48" s="1"/>
      <c r="B48" s="56"/>
      <c r="C48" s="56"/>
      <c r="D48" s="56"/>
      <c r="E48" s="56"/>
      <c r="L48" s="56"/>
      <c r="M48" s="56"/>
      <c r="N48" s="56"/>
      <c r="O48" s="56"/>
      <c r="AD48" s="54"/>
      <c r="AE48" s="54"/>
      <c r="AF48" s="54"/>
      <c r="AG48" s="54"/>
      <c r="AH48" s="54"/>
    </row>
    <row r="49" spans="1:34" ht="15.75" x14ac:dyDescent="0.25">
      <c r="A49" s="1"/>
      <c r="B49" s="56"/>
      <c r="C49" s="56"/>
      <c r="D49" s="56"/>
      <c r="E49" s="56"/>
      <c r="L49" s="56"/>
      <c r="M49" s="56"/>
      <c r="N49" s="56"/>
      <c r="O49" s="56"/>
      <c r="AD49" s="54"/>
      <c r="AE49" s="54"/>
      <c r="AF49" s="54"/>
      <c r="AG49" s="54"/>
      <c r="AH49" s="54"/>
    </row>
    <row r="50" spans="1:34" x14ac:dyDescent="0.25">
      <c r="AD50" s="54"/>
      <c r="AE50" s="54"/>
      <c r="AF50" s="54"/>
      <c r="AG50" s="54"/>
      <c r="AH50" s="54"/>
    </row>
    <row r="51" spans="1:34" x14ac:dyDescent="0.25">
      <c r="AD51" s="54"/>
      <c r="AE51" s="54"/>
      <c r="AF51" s="54"/>
      <c r="AG51" s="54"/>
      <c r="AH51" s="54"/>
    </row>
    <row r="52" spans="1:34" x14ac:dyDescent="0.25">
      <c r="AD52" s="54"/>
      <c r="AE52" s="54"/>
      <c r="AF52" s="54"/>
      <c r="AG52" s="54"/>
      <c r="AH52" s="54"/>
    </row>
    <row r="53" spans="1:34" x14ac:dyDescent="0.25">
      <c r="L53" s="54"/>
      <c r="M53" s="54"/>
      <c r="N53" s="54"/>
      <c r="O53" s="54"/>
      <c r="AD53" s="54"/>
      <c r="AE53" s="54"/>
      <c r="AF53" s="54"/>
      <c r="AG53" s="54"/>
      <c r="AH53" s="54"/>
    </row>
    <row r="54" spans="1:34" x14ac:dyDescent="0.25">
      <c r="B54" t="s">
        <v>107</v>
      </c>
      <c r="C54" t="s">
        <v>108</v>
      </c>
      <c r="D54" t="s">
        <v>109</v>
      </c>
      <c r="E54" t="s">
        <v>110</v>
      </c>
      <c r="L54" s="54"/>
      <c r="M54" s="54"/>
      <c r="N54" s="54"/>
      <c r="O54" s="54"/>
      <c r="AD54" s="54"/>
      <c r="AE54" s="54"/>
      <c r="AF54" s="54"/>
      <c r="AG54" s="54"/>
      <c r="AH54" s="54"/>
    </row>
    <row r="55" spans="1:34" ht="15.75" x14ac:dyDescent="0.25">
      <c r="A55" s="1">
        <v>1</v>
      </c>
      <c r="B55" s="56">
        <v>135.73099999999999</v>
      </c>
      <c r="C55" s="56">
        <v>91.093999999999994</v>
      </c>
      <c r="D55" s="56">
        <v>54.131999999999998</v>
      </c>
      <c r="E55" s="56">
        <v>319.48200000000003</v>
      </c>
      <c r="L55" s="56">
        <f>B55/'Kyocera KD140GH-2PU (PK)'!$Q$24</f>
        <v>0.99980774486196289</v>
      </c>
      <c r="M55" s="56">
        <f>C55/'Atersa A 130 (MK)'!$Q$24</f>
        <v>0.97982302864853488</v>
      </c>
      <c r="N55" s="56">
        <f>D55/'EPV 50 (a-Si)'!$Q$24</f>
        <v>0.99547519633381498</v>
      </c>
      <c r="O55" s="56">
        <f>E55/'R-TG 120n (PERC)'!$Q$24</f>
        <v>0.95725450531723266</v>
      </c>
      <c r="AC55" s="111"/>
      <c r="AD55" s="111"/>
      <c r="AE55" s="111"/>
      <c r="AF55" s="103"/>
      <c r="AG55" s="103"/>
      <c r="AH55" s="103"/>
    </row>
    <row r="56" spans="1:34" ht="15.75" x14ac:dyDescent="0.25">
      <c r="A56" s="1">
        <v>2</v>
      </c>
      <c r="B56" s="56">
        <v>135.69399999999999</v>
      </c>
      <c r="C56" s="56">
        <v>92.067999999999998</v>
      </c>
      <c r="D56" s="56">
        <v>54.171999999999997</v>
      </c>
      <c r="E56" s="56">
        <v>319.42899999999997</v>
      </c>
      <c r="L56" s="56">
        <f>B56/'Kyocera KD140GH-2PU (PK)'!$Q$24</f>
        <v>0.99953519926397938</v>
      </c>
      <c r="M56" s="56">
        <f>C56/'Atersa A 130 (MK)'!$Q$24</f>
        <v>0.99029954334657944</v>
      </c>
      <c r="N56" s="56">
        <f>D56/'EPV 50 (a-Si)'!$Q$24</f>
        <v>0.99621078725699086</v>
      </c>
      <c r="O56" s="56">
        <f>E56/'R-TG 120n (PERC)'!$Q$24</f>
        <v>0.95709570297850344</v>
      </c>
      <c r="AD56" s="54"/>
      <c r="AE56" s="54"/>
      <c r="AF56" s="54"/>
      <c r="AG56" s="54"/>
      <c r="AH56" s="54"/>
    </row>
    <row r="57" spans="1:34" ht="15.75" x14ac:dyDescent="0.25">
      <c r="A57" s="1">
        <v>3</v>
      </c>
      <c r="B57" s="56">
        <v>135.70599999999999</v>
      </c>
      <c r="C57" s="56">
        <v>92.56</v>
      </c>
      <c r="D57" s="56">
        <v>54.201999999999998</v>
      </c>
      <c r="E57" s="56">
        <v>319.43</v>
      </c>
      <c r="L57" s="56">
        <f>B57/'Kyocera KD140GH-2PU (PK)'!$Q$24</f>
        <v>0.99962359243089294</v>
      </c>
      <c r="M57" s="56">
        <f>C57/'Atersa A 130 (MK)'!$Q$24</f>
        <v>0.99559158157187511</v>
      </c>
      <c r="N57" s="56">
        <f>D57/'EPV 50 (a-Si)'!$Q$24</f>
        <v>0.99676248044937266</v>
      </c>
      <c r="O57" s="56">
        <f>E57/'R-TG 120n (PERC)'!$Q$24</f>
        <v>0.95709869924904567</v>
      </c>
      <c r="AD57" s="54"/>
      <c r="AE57" s="54"/>
      <c r="AF57" s="54"/>
      <c r="AG57" s="54"/>
      <c r="AH57" s="54"/>
    </row>
    <row r="58" spans="1:34" ht="15.75" x14ac:dyDescent="0.25">
      <c r="A58" s="1">
        <v>4</v>
      </c>
      <c r="B58" s="56">
        <v>135.65</v>
      </c>
      <c r="C58" s="56">
        <v>92.447000000000003</v>
      </c>
      <c r="D58" s="56">
        <v>54.177999999999997</v>
      </c>
      <c r="E58" s="56">
        <v>319.2</v>
      </c>
      <c r="L58" s="56">
        <f>B58/'Kyocera KD140GH-2PU (PK)'!$Q$24</f>
        <v>0.99921109098529648</v>
      </c>
      <c r="M58" s="56">
        <f>C58/'Atersa A 130 (MK)'!$Q$24</f>
        <v>0.99437613376809786</v>
      </c>
      <c r="N58" s="56">
        <f>D58/'EPV 50 (a-Si)'!$Q$24</f>
        <v>0.99632112589546717</v>
      </c>
      <c r="O58" s="56">
        <f>E58/'R-TG 120n (PERC)'!$Q$24</f>
        <v>0.95640955702437258</v>
      </c>
      <c r="AD58" s="54"/>
      <c r="AE58" s="54"/>
      <c r="AF58" s="54"/>
      <c r="AG58" s="54"/>
      <c r="AH58" s="54"/>
    </row>
    <row r="59" spans="1:34" ht="15.75" x14ac:dyDescent="0.25">
      <c r="A59" s="1">
        <v>5</v>
      </c>
      <c r="B59" s="56">
        <v>135.65899999999999</v>
      </c>
      <c r="C59" s="56">
        <v>92.775999999999996</v>
      </c>
      <c r="D59" s="56">
        <v>54.201999999999998</v>
      </c>
      <c r="E59" s="56">
        <v>319.20100000000002</v>
      </c>
      <c r="L59" s="56">
        <f>B59/'Kyocera KD140GH-2PU (PK)'!$Q$24</f>
        <v>0.99927738586048154</v>
      </c>
      <c r="M59" s="56">
        <f>C59/'Atersa A 130 (MK)'!$Q$24</f>
        <v>0.99791491542688293</v>
      </c>
      <c r="N59" s="56">
        <f>D59/'EPV 50 (a-Si)'!$Q$24</f>
        <v>0.99676248044937266</v>
      </c>
      <c r="O59" s="56">
        <f>E59/'R-TG 120n (PERC)'!$Q$24</f>
        <v>0.95641255329491481</v>
      </c>
      <c r="AD59" s="54"/>
      <c r="AE59" s="54"/>
      <c r="AF59" s="54"/>
      <c r="AG59" s="54"/>
      <c r="AH59" s="54"/>
    </row>
    <row r="60" spans="1:34" ht="15.75" x14ac:dyDescent="0.25">
      <c r="A60" s="1">
        <v>6</v>
      </c>
      <c r="B60" s="56">
        <v>135.58199999999999</v>
      </c>
      <c r="C60" s="56">
        <v>92.444999999999993</v>
      </c>
      <c r="D60" s="56">
        <v>54.185000000000002</v>
      </c>
      <c r="E60" s="56">
        <v>318.95499999999998</v>
      </c>
      <c r="L60" s="56">
        <f>B60/'Kyocera KD140GH-2PU (PK)'!$Q$24</f>
        <v>0.99871019637278624</v>
      </c>
      <c r="M60" s="56">
        <f>C60/'Atersa A 130 (MK)'!$Q$24</f>
        <v>0.99435462141758846</v>
      </c>
      <c r="N60" s="56">
        <f>D60/'EPV 50 (a-Si)'!$Q$24</f>
        <v>0.99644985430702304</v>
      </c>
      <c r="O60" s="56">
        <f>E60/'R-TG 120n (PERC)'!$Q$24</f>
        <v>0.95567547074156878</v>
      </c>
      <c r="AD60" s="54"/>
      <c r="AE60" s="54"/>
      <c r="AF60" s="54"/>
      <c r="AG60" s="54"/>
      <c r="AH60" s="54"/>
    </row>
    <row r="61" spans="1:34" ht="15.75" x14ac:dyDescent="0.25">
      <c r="A61" s="1">
        <v>7</v>
      </c>
      <c r="B61" s="56">
        <v>135.61799999999999</v>
      </c>
      <c r="C61" s="56">
        <v>92.665999999999997</v>
      </c>
      <c r="D61" s="56">
        <v>54.173999999999999</v>
      </c>
      <c r="E61" s="56">
        <v>318.95499999999998</v>
      </c>
      <c r="L61" s="56">
        <f>B61/'Kyocera KD140GH-2PU (PK)'!$Q$24</f>
        <v>0.99897537587352692</v>
      </c>
      <c r="M61" s="56">
        <f>C61/'Atersa A 130 (MK)'!$Q$24</f>
        <v>0.99673173614886967</v>
      </c>
      <c r="N61" s="56">
        <f>D61/'EPV 50 (a-Si)'!$Q$24</f>
        <v>0.99624756680314963</v>
      </c>
      <c r="O61" s="56">
        <f>E61/'R-TG 120n (PERC)'!$Q$24</f>
        <v>0.95567547074156878</v>
      </c>
      <c r="AD61" s="54"/>
      <c r="AE61" s="54"/>
      <c r="AF61" s="54"/>
      <c r="AG61" s="54"/>
      <c r="AH61" s="54"/>
    </row>
    <row r="62" spans="1:34" ht="15.75" x14ac:dyDescent="0.25">
      <c r="A62" s="1">
        <v>8</v>
      </c>
      <c r="B62" s="56">
        <v>135.65</v>
      </c>
      <c r="C62" s="56">
        <v>92.614000000000004</v>
      </c>
      <c r="D62" s="56">
        <v>54.15</v>
      </c>
      <c r="E62" s="56">
        <v>319.2</v>
      </c>
      <c r="L62" s="56">
        <f>B62/'Kyocera KD140GH-2PU (PK)'!$Q$24</f>
        <v>0.99921109098529648</v>
      </c>
      <c r="M62" s="56">
        <f>C62/'Atersa A 130 (MK)'!$Q$24</f>
        <v>0.99617241503562715</v>
      </c>
      <c r="N62" s="56">
        <f>D62/'EPV 50 (a-Si)'!$Q$24</f>
        <v>0.99580621224924415</v>
      </c>
      <c r="O62" s="56">
        <f>E62/'R-TG 120n (PERC)'!$Q$24</f>
        <v>0.95640955702437258</v>
      </c>
      <c r="AD62" s="54"/>
      <c r="AE62" s="54"/>
      <c r="AF62" s="54"/>
      <c r="AG62" s="54"/>
      <c r="AH62" s="54"/>
    </row>
    <row r="63" spans="1:34" ht="15.75" x14ac:dyDescent="0.25">
      <c r="A63" s="1">
        <v>9</v>
      </c>
      <c r="B63" s="56">
        <v>135.65</v>
      </c>
      <c r="C63" s="56">
        <v>92.905000000000001</v>
      </c>
      <c r="D63" s="56">
        <v>54.188000000000002</v>
      </c>
      <c r="E63" s="56">
        <v>318.75200000000001</v>
      </c>
      <c r="L63" s="56">
        <f>B63/'Kyocera KD140GH-2PU (PK)'!$Q$24</f>
        <v>0.99921109098529648</v>
      </c>
      <c r="M63" s="56">
        <f>C63/'Atersa A 130 (MK)'!$Q$24</f>
        <v>0.99930246203473483</v>
      </c>
      <c r="N63" s="56">
        <f>D63/'EPV 50 (a-Si)'!$Q$24</f>
        <v>0.99650502362626125</v>
      </c>
      <c r="O63" s="56">
        <f>E63/'R-TG 120n (PERC)'!$Q$24</f>
        <v>0.95506722782153142</v>
      </c>
      <c r="AD63" s="54"/>
      <c r="AE63" s="54"/>
      <c r="AF63" s="54"/>
      <c r="AG63" s="54"/>
      <c r="AH63" s="54"/>
    </row>
    <row r="64" spans="1:34" ht="15.75" x14ac:dyDescent="0.25">
      <c r="A64" s="1">
        <v>10</v>
      </c>
      <c r="B64" s="56">
        <v>135.60599999999999</v>
      </c>
      <c r="C64" s="56">
        <v>92.570999999999998</v>
      </c>
      <c r="D64" s="56">
        <v>54.201999999999998</v>
      </c>
      <c r="E64" s="56">
        <v>318.98599999999999</v>
      </c>
      <c r="L64" s="56">
        <f>B64/'Kyocera KD140GH-2PU (PK)'!$Q$24</f>
        <v>0.99888698270661336</v>
      </c>
      <c r="M64" s="56">
        <f>C64/'Atersa A 130 (MK)'!$Q$24</f>
        <v>0.99570989949967637</v>
      </c>
      <c r="N64" s="56">
        <f>D64/'EPV 50 (a-Si)'!$Q$24</f>
        <v>0.99676248044937266</v>
      </c>
      <c r="O64" s="56">
        <f>E64/'R-TG 120n (PERC)'!$Q$24</f>
        <v>0.95576835512837255</v>
      </c>
    </row>
    <row r="65" spans="1:24" ht="15.75" x14ac:dyDescent="0.25">
      <c r="A65" s="1">
        <v>11</v>
      </c>
      <c r="B65" s="56">
        <v>135.846</v>
      </c>
      <c r="C65" s="56">
        <v>93.781999999999996</v>
      </c>
      <c r="D65" s="56">
        <v>54.572000000000003</v>
      </c>
      <c r="E65" s="56">
        <v>362.97399999999999</v>
      </c>
      <c r="L65" s="56">
        <f>B65/'Kyocera KD140GH-2PU (PK)'!$Q$24</f>
        <v>1.0006548460448845</v>
      </c>
      <c r="M65" s="56">
        <f>C65/'Atersa A 130 (MK)'!$Q$24</f>
        <v>1.0087356277330768</v>
      </c>
      <c r="N65" s="56">
        <f>D65/'EPV 50 (a-Si)'!$Q$24</f>
        <v>1.0035666964887489</v>
      </c>
      <c r="O65" s="56">
        <f>E65/'R-TG 120n (PERC)'!$Q$24</f>
        <v>1.0875683037323454</v>
      </c>
    </row>
    <row r="66" spans="1:24" ht="15.75" x14ac:dyDescent="0.25">
      <c r="A66" s="1">
        <v>12</v>
      </c>
      <c r="B66" s="56">
        <v>135.92500000000001</v>
      </c>
      <c r="C66" s="56">
        <v>93.558000000000007</v>
      </c>
      <c r="D66" s="56">
        <v>54.601999999999997</v>
      </c>
      <c r="E66" s="56">
        <v>362.47199999999998</v>
      </c>
      <c r="L66" s="56">
        <f>B66/'Kyocera KD140GH-2PU (PK)'!$Q$24</f>
        <v>1.0012367677270655</v>
      </c>
      <c r="M66" s="56">
        <f>C66/'Atersa A 130 (MK)'!$Q$24</f>
        <v>1.0063262444760317</v>
      </c>
      <c r="N66" s="56">
        <f>D66/'EPV 50 (a-Si)'!$Q$24</f>
        <v>1.0041183896811308</v>
      </c>
      <c r="O66" s="56">
        <f>E66/'R-TG 120n (PERC)'!$Q$24</f>
        <v>1.086064175920233</v>
      </c>
    </row>
    <row r="67" spans="1:24" ht="15.75" x14ac:dyDescent="0.25">
      <c r="A67" s="1">
        <v>13</v>
      </c>
      <c r="B67" s="56">
        <v>135.863</v>
      </c>
      <c r="C67" s="56">
        <v>93.462999999999994</v>
      </c>
      <c r="D67" s="56">
        <v>54.576000000000001</v>
      </c>
      <c r="E67" s="56">
        <v>363.01400000000001</v>
      </c>
      <c r="L67" s="56">
        <f>B67/'Kyocera KD140GH-2PU (PK)'!$Q$24</f>
        <v>1.000780069698012</v>
      </c>
      <c r="M67" s="56">
        <f>C67/'Atersa A 130 (MK)'!$Q$24</f>
        <v>1.0053044078268383</v>
      </c>
      <c r="N67" s="56">
        <f>D67/'EPV 50 (a-Si)'!$Q$24</f>
        <v>1.0036402555810664</v>
      </c>
      <c r="O67" s="56">
        <f>E67/'R-TG 120n (PERC)'!$Q$24</f>
        <v>1.0876881545540276</v>
      </c>
    </row>
    <row r="68" spans="1:24" ht="15.75" x14ac:dyDescent="0.25">
      <c r="A68" s="1">
        <v>14</v>
      </c>
      <c r="B68" s="56">
        <v>135.87</v>
      </c>
      <c r="C68" s="56">
        <v>93.563999999999993</v>
      </c>
      <c r="D68" s="56">
        <v>54.56</v>
      </c>
      <c r="E68" s="56">
        <v>363.19099999999997</v>
      </c>
      <c r="L68" s="56">
        <f>B68/'Kyocera KD140GH-2PU (PK)'!$Q$24</f>
        <v>1.0008316323787116</v>
      </c>
      <c r="M68" s="56">
        <f>C68/'Atersa A 130 (MK)'!$Q$24</f>
        <v>1.0063907815275597</v>
      </c>
      <c r="N68" s="56">
        <f>D68/'EPV 50 (a-Si)'!$Q$24</f>
        <v>1.0033460192117962</v>
      </c>
      <c r="O68" s="56">
        <f>E68/'R-TG 120n (PERC)'!$Q$24</f>
        <v>1.0882184944399715</v>
      </c>
    </row>
    <row r="69" spans="1:24" ht="15.75" x14ac:dyDescent="0.25">
      <c r="A69" s="1">
        <v>15</v>
      </c>
      <c r="B69" s="56">
        <v>135.87299999999999</v>
      </c>
      <c r="C69" s="56">
        <v>93.484999999999999</v>
      </c>
      <c r="D69" s="56">
        <v>54.56</v>
      </c>
      <c r="E69" s="56">
        <v>363.12799999999999</v>
      </c>
      <c r="L69" s="56">
        <f>B69/'Kyocera KD140GH-2PU (PK)'!$Q$24</f>
        <v>1.0008537306704399</v>
      </c>
      <c r="M69" s="56">
        <f>C69/'Atersa A 130 (MK)'!$Q$24</f>
        <v>1.005541043682441</v>
      </c>
      <c r="N69" s="56">
        <f>D69/'EPV 50 (a-Si)'!$Q$24</f>
        <v>1.0033460192117962</v>
      </c>
      <c r="O69" s="56">
        <f>E69/'R-TG 120n (PERC)'!$Q$24</f>
        <v>1.0880297293958221</v>
      </c>
    </row>
    <row r="70" spans="1:24" ht="15.75" x14ac:dyDescent="0.25">
      <c r="A70" s="1">
        <v>16</v>
      </c>
      <c r="B70" s="56">
        <v>135.84299999999999</v>
      </c>
      <c r="C70" s="56">
        <v>93.486000000000004</v>
      </c>
      <c r="D70" s="56">
        <v>54.576000000000001</v>
      </c>
      <c r="E70" s="56">
        <v>362.76499999999999</v>
      </c>
      <c r="L70" s="56">
        <f>B70/'Kyocera KD140GH-2PU (PK)'!$Q$24</f>
        <v>1.000632747753156</v>
      </c>
      <c r="M70" s="56">
        <f>C70/'Atersa A 130 (MK)'!$Q$24</f>
        <v>1.0055517998576957</v>
      </c>
      <c r="N70" s="56">
        <f>D70/'EPV 50 (a-Si)'!$Q$24</f>
        <v>1.0036402555810664</v>
      </c>
      <c r="O70" s="56">
        <f>E70/'R-TG 120n (PERC)'!$Q$24</f>
        <v>1.0869420831890555</v>
      </c>
    </row>
    <row r="71" spans="1:24" ht="15.75" x14ac:dyDescent="0.25">
      <c r="A71" s="1">
        <v>17</v>
      </c>
      <c r="B71" s="56">
        <v>135.846</v>
      </c>
      <c r="C71" s="56">
        <v>93.415000000000006</v>
      </c>
      <c r="D71" s="56">
        <v>54.585000000000001</v>
      </c>
      <c r="E71" s="56">
        <v>363.012</v>
      </c>
      <c r="L71" s="56">
        <f>B71/'Kyocera KD140GH-2PU (PK)'!$Q$24</f>
        <v>1.0006548460448845</v>
      </c>
      <c r="M71" s="56">
        <f>C71/'Atersa A 130 (MK)'!$Q$24</f>
        <v>1.0047881114146144</v>
      </c>
      <c r="N71" s="56">
        <f>D71/'EPV 50 (a-Si)'!$Q$24</f>
        <v>1.0038057635387811</v>
      </c>
      <c r="O71" s="56">
        <f>E71/'R-TG 120n (PERC)'!$Q$24</f>
        <v>1.0876821620129435</v>
      </c>
    </row>
    <row r="72" spans="1:24" ht="15.75" x14ac:dyDescent="0.25">
      <c r="A72" s="1">
        <v>18</v>
      </c>
      <c r="B72" s="56">
        <v>135.83600000000001</v>
      </c>
      <c r="C72" s="56">
        <v>93.477000000000004</v>
      </c>
      <c r="D72" s="56">
        <v>54.601999999999997</v>
      </c>
      <c r="E72" s="56">
        <v>362.88099999999997</v>
      </c>
      <c r="L72" s="56">
        <f>B72/'Kyocera KD140GH-2PU (PK)'!$Q$24</f>
        <v>1.0005811850724566</v>
      </c>
      <c r="M72" s="56">
        <f>C72/'Atersa A 130 (MK)'!$Q$24</f>
        <v>1.0054549942804039</v>
      </c>
      <c r="N72" s="56">
        <f>D72/'EPV 50 (a-Si)'!$Q$24</f>
        <v>1.0041183896811308</v>
      </c>
      <c r="O72" s="56">
        <f>E72/'R-TG 120n (PERC)'!$Q$24</f>
        <v>1.0872896505719341</v>
      </c>
    </row>
    <row r="73" spans="1:24" ht="15.75" x14ac:dyDescent="0.25">
      <c r="A73" s="1">
        <v>19</v>
      </c>
      <c r="B73" s="56">
        <v>135.86600000000001</v>
      </c>
      <c r="C73" s="56">
        <v>93.459000000000003</v>
      </c>
      <c r="D73" s="56">
        <v>54.601999999999997</v>
      </c>
      <c r="E73" s="56">
        <v>362.82499999999999</v>
      </c>
      <c r="L73" s="56">
        <f>B73/'Kyocera KD140GH-2PU (PK)'!$Q$24</f>
        <v>1.0008021679897405</v>
      </c>
      <c r="M73" s="56">
        <f>C73/'Atersa A 130 (MK)'!$Q$24</f>
        <v>1.0052613831258197</v>
      </c>
      <c r="N73" s="56">
        <f>D73/'EPV 50 (a-Si)'!$Q$24</f>
        <v>1.0041183896811308</v>
      </c>
      <c r="O73" s="56">
        <f>E73/'R-TG 120n (PERC)'!$Q$24</f>
        <v>1.087121859421579</v>
      </c>
    </row>
    <row r="74" spans="1:24" ht="15.75" x14ac:dyDescent="0.25">
      <c r="A74" s="1">
        <v>20</v>
      </c>
      <c r="B74" s="56">
        <v>135.828</v>
      </c>
      <c r="C74" s="56">
        <v>93.561999999999998</v>
      </c>
      <c r="D74" s="56">
        <v>54.540999999999997</v>
      </c>
      <c r="E74" s="56">
        <v>363.005</v>
      </c>
      <c r="L74" s="56">
        <f>B74/'Kyocera KD140GH-2PU (PK)'!$Q$24</f>
        <v>1.0005222562945142</v>
      </c>
      <c r="M74" s="56">
        <f>C74/'Atersa A 130 (MK)'!$Q$24</f>
        <v>1.0063692691770503</v>
      </c>
      <c r="N74" s="56">
        <f>D74/'EPV 50 (a-Si)'!$Q$24</f>
        <v>1.0029966135232875</v>
      </c>
      <c r="O74" s="56">
        <f>E74/'R-TG 120n (PERC)'!$Q$24</f>
        <v>1.0876611881191491</v>
      </c>
    </row>
    <row r="80" spans="1:24" x14ac:dyDescent="0.25">
      <c r="P80" s="111" t="s">
        <v>144</v>
      </c>
      <c r="Q80" s="111"/>
      <c r="R80" s="111"/>
      <c r="S80" s="111"/>
      <c r="T80" s="111"/>
      <c r="U80" s="111"/>
      <c r="V80" s="111"/>
      <c r="W80" s="111"/>
      <c r="X80" s="111"/>
    </row>
    <row r="82" spans="1:24" ht="15.75" thickBot="1" x14ac:dyDescent="0.3"/>
    <row r="83" spans="1:24" ht="16.5" thickBot="1" x14ac:dyDescent="0.3">
      <c r="A83" s="105" t="s">
        <v>111</v>
      </c>
      <c r="B83" s="105"/>
      <c r="C83" s="105"/>
      <c r="R83" s="6" t="s">
        <v>8</v>
      </c>
      <c r="S83" s="6" t="s">
        <v>132</v>
      </c>
      <c r="T83" s="6" t="s">
        <v>9</v>
      </c>
      <c r="U83" s="6" t="s">
        <v>10</v>
      </c>
      <c r="V83" s="6" t="s">
        <v>12</v>
      </c>
      <c r="W83" s="6" t="s">
        <v>133</v>
      </c>
      <c r="X83" s="66" t="s">
        <v>11</v>
      </c>
    </row>
    <row r="84" spans="1:24" ht="16.5" thickBot="1" x14ac:dyDescent="0.3">
      <c r="A84" s="90"/>
      <c r="B84" s="107" t="s">
        <v>124</v>
      </c>
      <c r="C84" s="108"/>
      <c r="D84" s="109"/>
      <c r="E84" s="107" t="s">
        <v>125</v>
      </c>
      <c r="F84" s="108"/>
      <c r="G84" s="109"/>
      <c r="P84" t="s">
        <v>142</v>
      </c>
      <c r="Q84" t="s">
        <v>33</v>
      </c>
      <c r="R84" s="54">
        <v>8.4436000000000018</v>
      </c>
      <c r="S84" s="54">
        <v>22.087900000000001</v>
      </c>
      <c r="T84" s="54">
        <v>72.720000000000013</v>
      </c>
      <c r="U84" s="54">
        <v>13.5</v>
      </c>
      <c r="V84" s="54">
        <v>7.8458000000000006</v>
      </c>
      <c r="W84" s="54">
        <v>17.290400000000002</v>
      </c>
      <c r="X84" s="54">
        <v>135.65460000000002</v>
      </c>
    </row>
    <row r="85" spans="1:24" ht="16.5" thickBot="1" x14ac:dyDescent="0.3">
      <c r="A85" s="6" t="s">
        <v>21</v>
      </c>
      <c r="B85" s="8" t="s">
        <v>15</v>
      </c>
      <c r="C85" s="8" t="s">
        <v>7</v>
      </c>
      <c r="D85" s="8" t="s">
        <v>16</v>
      </c>
      <c r="E85" s="8" t="s">
        <v>15</v>
      </c>
      <c r="F85" s="8" t="s">
        <v>7</v>
      </c>
      <c r="G85" s="8" t="s">
        <v>16</v>
      </c>
      <c r="Q85" t="s">
        <v>34</v>
      </c>
      <c r="R85" s="54">
        <v>8.4492999999999991</v>
      </c>
      <c r="S85" s="54">
        <v>22.055900000000001</v>
      </c>
      <c r="T85" s="54">
        <v>72.899999999999991</v>
      </c>
      <c r="U85" s="54">
        <v>13.599999999999998</v>
      </c>
      <c r="V85" s="54">
        <v>7.8427000000000007</v>
      </c>
      <c r="W85" s="54">
        <v>17.3231</v>
      </c>
      <c r="X85" s="54">
        <v>135.8596</v>
      </c>
    </row>
    <row r="86" spans="1:24" ht="16.5" thickBot="1" x14ac:dyDescent="0.3">
      <c r="A86" s="91" t="s">
        <v>8</v>
      </c>
      <c r="B86" s="92">
        <v>0.24</v>
      </c>
      <c r="C86" s="93">
        <v>0.25</v>
      </c>
      <c r="D86" s="100">
        <v>0.24</v>
      </c>
      <c r="E86" s="92">
        <v>0.21</v>
      </c>
      <c r="F86" s="93">
        <v>0.21</v>
      </c>
      <c r="G86" s="35">
        <v>0.2090112027475696</v>
      </c>
      <c r="Q86" t="s">
        <v>141</v>
      </c>
      <c r="R86" s="54">
        <v>8.4464500000000022</v>
      </c>
      <c r="S86" s="54">
        <v>22.071899999999999</v>
      </c>
      <c r="T86" s="54">
        <v>72.810000000000031</v>
      </c>
      <c r="U86" s="54">
        <v>13.55</v>
      </c>
      <c r="V86" s="54">
        <v>7.8442499999999997</v>
      </c>
      <c r="W86" s="54">
        <v>17.306750000000001</v>
      </c>
      <c r="X86" s="54">
        <v>135.75710000000001</v>
      </c>
    </row>
    <row r="87" spans="1:24" ht="16.5" thickBot="1" x14ac:dyDescent="0.3">
      <c r="A87" s="87" t="s">
        <v>132</v>
      </c>
      <c r="B87" s="94">
        <v>0.38</v>
      </c>
      <c r="C87" s="15">
        <v>0.37</v>
      </c>
      <c r="D87" s="101">
        <v>0.38</v>
      </c>
      <c r="E87" s="94">
        <v>0.36</v>
      </c>
      <c r="F87" s="15">
        <v>0.42</v>
      </c>
      <c r="G87" s="43">
        <v>0.43060569211352845</v>
      </c>
      <c r="P87" t="s">
        <v>143</v>
      </c>
      <c r="Q87" t="s">
        <v>33</v>
      </c>
      <c r="R87" s="54">
        <v>7.2140000000000022</v>
      </c>
      <c r="S87" s="54">
        <v>21.146799999999999</v>
      </c>
      <c r="T87" s="54">
        <v>60.580000000000013</v>
      </c>
      <c r="U87" s="54">
        <v>9.4700000000000006</v>
      </c>
      <c r="V87" s="54">
        <v>6.2463000000000015</v>
      </c>
      <c r="W87" s="54">
        <v>14.795900000000001</v>
      </c>
      <c r="X87" s="54">
        <v>92.414600000000007</v>
      </c>
    </row>
    <row r="88" spans="1:24" ht="16.5" thickBot="1" x14ac:dyDescent="0.3">
      <c r="A88" s="87" t="s">
        <v>9</v>
      </c>
      <c r="B88" s="94">
        <v>3.05</v>
      </c>
      <c r="C88" s="15">
        <v>3.06</v>
      </c>
      <c r="D88" s="101">
        <v>3.06</v>
      </c>
      <c r="E88" s="94">
        <v>2.5499999999999998</v>
      </c>
      <c r="F88" s="15">
        <v>2.8</v>
      </c>
      <c r="G88" s="43">
        <v>2.7882496259641956</v>
      </c>
      <c r="Q88" t="s">
        <v>34</v>
      </c>
      <c r="R88" s="54">
        <v>7.1983000000000006</v>
      </c>
      <c r="S88" s="54">
        <v>20.190899999999999</v>
      </c>
      <c r="T88" s="54">
        <v>64.350000000000009</v>
      </c>
      <c r="U88" s="54">
        <v>9.6</v>
      </c>
      <c r="V88" s="54">
        <v>6.2500999999999998</v>
      </c>
      <c r="W88" s="54">
        <v>14.963700000000003</v>
      </c>
      <c r="X88" s="54">
        <v>93.525099999999995</v>
      </c>
    </row>
    <row r="89" spans="1:24" ht="16.5" thickBot="1" x14ac:dyDescent="0.3">
      <c r="A89" s="87" t="s">
        <v>10</v>
      </c>
      <c r="B89" s="94">
        <v>0.47</v>
      </c>
      <c r="C89" s="15">
        <v>0.48</v>
      </c>
      <c r="D89" s="101">
        <v>0.47</v>
      </c>
      <c r="E89" s="94">
        <v>0.33</v>
      </c>
      <c r="F89" s="15">
        <v>0.34</v>
      </c>
      <c r="G89" s="43">
        <v>0.33569841860899335</v>
      </c>
      <c r="Q89" t="s">
        <v>141</v>
      </c>
      <c r="R89" s="54">
        <v>7.2061500000000001</v>
      </c>
      <c r="S89" s="54">
        <v>20.668850000000003</v>
      </c>
      <c r="T89" s="54">
        <v>62.465000000000011</v>
      </c>
      <c r="U89" s="54">
        <v>9.5349999999999984</v>
      </c>
      <c r="V89" s="54">
        <v>6.2482000000000006</v>
      </c>
      <c r="W89" s="54">
        <v>14.879800000000001</v>
      </c>
      <c r="X89" s="54">
        <v>92.969850000000008</v>
      </c>
    </row>
    <row r="90" spans="1:24" ht="16.5" thickBot="1" x14ac:dyDescent="0.3">
      <c r="A90" s="87" t="s">
        <v>12</v>
      </c>
      <c r="B90" s="94">
        <v>0.24</v>
      </c>
      <c r="C90" s="15">
        <v>0.24</v>
      </c>
      <c r="D90" s="101">
        <v>0.24</v>
      </c>
      <c r="E90" s="94">
        <v>0.2</v>
      </c>
      <c r="F90" s="15">
        <v>0.19</v>
      </c>
      <c r="G90" s="43">
        <v>0.19430264769969988</v>
      </c>
      <c r="P90" t="s">
        <v>109</v>
      </c>
      <c r="Q90" t="s">
        <v>33</v>
      </c>
      <c r="R90" s="54">
        <v>1.3917999999999999</v>
      </c>
      <c r="S90" s="54">
        <v>63.183100000000003</v>
      </c>
      <c r="T90" s="54">
        <v>61.610000000000014</v>
      </c>
      <c r="U90" s="54">
        <v>6</v>
      </c>
      <c r="V90" s="54">
        <v>1.1374000000000002</v>
      </c>
      <c r="W90" s="54">
        <v>47.636400000000009</v>
      </c>
      <c r="X90" s="54">
        <v>54.178499999999985</v>
      </c>
    </row>
    <row r="91" spans="1:24" ht="16.5" thickBot="1" x14ac:dyDescent="0.3">
      <c r="A91" s="87" t="s">
        <v>133</v>
      </c>
      <c r="B91" s="94">
        <v>0.35</v>
      </c>
      <c r="C91" s="15">
        <v>0.35</v>
      </c>
      <c r="D91" s="101">
        <v>0.35</v>
      </c>
      <c r="E91" s="94">
        <v>0.31</v>
      </c>
      <c r="F91" s="15">
        <v>0.3</v>
      </c>
      <c r="G91" s="43">
        <v>0.30313033892023206</v>
      </c>
      <c r="Q91" t="s">
        <v>34</v>
      </c>
      <c r="R91" s="54">
        <v>1.3905000000000003</v>
      </c>
      <c r="S91" s="54">
        <v>63.2881</v>
      </c>
      <c r="T91" s="54">
        <v>62.02000000000001</v>
      </c>
      <c r="U91" s="54">
        <v>6.1000000000000014</v>
      </c>
      <c r="V91" s="54">
        <v>1.1452000000000002</v>
      </c>
      <c r="W91" s="54">
        <v>47.671700000000001</v>
      </c>
      <c r="X91" s="54">
        <v>54.577599999999997</v>
      </c>
    </row>
    <row r="92" spans="1:24" ht="16.5" thickBot="1" x14ac:dyDescent="0.3">
      <c r="A92" s="87" t="s">
        <v>11</v>
      </c>
      <c r="B92" s="95">
        <v>4.34</v>
      </c>
      <c r="C92" s="96">
        <v>4.3499999999999996</v>
      </c>
      <c r="D92" s="102">
        <v>4.34</v>
      </c>
      <c r="E92" s="95">
        <v>2.98</v>
      </c>
      <c r="F92" s="96">
        <v>2.99</v>
      </c>
      <c r="G92" s="49">
        <v>2.9902945330513742</v>
      </c>
      <c r="Q92" t="s">
        <v>141</v>
      </c>
      <c r="R92" s="54">
        <v>1.3911499999999997</v>
      </c>
      <c r="S92" s="54">
        <v>63.235600000000005</v>
      </c>
      <c r="T92" s="54">
        <v>61.814999999999998</v>
      </c>
      <c r="U92" s="54">
        <v>6.0499999999999972</v>
      </c>
      <c r="V92" s="54">
        <v>1.1413</v>
      </c>
      <c r="W92" s="54">
        <v>47.654049999999998</v>
      </c>
      <c r="X92" s="54">
        <v>54.378049999999988</v>
      </c>
    </row>
    <row r="93" spans="1:24" ht="16.5" thickBot="1" x14ac:dyDescent="0.3">
      <c r="A93" s="6"/>
      <c r="B93" s="107" t="s">
        <v>126</v>
      </c>
      <c r="C93" s="108"/>
      <c r="D93" s="109"/>
      <c r="E93" s="107" t="s">
        <v>140</v>
      </c>
      <c r="F93" s="108"/>
      <c r="G93" s="109"/>
      <c r="P93" t="s">
        <v>110</v>
      </c>
      <c r="Q93" t="s">
        <v>33</v>
      </c>
      <c r="R93" s="54">
        <v>9.8712000000000018</v>
      </c>
      <c r="S93" s="54">
        <v>40.954599999999999</v>
      </c>
      <c r="T93" s="54">
        <v>78.949999999999989</v>
      </c>
      <c r="U93" s="54">
        <v>18.599999999999998</v>
      </c>
      <c r="V93" s="54">
        <v>9.4460999999999995</v>
      </c>
      <c r="W93" s="54">
        <v>33.788000000000004</v>
      </c>
      <c r="X93" s="54">
        <v>319.15899999999999</v>
      </c>
    </row>
    <row r="94" spans="1:24" ht="16.5" thickBot="1" x14ac:dyDescent="0.3">
      <c r="A94" s="6" t="s">
        <v>21</v>
      </c>
      <c r="B94" s="8" t="s">
        <v>15</v>
      </c>
      <c r="C94" s="8" t="s">
        <v>7</v>
      </c>
      <c r="D94" s="8" t="s">
        <v>16</v>
      </c>
      <c r="E94" s="8" t="s">
        <v>15</v>
      </c>
      <c r="F94" s="8" t="s">
        <v>7</v>
      </c>
      <c r="G94" s="8" t="s">
        <v>16</v>
      </c>
      <c r="Q94" t="s">
        <v>34</v>
      </c>
      <c r="R94" s="54">
        <v>9.8673999999999982</v>
      </c>
      <c r="S94" s="54">
        <v>41.2896</v>
      </c>
      <c r="T94" s="54">
        <v>89.080000000000013</v>
      </c>
      <c r="U94" s="54">
        <v>21.099999999999998</v>
      </c>
      <c r="V94" s="54">
        <v>9.8056000000000001</v>
      </c>
      <c r="W94" s="54">
        <v>37.011900000000004</v>
      </c>
      <c r="X94" s="54">
        <v>362.92669999999998</v>
      </c>
    </row>
    <row r="95" spans="1:24" ht="16.5" thickBot="1" x14ac:dyDescent="0.3">
      <c r="A95" s="91" t="s">
        <v>8</v>
      </c>
      <c r="B95" s="92">
        <v>0.04</v>
      </c>
      <c r="C95" s="93">
        <v>0.04</v>
      </c>
      <c r="D95" s="35">
        <v>4.0344987228720951E-2</v>
      </c>
      <c r="E95" s="92">
        <v>0.28999999999999998</v>
      </c>
      <c r="F95" s="93">
        <v>0.28999999999999998</v>
      </c>
      <c r="G95" s="35">
        <v>0.28621672825323258</v>
      </c>
      <c r="Q95" t="s">
        <v>141</v>
      </c>
      <c r="R95" s="54">
        <v>9.8693000000000026</v>
      </c>
      <c r="S95" s="54">
        <v>41.122100000000003</v>
      </c>
      <c r="T95" s="54">
        <v>84.014999999999986</v>
      </c>
      <c r="U95" s="54">
        <v>19.850000000000009</v>
      </c>
      <c r="V95" s="54">
        <v>9.6258499999999998</v>
      </c>
      <c r="W95" s="54">
        <v>35.399950000000011</v>
      </c>
      <c r="X95" s="54">
        <v>341.04285000000004</v>
      </c>
    </row>
    <row r="96" spans="1:24" ht="16.5" thickBot="1" x14ac:dyDescent="0.3">
      <c r="A96" s="87" t="s">
        <v>132</v>
      </c>
      <c r="B96" s="94">
        <v>1.07</v>
      </c>
      <c r="C96" s="15">
        <v>1.08</v>
      </c>
      <c r="D96" s="43">
        <v>1.0752810643712933</v>
      </c>
      <c r="E96" s="94">
        <v>0.7</v>
      </c>
      <c r="F96" s="15">
        <v>0.7</v>
      </c>
      <c r="G96" s="43">
        <v>0.70331179775175523</v>
      </c>
    </row>
    <row r="97" spans="1:7" ht="16.5" thickBot="1" x14ac:dyDescent="0.3">
      <c r="A97" s="87" t="s">
        <v>9</v>
      </c>
      <c r="B97" s="94">
        <v>2.59</v>
      </c>
      <c r="C97" s="15">
        <v>2.6</v>
      </c>
      <c r="D97" s="43">
        <v>2.5979839759351462</v>
      </c>
      <c r="E97" s="94">
        <v>3.32</v>
      </c>
      <c r="F97" s="15">
        <v>3.74</v>
      </c>
      <c r="G97" s="43">
        <v>4.2252278908399212</v>
      </c>
    </row>
    <row r="98" spans="1:7" ht="16.5" thickBot="1" x14ac:dyDescent="0.3">
      <c r="A98" s="87" t="s">
        <v>10</v>
      </c>
      <c r="B98" s="94">
        <v>0.21</v>
      </c>
      <c r="C98" s="15">
        <v>0.21</v>
      </c>
      <c r="D98" s="43">
        <v>0.21298915063794599</v>
      </c>
      <c r="E98" s="94">
        <v>0.65</v>
      </c>
      <c r="F98" s="15">
        <v>0.74</v>
      </c>
      <c r="G98" s="43">
        <v>0.90090228711056841</v>
      </c>
    </row>
    <row r="99" spans="1:7" ht="16.5" thickBot="1" x14ac:dyDescent="0.3">
      <c r="A99" s="87" t="s">
        <v>12</v>
      </c>
      <c r="B99" s="94">
        <v>0.04</v>
      </c>
      <c r="C99" s="15">
        <v>0.04</v>
      </c>
      <c r="D99" s="43">
        <v>3.555395228138275E-2</v>
      </c>
      <c r="E99" s="94">
        <v>0.3</v>
      </c>
      <c r="F99" s="15">
        <v>0.3</v>
      </c>
      <c r="G99" s="43">
        <v>0.31027869119251211</v>
      </c>
    </row>
    <row r="100" spans="1:7" ht="16.5" thickBot="1" x14ac:dyDescent="0.3">
      <c r="A100" s="87" t="s">
        <v>133</v>
      </c>
      <c r="B100" s="94">
        <v>0.96</v>
      </c>
      <c r="C100" s="15">
        <v>0.98</v>
      </c>
      <c r="D100" s="43">
        <v>0.96134948595188174</v>
      </c>
      <c r="E100" s="94">
        <v>0.69</v>
      </c>
      <c r="F100" s="15">
        <v>0.74</v>
      </c>
      <c r="G100" s="43">
        <v>1.0294439469590779</v>
      </c>
    </row>
    <row r="101" spans="1:7" ht="16.5" thickBot="1" x14ac:dyDescent="0.3">
      <c r="A101" s="87" t="s">
        <v>11</v>
      </c>
      <c r="B101" s="95">
        <v>1.73</v>
      </c>
      <c r="C101" s="96">
        <v>1.75</v>
      </c>
      <c r="D101" s="49">
        <v>1.7425309312816022</v>
      </c>
      <c r="E101" s="95">
        <v>10.210000000000001</v>
      </c>
      <c r="F101" s="96">
        <v>11.61</v>
      </c>
      <c r="G101" s="49">
        <v>15.966228761570221</v>
      </c>
    </row>
    <row r="102" spans="1:7" ht="15.75" x14ac:dyDescent="0.25">
      <c r="A102" s="1"/>
      <c r="B102" s="56"/>
      <c r="C102" s="56"/>
      <c r="D102" s="88"/>
    </row>
    <row r="103" spans="1:7" ht="15.75" x14ac:dyDescent="0.25">
      <c r="A103" s="1"/>
      <c r="B103" s="56"/>
      <c r="C103" s="56"/>
      <c r="D103" s="88"/>
    </row>
    <row r="104" spans="1:7" ht="16.5" thickBot="1" x14ac:dyDescent="0.3">
      <c r="A104" s="105" t="s">
        <v>112</v>
      </c>
      <c r="B104" s="105"/>
      <c r="C104" s="105"/>
    </row>
    <row r="105" spans="1:7" ht="16.5" thickBot="1" x14ac:dyDescent="0.3">
      <c r="A105" s="89"/>
      <c r="B105" s="107" t="s">
        <v>124</v>
      </c>
      <c r="C105" s="108"/>
      <c r="D105" s="109"/>
      <c r="E105" s="107" t="s">
        <v>125</v>
      </c>
      <c r="F105" s="108"/>
      <c r="G105" s="109"/>
    </row>
    <row r="106" spans="1:7" ht="16.5" thickBot="1" x14ac:dyDescent="0.3">
      <c r="A106" s="6" t="s">
        <v>21</v>
      </c>
      <c r="B106" s="8" t="s">
        <v>15</v>
      </c>
      <c r="C106" s="8" t="s">
        <v>7</v>
      </c>
      <c r="D106" s="8" t="s">
        <v>16</v>
      </c>
      <c r="E106" s="8" t="s">
        <v>15</v>
      </c>
      <c r="F106" s="8" t="s">
        <v>7</v>
      </c>
      <c r="G106" s="8" t="s">
        <v>16</v>
      </c>
    </row>
    <row r="107" spans="1:7" ht="16.5" thickBot="1" x14ac:dyDescent="0.3">
      <c r="A107" s="26" t="s">
        <v>113</v>
      </c>
      <c r="B107" s="75">
        <f>B86/$R$84*100</f>
        <v>2.8423895021081047</v>
      </c>
      <c r="C107" s="16">
        <f>C86/$R$85*100</f>
        <v>2.9588249914194078</v>
      </c>
      <c r="D107" s="97">
        <f>D86/$R$86*100</f>
        <v>2.8414304234323287</v>
      </c>
      <c r="E107" s="75">
        <f>E86/$R$87*100</f>
        <v>2.9110063764901573</v>
      </c>
      <c r="F107" s="16">
        <f>F86/$R$88*100</f>
        <v>2.9173554867121401</v>
      </c>
      <c r="G107" s="35">
        <f>G86/$R$89*100</f>
        <v>2.9004558987471758</v>
      </c>
    </row>
    <row r="108" spans="1:7" ht="16.5" thickBot="1" x14ac:dyDescent="0.3">
      <c r="A108" s="6" t="s">
        <v>139</v>
      </c>
      <c r="B108" s="76">
        <f>B87/$S$84*100</f>
        <v>1.7203989514621125</v>
      </c>
      <c r="C108" s="36">
        <f>C87/$S$85*100</f>
        <v>1.6775556653775181</v>
      </c>
      <c r="D108" s="98">
        <f>D87/$S$86*100</f>
        <v>1.7216460748734816</v>
      </c>
      <c r="E108" s="76">
        <f>E87/$S$87*100</f>
        <v>1.7023852308623528</v>
      </c>
      <c r="F108" s="36">
        <f>F87/$S$88*100</f>
        <v>2.0801450158239603</v>
      </c>
      <c r="G108" s="43">
        <f>G87/$S$89*100</f>
        <v>2.0833558331185742</v>
      </c>
    </row>
    <row r="109" spans="1:7" ht="16.5" thickBot="1" x14ac:dyDescent="0.3">
      <c r="A109" s="6" t="s">
        <v>9</v>
      </c>
      <c r="B109" s="76">
        <f>B88/$T$84*100</f>
        <v>4.1941694169416932</v>
      </c>
      <c r="C109" s="36">
        <f>C88/$T$85*100</f>
        <v>4.1975308641975317</v>
      </c>
      <c r="D109" s="98">
        <f>D88/$T$86*100</f>
        <v>4.2027194066749054</v>
      </c>
      <c r="E109" s="76">
        <f>E88/$T$87*100</f>
        <v>4.2093100033014181</v>
      </c>
      <c r="F109" s="36">
        <f>F88/$T$88*100</f>
        <v>4.3512043512043501</v>
      </c>
      <c r="G109" s="43">
        <f>G88/$T$89*100</f>
        <v>4.463699073023605</v>
      </c>
    </row>
    <row r="110" spans="1:7" ht="16.5" thickBot="1" x14ac:dyDescent="0.3">
      <c r="A110" s="6" t="s">
        <v>10</v>
      </c>
      <c r="B110" s="76">
        <f>B89/$U$84*100</f>
        <v>3.4814814814814814</v>
      </c>
      <c r="C110" s="36">
        <f>C89/$U$85*100</f>
        <v>3.5294117647058831</v>
      </c>
      <c r="D110" s="98">
        <f>D89/$U$86*100</f>
        <v>3.4686346863468631</v>
      </c>
      <c r="E110" s="76">
        <f>E89/$U$87*100</f>
        <v>3.4846884899683213</v>
      </c>
      <c r="F110" s="36">
        <f>F89/$U$88*100</f>
        <v>3.5416666666666674</v>
      </c>
      <c r="G110" s="43">
        <f>G89/$U$89*100</f>
        <v>3.5206965769165537</v>
      </c>
    </row>
    <row r="111" spans="1:7" ht="16.5" thickBot="1" x14ac:dyDescent="0.3">
      <c r="A111" s="6" t="s">
        <v>114</v>
      </c>
      <c r="B111" s="76">
        <f>B90/$V$84*100</f>
        <v>3.0589614825766649</v>
      </c>
      <c r="C111" s="36">
        <f>C90/$V$85*100</f>
        <v>3.0601706045112009</v>
      </c>
      <c r="D111" s="98">
        <f>D90/$V$86*100</f>
        <v>3.0595659240845205</v>
      </c>
      <c r="E111" s="76">
        <f>E90/$V$87*100</f>
        <v>3.2018955221491119</v>
      </c>
      <c r="F111" s="36">
        <f>F90/$V$88*100</f>
        <v>3.0399513607782276</v>
      </c>
      <c r="G111" s="43">
        <f>G90/$V$89*100</f>
        <v>3.1097379677299037</v>
      </c>
    </row>
    <row r="112" spans="1:7" ht="16.5" thickBot="1" x14ac:dyDescent="0.3">
      <c r="A112" s="6" t="s">
        <v>138</v>
      </c>
      <c r="B112" s="76">
        <f>B91/$W$84*100</f>
        <v>2.0242446675611898</v>
      </c>
      <c r="C112" s="36">
        <f>C91/$W$85*100</f>
        <v>2.0204235962385484</v>
      </c>
      <c r="D112" s="98">
        <f>D91/$W$86*100</f>
        <v>2.0223323269822466</v>
      </c>
      <c r="E112" s="76">
        <f>E91/$W$87*100</f>
        <v>2.0951750147000183</v>
      </c>
      <c r="F112" s="36">
        <f>F91/$W$88*100</f>
        <v>2.004851741213737</v>
      </c>
      <c r="G112" s="43">
        <f>G91/$W$89*100</f>
        <v>2.0371936378192719</v>
      </c>
    </row>
    <row r="113" spans="1:7" ht="16.5" thickBot="1" x14ac:dyDescent="0.3">
      <c r="A113" s="6" t="s">
        <v>115</v>
      </c>
      <c r="B113" s="77">
        <f>B92/$X$84*100</f>
        <v>3.1993017560775669</v>
      </c>
      <c r="C113" s="37">
        <f>C92/$X$85*100</f>
        <v>3.2018348353741657</v>
      </c>
      <c r="D113" s="99">
        <f>D92/$X$86*100</f>
        <v>3.1968862033735252</v>
      </c>
      <c r="E113" s="77">
        <f>E92/$X$87*100</f>
        <v>3.2245987105933476</v>
      </c>
      <c r="F113" s="37">
        <f>F92/$X$88*100</f>
        <v>3.1970027297484847</v>
      </c>
      <c r="G113" s="49">
        <f>G92/$X$89*100</f>
        <v>3.2164132060569894</v>
      </c>
    </row>
    <row r="114" spans="1:7" ht="16.5" thickBot="1" x14ac:dyDescent="0.3">
      <c r="A114" s="6"/>
      <c r="B114" s="104" t="s">
        <v>126</v>
      </c>
      <c r="C114" s="105"/>
      <c r="D114" s="106"/>
      <c r="E114" s="104" t="s">
        <v>140</v>
      </c>
      <c r="F114" s="105"/>
      <c r="G114" s="106"/>
    </row>
    <row r="115" spans="1:7" ht="16.5" thickBot="1" x14ac:dyDescent="0.3">
      <c r="A115" s="6" t="s">
        <v>21</v>
      </c>
      <c r="B115" s="8" t="s">
        <v>15</v>
      </c>
      <c r="C115" s="8" t="s">
        <v>7</v>
      </c>
      <c r="D115" s="8" t="s">
        <v>16</v>
      </c>
      <c r="E115" s="8" t="s">
        <v>15</v>
      </c>
      <c r="F115" s="8" t="s">
        <v>7</v>
      </c>
      <c r="G115" s="8" t="s">
        <v>16</v>
      </c>
    </row>
    <row r="116" spans="1:7" ht="16.5" thickBot="1" x14ac:dyDescent="0.3">
      <c r="A116" s="26" t="s">
        <v>113</v>
      </c>
      <c r="B116" s="75">
        <f>B95/$R$90*100</f>
        <v>2.8739761459979882</v>
      </c>
      <c r="C116" s="16">
        <f>C95/$R$91*100</f>
        <v>2.8766630708378274</v>
      </c>
      <c r="D116" s="97">
        <f>D95/$R$92*100</f>
        <v>2.9001176888704281</v>
      </c>
      <c r="E116" s="75">
        <f>E95/$R$93*100</f>
        <v>2.9378393710997641</v>
      </c>
      <c r="F116" s="16">
        <f>F95/$R$94*100</f>
        <v>2.9389707521738253</v>
      </c>
      <c r="G116" s="35">
        <f>G95/$R$95*100</f>
        <v>2.9000712132900257</v>
      </c>
    </row>
    <row r="117" spans="1:7" ht="16.5" thickBot="1" x14ac:dyDescent="0.3">
      <c r="A117" s="6" t="s">
        <v>139</v>
      </c>
      <c r="B117" s="76">
        <f>B96/$S$90*100</f>
        <v>1.6934908227041725</v>
      </c>
      <c r="C117" s="36">
        <f>C96/$S$91*100</f>
        <v>1.7064819452630116</v>
      </c>
      <c r="D117" s="98">
        <f>D96/$S$92*100</f>
        <v>1.7004362485234477</v>
      </c>
      <c r="E117" s="76">
        <f>E96/$S$93*100</f>
        <v>1.7092097102645369</v>
      </c>
      <c r="F117" s="36">
        <f>F96/$S$94*100</f>
        <v>1.6953421684879482</v>
      </c>
      <c r="G117" s="43">
        <f>G96/$S$95*100</f>
        <v>1.7103012680572132</v>
      </c>
    </row>
    <row r="118" spans="1:7" ht="16.5" thickBot="1" x14ac:dyDescent="0.3">
      <c r="A118" s="6" t="s">
        <v>9</v>
      </c>
      <c r="B118" s="76">
        <f>B97/$T$90*100</f>
        <v>4.2038630092517435</v>
      </c>
      <c r="C118" s="36">
        <f>C97/$T$91*100</f>
        <v>4.1921960657852297</v>
      </c>
      <c r="D118" s="98">
        <f>D97/$T$92*100</f>
        <v>4.2028374600584746</v>
      </c>
      <c r="E118" s="76">
        <f>E97/$T$93*100</f>
        <v>4.2051931602279931</v>
      </c>
      <c r="F118" s="36">
        <f>F97/$T$94*100</f>
        <v>4.1984732824427473</v>
      </c>
      <c r="G118" s="43">
        <f>G97/$T$95*100</f>
        <v>5.0291351435338001</v>
      </c>
    </row>
    <row r="119" spans="1:7" ht="16.5" thickBot="1" x14ac:dyDescent="0.3">
      <c r="A119" s="6" t="s">
        <v>10</v>
      </c>
      <c r="B119" s="76">
        <f>B98/$U$90*100</f>
        <v>3.4999999999999996</v>
      </c>
      <c r="C119" s="36">
        <f>C98/$U$91*100</f>
        <v>3.4426229508196711</v>
      </c>
      <c r="D119" s="98">
        <f>D98/$U$92*100</f>
        <v>3.5204818287263815</v>
      </c>
      <c r="E119" s="76">
        <f>E98/$U$93*100</f>
        <v>3.4946236559139789</v>
      </c>
      <c r="F119" s="36">
        <f>F98/$U$94*100</f>
        <v>3.5071090047393367</v>
      </c>
      <c r="G119" s="43">
        <f>G98/$U$95*100</f>
        <v>4.5385505647887552</v>
      </c>
    </row>
    <row r="120" spans="1:7" ht="16.5" thickBot="1" x14ac:dyDescent="0.3">
      <c r="A120" s="6" t="s">
        <v>114</v>
      </c>
      <c r="B120" s="76">
        <f>B99/$V$90*100</f>
        <v>3.516792685071215</v>
      </c>
      <c r="C120" s="36">
        <f>C99/$V$91*100</f>
        <v>3.4928396786587488</v>
      </c>
      <c r="D120" s="98">
        <f>D99/$V$92*100</f>
        <v>3.1152153054746998</v>
      </c>
      <c r="E120" s="76">
        <f>E99/$V$93*100</f>
        <v>3.1759138692158668</v>
      </c>
      <c r="F120" s="36">
        <f>F99/$V$94*100</f>
        <v>3.0594762176715347</v>
      </c>
      <c r="G120" s="43">
        <f>G99/$V$95*100</f>
        <v>3.2233900506709761</v>
      </c>
    </row>
    <row r="121" spans="1:7" ht="16.5" thickBot="1" x14ac:dyDescent="0.3">
      <c r="A121" s="6" t="s">
        <v>138</v>
      </c>
      <c r="B121" s="76">
        <f>B100/$W$90*100</f>
        <v>2.0152656372018032</v>
      </c>
      <c r="C121" s="36">
        <f>C100/$W$91*100</f>
        <v>2.0557269826752558</v>
      </c>
      <c r="D121" s="98">
        <f>D100/$W$92*100</f>
        <v>2.0173510665974494</v>
      </c>
      <c r="E121" s="76">
        <f>E100/$W$93*100</f>
        <v>2.0421451402864919</v>
      </c>
      <c r="F121" s="36">
        <f>F100/$W$94*100</f>
        <v>1.9993569635711756</v>
      </c>
      <c r="G121" s="43">
        <f>G100/$W$95*100</f>
        <v>2.9080378558700724</v>
      </c>
    </row>
    <row r="122" spans="1:7" ht="16.5" thickBot="1" x14ac:dyDescent="0.3">
      <c r="A122" s="6" t="s">
        <v>115</v>
      </c>
      <c r="B122" s="77">
        <f>B101/$X$90*100</f>
        <v>3.1931485736962086</v>
      </c>
      <c r="C122" s="37">
        <f>C101/$X$91*100</f>
        <v>3.2064436691976201</v>
      </c>
      <c r="D122" s="99">
        <f>D101/$X$92*100</f>
        <v>3.2044748410095663</v>
      </c>
      <c r="E122" s="77">
        <f>E101/$X$93*100</f>
        <v>3.199032457176517</v>
      </c>
      <c r="F122" s="37">
        <f>F101/$X$94*100</f>
        <v>3.1989930749101676</v>
      </c>
      <c r="G122" s="49">
        <f>G101/$X$95*100</f>
        <v>4.6815902346494642</v>
      </c>
    </row>
  </sheetData>
  <mergeCells count="28">
    <mergeCell ref="P80:X80"/>
    <mergeCell ref="AC55:AE55"/>
    <mergeCell ref="AF55:AH55"/>
    <mergeCell ref="AC24:AE24"/>
    <mergeCell ref="AF24:AH24"/>
    <mergeCell ref="AC33:AE33"/>
    <mergeCell ref="AF33:AH33"/>
    <mergeCell ref="AC46:AE46"/>
    <mergeCell ref="AF46:AH46"/>
    <mergeCell ref="J3:L3"/>
    <mergeCell ref="A14:C14"/>
    <mergeCell ref="D14:F14"/>
    <mergeCell ref="G14:I14"/>
    <mergeCell ref="J14:L14"/>
    <mergeCell ref="A13:C13"/>
    <mergeCell ref="A3:C3"/>
    <mergeCell ref="D3:F3"/>
    <mergeCell ref="G3:I3"/>
    <mergeCell ref="B93:D93"/>
    <mergeCell ref="E93:G93"/>
    <mergeCell ref="B84:D84"/>
    <mergeCell ref="A83:C83"/>
    <mergeCell ref="E84:G84"/>
    <mergeCell ref="B114:D114"/>
    <mergeCell ref="E114:G114"/>
    <mergeCell ref="A104:C104"/>
    <mergeCell ref="B105:D105"/>
    <mergeCell ref="E105:G10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3D97-3FAB-458E-AA92-8589204ECB2D}">
  <dimension ref="C11:G510"/>
  <sheetViews>
    <sheetView zoomScale="85" zoomScaleNormal="85" workbookViewId="0">
      <selection activeCell="M45" sqref="M45"/>
    </sheetView>
  </sheetViews>
  <sheetFormatPr defaultRowHeight="15" x14ac:dyDescent="0.25"/>
  <sheetData>
    <row r="11" spans="3:7" x14ac:dyDescent="0.25">
      <c r="C11">
        <v>1</v>
      </c>
      <c r="D11" s="54">
        <v>41.378999999999998</v>
      </c>
      <c r="E11" s="54" cm="1">
        <f t="array" ref="E11:E510">_xlfn.SORTBY(D11:D510,C11:C510,-1)</f>
        <v>-0.85399999999999998</v>
      </c>
      <c r="F11" s="54">
        <v>-0.38900000000000001</v>
      </c>
      <c r="G11" s="54" cm="1">
        <f t="array" ref="G11:G510">_xlfn.SORTBY(F11:F510,C11:C510,-1)</f>
        <v>9.8650000000000002</v>
      </c>
    </row>
    <row r="12" spans="3:7" x14ac:dyDescent="0.25">
      <c r="C12">
        <v>2</v>
      </c>
      <c r="D12" s="54">
        <v>41.378999999999998</v>
      </c>
      <c r="E12" s="54">
        <v>-0.75600000000000001</v>
      </c>
      <c r="F12" s="54">
        <v>-0.38900000000000001</v>
      </c>
      <c r="G12" s="54">
        <v>9.8650000000000002</v>
      </c>
    </row>
    <row r="13" spans="3:7" x14ac:dyDescent="0.25">
      <c r="C13">
        <v>3</v>
      </c>
      <c r="D13" s="54">
        <v>41.378999999999998</v>
      </c>
      <c r="E13" s="54">
        <v>-0.66</v>
      </c>
      <c r="F13" s="54">
        <v>-0.38900000000000001</v>
      </c>
      <c r="G13" s="54">
        <v>9.875</v>
      </c>
    </row>
    <row r="14" spans="3:7" x14ac:dyDescent="0.25">
      <c r="C14">
        <v>4</v>
      </c>
      <c r="D14" s="54">
        <v>41.378999999999998</v>
      </c>
      <c r="E14" s="54">
        <v>-0.56100000000000005</v>
      </c>
      <c r="F14" s="54">
        <v>-0.38900000000000001</v>
      </c>
      <c r="G14" s="54">
        <v>9.8650000000000002</v>
      </c>
    </row>
    <row r="15" spans="3:7" x14ac:dyDescent="0.25">
      <c r="C15">
        <v>5</v>
      </c>
      <c r="D15" s="54">
        <v>41.427</v>
      </c>
      <c r="E15" s="54">
        <v>-0.46300000000000002</v>
      </c>
      <c r="F15" s="54">
        <v>-0.374</v>
      </c>
      <c r="G15" s="54">
        <v>9.8650000000000002</v>
      </c>
    </row>
    <row r="16" spans="3:7" x14ac:dyDescent="0.25">
      <c r="C16">
        <v>6</v>
      </c>
      <c r="D16" s="54">
        <v>41.427</v>
      </c>
      <c r="E16" s="54">
        <v>-0.41499999999999998</v>
      </c>
      <c r="F16" s="54">
        <v>-0.36899999999999999</v>
      </c>
      <c r="G16" s="54">
        <v>9.8650000000000002</v>
      </c>
    </row>
    <row r="17" spans="3:7" x14ac:dyDescent="0.25">
      <c r="C17">
        <v>7</v>
      </c>
      <c r="D17" s="54">
        <v>41.427</v>
      </c>
      <c r="E17" s="54">
        <v>-0.317</v>
      </c>
      <c r="F17" s="54">
        <v>-0.36</v>
      </c>
      <c r="G17" s="54">
        <v>9.8650000000000002</v>
      </c>
    </row>
    <row r="18" spans="3:7" x14ac:dyDescent="0.25">
      <c r="C18">
        <v>8</v>
      </c>
      <c r="D18" s="54">
        <v>41.183</v>
      </c>
      <c r="E18" s="54">
        <v>-0.27</v>
      </c>
      <c r="F18" s="54">
        <v>7.4999999999999997E-2</v>
      </c>
      <c r="G18" s="54">
        <v>9.8800000000000008</v>
      </c>
    </row>
    <row r="19" spans="3:7" x14ac:dyDescent="0.25">
      <c r="C19">
        <v>9</v>
      </c>
      <c r="D19" s="54">
        <v>41.134</v>
      </c>
      <c r="E19" s="54">
        <v>-0.122</v>
      </c>
      <c r="F19" s="54">
        <v>1.052</v>
      </c>
      <c r="G19" s="54">
        <v>9.8699999999999992</v>
      </c>
    </row>
    <row r="20" spans="3:7" x14ac:dyDescent="0.25">
      <c r="C20">
        <v>10</v>
      </c>
      <c r="D20" s="54">
        <v>41.085000000000001</v>
      </c>
      <c r="E20" s="54">
        <v>-7.2999999999999995E-2</v>
      </c>
      <c r="F20" s="54">
        <v>1.6910000000000001</v>
      </c>
      <c r="G20" s="54">
        <v>9.8650000000000002</v>
      </c>
    </row>
    <row r="21" spans="3:7" x14ac:dyDescent="0.25">
      <c r="C21">
        <v>11</v>
      </c>
      <c r="D21" s="54">
        <v>40.987000000000002</v>
      </c>
      <c r="E21" s="54">
        <v>2.3E-2</v>
      </c>
      <c r="F21" s="54">
        <v>2.165</v>
      </c>
      <c r="G21" s="54">
        <v>9.875</v>
      </c>
    </row>
    <row r="22" spans="3:7" x14ac:dyDescent="0.25">
      <c r="C22">
        <v>12</v>
      </c>
      <c r="D22" s="54">
        <v>40.938000000000002</v>
      </c>
      <c r="E22" s="54">
        <v>0.123</v>
      </c>
      <c r="F22" s="54">
        <v>2.5649999999999999</v>
      </c>
      <c r="G22" s="54">
        <v>9.8650000000000002</v>
      </c>
    </row>
    <row r="23" spans="3:7" x14ac:dyDescent="0.25">
      <c r="C23">
        <v>13</v>
      </c>
      <c r="D23" s="54">
        <v>40.89</v>
      </c>
      <c r="E23" s="54">
        <v>0.17</v>
      </c>
      <c r="F23" s="54">
        <v>2.907</v>
      </c>
      <c r="G23" s="54">
        <v>9.875</v>
      </c>
    </row>
    <row r="24" spans="3:7" x14ac:dyDescent="0.25">
      <c r="C24">
        <v>14</v>
      </c>
      <c r="D24" s="54">
        <v>40.792000000000002</v>
      </c>
      <c r="E24" s="54">
        <v>0.316</v>
      </c>
      <c r="F24" s="54">
        <v>3.18</v>
      </c>
      <c r="G24" s="54">
        <v>9.8800000000000008</v>
      </c>
    </row>
    <row r="25" spans="3:7" x14ac:dyDescent="0.25">
      <c r="C25">
        <v>15</v>
      </c>
      <c r="D25" s="54">
        <v>40.743000000000002</v>
      </c>
      <c r="E25" s="54">
        <v>0.36499999999999999</v>
      </c>
      <c r="F25" s="54">
        <v>3.4289999999999998</v>
      </c>
      <c r="G25" s="54">
        <v>9.875</v>
      </c>
    </row>
    <row r="26" spans="3:7" x14ac:dyDescent="0.25">
      <c r="C26">
        <v>16</v>
      </c>
      <c r="D26" s="54">
        <v>40.646000000000001</v>
      </c>
      <c r="E26" s="54">
        <v>0.41399999999999998</v>
      </c>
      <c r="F26" s="54">
        <v>3.6640000000000001</v>
      </c>
      <c r="G26" s="54">
        <v>9.8800000000000008</v>
      </c>
    </row>
    <row r="27" spans="3:7" x14ac:dyDescent="0.25">
      <c r="C27">
        <v>17</v>
      </c>
      <c r="D27" s="54">
        <v>40.597000000000001</v>
      </c>
      <c r="E27" s="54">
        <v>0.51200000000000001</v>
      </c>
      <c r="F27" s="54">
        <v>3.9180000000000001</v>
      </c>
      <c r="G27" s="54">
        <v>9.8800000000000008</v>
      </c>
    </row>
    <row r="28" spans="3:7" x14ac:dyDescent="0.25">
      <c r="C28">
        <v>18</v>
      </c>
      <c r="D28" s="54">
        <v>40.548000000000002</v>
      </c>
      <c r="E28" s="54">
        <v>0.60899999999999999</v>
      </c>
      <c r="F28" s="54">
        <v>4.157</v>
      </c>
      <c r="G28" s="54">
        <v>9.8800000000000008</v>
      </c>
    </row>
    <row r="29" spans="3:7" x14ac:dyDescent="0.25">
      <c r="C29">
        <v>19</v>
      </c>
      <c r="D29" s="54">
        <v>40.500999999999998</v>
      </c>
      <c r="E29" s="54">
        <v>0.70699999999999996</v>
      </c>
      <c r="F29" s="54">
        <v>4.3620000000000001</v>
      </c>
      <c r="G29" s="54">
        <v>9.8800000000000008</v>
      </c>
    </row>
    <row r="30" spans="3:7" x14ac:dyDescent="0.25">
      <c r="C30">
        <v>20</v>
      </c>
      <c r="D30" s="54">
        <v>40.402999999999999</v>
      </c>
      <c r="E30" s="54">
        <v>0.80500000000000005</v>
      </c>
      <c r="F30" s="54">
        <v>4.5670000000000002</v>
      </c>
      <c r="G30" s="54">
        <v>9.875</v>
      </c>
    </row>
    <row r="31" spans="3:7" x14ac:dyDescent="0.25">
      <c r="C31">
        <v>21</v>
      </c>
      <c r="D31" s="54">
        <v>40.305</v>
      </c>
      <c r="E31" s="54">
        <v>0.90200000000000002</v>
      </c>
      <c r="F31" s="54">
        <v>4.7919999999999998</v>
      </c>
      <c r="G31" s="54">
        <v>9.875</v>
      </c>
    </row>
    <row r="32" spans="3:7" x14ac:dyDescent="0.25">
      <c r="C32">
        <v>22</v>
      </c>
      <c r="D32" s="54">
        <v>40.305</v>
      </c>
      <c r="E32" s="54">
        <v>0.95299999999999996</v>
      </c>
      <c r="F32" s="54">
        <v>5.0119999999999996</v>
      </c>
      <c r="G32" s="54">
        <v>9.8650000000000002</v>
      </c>
    </row>
    <row r="33" spans="3:7" x14ac:dyDescent="0.25">
      <c r="C33">
        <v>23</v>
      </c>
      <c r="D33" s="54">
        <v>40.207999999999998</v>
      </c>
      <c r="E33" s="54">
        <v>1.0489999999999999</v>
      </c>
      <c r="F33" s="54">
        <v>5.2119999999999997</v>
      </c>
      <c r="G33" s="54">
        <v>9.875</v>
      </c>
    </row>
    <row r="34" spans="3:7" x14ac:dyDescent="0.25">
      <c r="C34">
        <v>24</v>
      </c>
      <c r="D34" s="54">
        <v>40.158999999999999</v>
      </c>
      <c r="E34" s="54">
        <v>1.147</v>
      </c>
      <c r="F34" s="54">
        <v>5.3970000000000002</v>
      </c>
      <c r="G34" s="54">
        <v>9.875</v>
      </c>
    </row>
    <row r="35" spans="3:7" x14ac:dyDescent="0.25">
      <c r="C35">
        <v>25</v>
      </c>
      <c r="D35" s="54">
        <v>40.061</v>
      </c>
      <c r="E35" s="54">
        <v>1.1950000000000001</v>
      </c>
      <c r="F35" s="54">
        <v>5.5880000000000001</v>
      </c>
      <c r="G35" s="54">
        <v>9.875</v>
      </c>
    </row>
    <row r="36" spans="3:7" x14ac:dyDescent="0.25">
      <c r="C36">
        <v>26</v>
      </c>
      <c r="D36" s="54">
        <v>39.963000000000001</v>
      </c>
      <c r="E36" s="54">
        <v>1.2929999999999999</v>
      </c>
      <c r="F36" s="54">
        <v>5.7880000000000003</v>
      </c>
      <c r="G36" s="54">
        <v>9.875</v>
      </c>
    </row>
    <row r="37" spans="3:7" x14ac:dyDescent="0.25">
      <c r="C37">
        <v>27</v>
      </c>
      <c r="D37" s="54">
        <v>39.914999999999999</v>
      </c>
      <c r="E37" s="54">
        <v>1.391</v>
      </c>
      <c r="F37" s="54">
        <v>5.9930000000000003</v>
      </c>
      <c r="G37" s="54">
        <v>9.875</v>
      </c>
    </row>
    <row r="38" spans="3:7" x14ac:dyDescent="0.25">
      <c r="C38">
        <v>28</v>
      </c>
      <c r="D38" s="54">
        <v>39.866</v>
      </c>
      <c r="E38" s="54">
        <v>1.49</v>
      </c>
      <c r="F38" s="54">
        <v>6.1589999999999998</v>
      </c>
      <c r="G38" s="54">
        <v>9.8650000000000002</v>
      </c>
    </row>
    <row r="39" spans="3:7" x14ac:dyDescent="0.25">
      <c r="C39">
        <v>29</v>
      </c>
      <c r="D39" s="54">
        <v>39.768000000000001</v>
      </c>
      <c r="E39" s="54">
        <v>1.5860000000000001</v>
      </c>
      <c r="F39" s="54">
        <v>6.32</v>
      </c>
      <c r="G39" s="54">
        <v>9.875</v>
      </c>
    </row>
    <row r="40" spans="3:7" x14ac:dyDescent="0.25">
      <c r="C40">
        <v>30</v>
      </c>
      <c r="D40" s="54">
        <v>39.719000000000001</v>
      </c>
      <c r="E40" s="54">
        <v>1.6359999999999999</v>
      </c>
      <c r="F40" s="54">
        <v>6.4960000000000004</v>
      </c>
      <c r="G40" s="54">
        <v>9.8650000000000002</v>
      </c>
    </row>
    <row r="41" spans="3:7" x14ac:dyDescent="0.25">
      <c r="C41">
        <v>31</v>
      </c>
      <c r="D41" s="54">
        <v>39.622</v>
      </c>
      <c r="E41" s="54">
        <v>1.732</v>
      </c>
      <c r="F41" s="54">
        <v>6.6769999999999996</v>
      </c>
      <c r="G41" s="54">
        <v>9.875</v>
      </c>
    </row>
    <row r="42" spans="3:7" x14ac:dyDescent="0.25">
      <c r="C42">
        <v>32</v>
      </c>
      <c r="D42" s="54">
        <v>39.573</v>
      </c>
      <c r="E42" s="54">
        <v>1.83</v>
      </c>
      <c r="F42" s="54">
        <v>6.8230000000000004</v>
      </c>
      <c r="G42" s="54">
        <v>9.875</v>
      </c>
    </row>
    <row r="43" spans="3:7" x14ac:dyDescent="0.25">
      <c r="C43">
        <v>33</v>
      </c>
      <c r="D43" s="54">
        <v>39.475000000000001</v>
      </c>
      <c r="E43" s="54">
        <v>1.929</v>
      </c>
      <c r="F43" s="54">
        <v>6.95</v>
      </c>
      <c r="G43" s="54">
        <v>9.8610000000000007</v>
      </c>
    </row>
    <row r="44" spans="3:7" x14ac:dyDescent="0.25">
      <c r="C44">
        <v>34</v>
      </c>
      <c r="D44" s="54">
        <v>39.426000000000002</v>
      </c>
      <c r="E44" s="54">
        <v>1.9770000000000001</v>
      </c>
      <c r="F44" s="54">
        <v>7.0919999999999996</v>
      </c>
      <c r="G44" s="54">
        <v>9.875</v>
      </c>
    </row>
    <row r="45" spans="3:7" x14ac:dyDescent="0.25">
      <c r="C45">
        <v>35</v>
      </c>
      <c r="D45" s="54">
        <v>39.377000000000002</v>
      </c>
      <c r="E45" s="54">
        <v>2.0760000000000001</v>
      </c>
      <c r="F45" s="54">
        <v>7.2530000000000001</v>
      </c>
      <c r="G45" s="54">
        <v>9.8650000000000002</v>
      </c>
    </row>
    <row r="46" spans="3:7" x14ac:dyDescent="0.25">
      <c r="C46">
        <v>36</v>
      </c>
      <c r="D46" s="54">
        <v>39.28</v>
      </c>
      <c r="E46" s="54">
        <v>2.173</v>
      </c>
      <c r="F46" s="54">
        <v>7.4139999999999997</v>
      </c>
      <c r="G46" s="54">
        <v>9.8650000000000002</v>
      </c>
    </row>
    <row r="47" spans="3:7" x14ac:dyDescent="0.25">
      <c r="C47">
        <v>37</v>
      </c>
      <c r="D47" s="54">
        <v>39.231000000000002</v>
      </c>
      <c r="E47" s="54">
        <v>2.27</v>
      </c>
      <c r="F47" s="54">
        <v>7.5410000000000004</v>
      </c>
      <c r="G47" s="54">
        <v>9.8699999999999992</v>
      </c>
    </row>
    <row r="48" spans="3:7" x14ac:dyDescent="0.25">
      <c r="C48">
        <v>38</v>
      </c>
      <c r="D48" s="54">
        <v>39.133000000000003</v>
      </c>
      <c r="E48" s="54">
        <v>2.367</v>
      </c>
      <c r="F48" s="54">
        <v>7.6630000000000003</v>
      </c>
      <c r="G48" s="54">
        <v>9.8699999999999992</v>
      </c>
    </row>
    <row r="49" spans="3:7" x14ac:dyDescent="0.25">
      <c r="C49">
        <v>39</v>
      </c>
      <c r="D49" s="54">
        <v>39.036000000000001</v>
      </c>
      <c r="E49" s="54">
        <v>2.4180000000000001</v>
      </c>
      <c r="F49" s="54">
        <v>7.8049999999999997</v>
      </c>
      <c r="G49" s="54">
        <v>9.8610000000000007</v>
      </c>
    </row>
    <row r="50" spans="3:7" x14ac:dyDescent="0.25">
      <c r="C50">
        <v>40</v>
      </c>
      <c r="D50" s="54">
        <v>38.987000000000002</v>
      </c>
      <c r="E50" s="54">
        <v>2.5150000000000001</v>
      </c>
      <c r="F50" s="54">
        <v>7.9459999999999997</v>
      </c>
      <c r="G50" s="54">
        <v>9.8610000000000007</v>
      </c>
    </row>
    <row r="51" spans="3:7" x14ac:dyDescent="0.25">
      <c r="C51">
        <v>41</v>
      </c>
      <c r="D51" s="54">
        <v>38.890999999999998</v>
      </c>
      <c r="E51" s="54">
        <v>2.6110000000000002</v>
      </c>
      <c r="F51" s="54">
        <v>8.0540000000000003</v>
      </c>
      <c r="G51" s="54">
        <v>9.875</v>
      </c>
    </row>
    <row r="52" spans="3:7" x14ac:dyDescent="0.25">
      <c r="C52">
        <v>42</v>
      </c>
      <c r="D52" s="54">
        <v>38.792999999999999</v>
      </c>
      <c r="E52" s="54">
        <v>2.7090000000000001</v>
      </c>
      <c r="F52" s="54">
        <v>8.1560000000000006</v>
      </c>
      <c r="G52" s="54">
        <v>9.8699999999999992</v>
      </c>
    </row>
    <row r="53" spans="3:7" x14ac:dyDescent="0.25">
      <c r="C53">
        <v>43</v>
      </c>
      <c r="D53" s="54">
        <v>38.695</v>
      </c>
      <c r="E53" s="54">
        <v>2.8079999999999998</v>
      </c>
      <c r="F53" s="54">
        <v>8.2829999999999995</v>
      </c>
      <c r="G53" s="54">
        <v>9.8610000000000007</v>
      </c>
    </row>
    <row r="54" spans="3:7" x14ac:dyDescent="0.25">
      <c r="C54">
        <v>44</v>
      </c>
      <c r="D54" s="54">
        <v>38.646999999999998</v>
      </c>
      <c r="E54" s="54">
        <v>2.855</v>
      </c>
      <c r="F54" s="54">
        <v>8.42</v>
      </c>
      <c r="G54" s="54">
        <v>9.8699999999999992</v>
      </c>
    </row>
    <row r="55" spans="3:7" x14ac:dyDescent="0.25">
      <c r="C55">
        <v>45</v>
      </c>
      <c r="D55" s="54">
        <v>38.548999999999999</v>
      </c>
      <c r="E55" s="54">
        <v>2.9529999999999998</v>
      </c>
      <c r="F55" s="54">
        <v>8.532</v>
      </c>
      <c r="G55" s="54">
        <v>9.875</v>
      </c>
    </row>
    <row r="56" spans="3:7" x14ac:dyDescent="0.25">
      <c r="C56">
        <v>46</v>
      </c>
      <c r="D56" s="54">
        <v>38.5</v>
      </c>
      <c r="E56" s="54">
        <v>3.0510000000000002</v>
      </c>
      <c r="F56" s="54">
        <v>8.6059999999999999</v>
      </c>
      <c r="G56" s="54">
        <v>9.8699999999999992</v>
      </c>
    </row>
    <row r="57" spans="3:7" x14ac:dyDescent="0.25">
      <c r="C57">
        <v>47</v>
      </c>
      <c r="D57" s="54">
        <v>38.402000000000001</v>
      </c>
      <c r="E57" s="54">
        <v>3.15</v>
      </c>
      <c r="F57" s="54">
        <v>8.6790000000000003</v>
      </c>
      <c r="G57" s="54">
        <v>9.8610000000000007</v>
      </c>
    </row>
    <row r="58" spans="3:7" x14ac:dyDescent="0.25">
      <c r="C58">
        <v>48</v>
      </c>
      <c r="D58" s="54">
        <v>38.353999999999999</v>
      </c>
      <c r="E58" s="54">
        <v>3.1970000000000001</v>
      </c>
      <c r="F58" s="54">
        <v>8.7720000000000002</v>
      </c>
      <c r="G58" s="54">
        <v>9.8699999999999992</v>
      </c>
    </row>
    <row r="59" spans="3:7" x14ac:dyDescent="0.25">
      <c r="C59">
        <v>49</v>
      </c>
      <c r="D59" s="54">
        <v>38.256</v>
      </c>
      <c r="E59" s="54">
        <v>3.3450000000000002</v>
      </c>
      <c r="F59" s="54">
        <v>8.8640000000000008</v>
      </c>
      <c r="G59" s="54">
        <v>9.8610000000000007</v>
      </c>
    </row>
    <row r="60" spans="3:7" x14ac:dyDescent="0.25">
      <c r="C60">
        <v>50</v>
      </c>
      <c r="D60" s="54">
        <v>38.158000000000001</v>
      </c>
      <c r="E60" s="54">
        <v>3.3940000000000001</v>
      </c>
      <c r="F60" s="54">
        <v>8.923</v>
      </c>
      <c r="G60" s="54">
        <v>9.8610000000000007</v>
      </c>
    </row>
    <row r="61" spans="3:7" x14ac:dyDescent="0.25">
      <c r="C61">
        <v>51</v>
      </c>
      <c r="D61" s="54">
        <v>38.109000000000002</v>
      </c>
      <c r="E61" s="54">
        <v>3.492</v>
      </c>
      <c r="F61" s="54">
        <v>8.9770000000000003</v>
      </c>
      <c r="G61" s="54">
        <v>9.8610000000000007</v>
      </c>
    </row>
    <row r="62" spans="3:7" x14ac:dyDescent="0.25">
      <c r="C62">
        <v>52</v>
      </c>
      <c r="D62" s="54">
        <v>38.012</v>
      </c>
      <c r="E62" s="54">
        <v>3.5390000000000001</v>
      </c>
      <c r="F62" s="54">
        <v>9.06</v>
      </c>
      <c r="G62" s="54">
        <v>9.8699999999999992</v>
      </c>
    </row>
    <row r="63" spans="3:7" x14ac:dyDescent="0.25">
      <c r="C63">
        <v>53</v>
      </c>
      <c r="D63" s="54">
        <v>37.963000000000001</v>
      </c>
      <c r="E63" s="54">
        <v>3.6869999999999998</v>
      </c>
      <c r="F63" s="54">
        <v>9.1519999999999992</v>
      </c>
      <c r="G63" s="54">
        <v>9.8610000000000007</v>
      </c>
    </row>
    <row r="64" spans="3:7" x14ac:dyDescent="0.25">
      <c r="C64">
        <v>54</v>
      </c>
      <c r="D64" s="54">
        <v>37.865000000000002</v>
      </c>
      <c r="E64" s="54">
        <v>3.734</v>
      </c>
      <c r="F64" s="54">
        <v>9.2349999999999994</v>
      </c>
      <c r="G64" s="54">
        <v>9.875</v>
      </c>
    </row>
    <row r="65" spans="3:7" x14ac:dyDescent="0.25">
      <c r="C65">
        <v>55</v>
      </c>
      <c r="D65" s="54">
        <v>37.768000000000001</v>
      </c>
      <c r="E65" s="54">
        <v>3.8319999999999999</v>
      </c>
      <c r="F65" s="54">
        <v>9.2889999999999997</v>
      </c>
      <c r="G65" s="54">
        <v>9.8699999999999992</v>
      </c>
    </row>
    <row r="66" spans="3:7" x14ac:dyDescent="0.25">
      <c r="C66">
        <v>56</v>
      </c>
      <c r="D66" s="54">
        <v>37.719000000000001</v>
      </c>
      <c r="E66" s="54">
        <v>3.8820000000000001</v>
      </c>
      <c r="F66" s="54">
        <v>9.343</v>
      </c>
      <c r="G66" s="54">
        <v>9.8610000000000007</v>
      </c>
    </row>
    <row r="67" spans="3:7" x14ac:dyDescent="0.25">
      <c r="C67">
        <v>57</v>
      </c>
      <c r="D67" s="54">
        <v>37.621000000000002</v>
      </c>
      <c r="E67" s="54">
        <v>3.9790000000000001</v>
      </c>
      <c r="F67" s="54">
        <v>9.4209999999999994</v>
      </c>
      <c r="G67" s="54">
        <v>9.8699999999999992</v>
      </c>
    </row>
    <row r="68" spans="3:7" x14ac:dyDescent="0.25">
      <c r="C68">
        <v>58</v>
      </c>
      <c r="D68" s="54">
        <v>37.523000000000003</v>
      </c>
      <c r="E68" s="54">
        <v>4.0780000000000003</v>
      </c>
      <c r="F68" s="54">
        <v>9.4990000000000006</v>
      </c>
      <c r="G68" s="54">
        <v>9.8610000000000007</v>
      </c>
    </row>
    <row r="69" spans="3:7" x14ac:dyDescent="0.25">
      <c r="C69">
        <v>59</v>
      </c>
      <c r="D69" s="54">
        <v>37.426000000000002</v>
      </c>
      <c r="E69" s="54">
        <v>4.1740000000000004</v>
      </c>
      <c r="F69" s="54">
        <v>9.5530000000000008</v>
      </c>
      <c r="G69" s="54">
        <v>9.8699999999999992</v>
      </c>
    </row>
    <row r="70" spans="3:7" x14ac:dyDescent="0.25">
      <c r="C70">
        <v>60</v>
      </c>
      <c r="D70" s="54">
        <v>37.377000000000002</v>
      </c>
      <c r="E70" s="54">
        <v>4.2720000000000002</v>
      </c>
      <c r="F70" s="54">
        <v>9.6020000000000003</v>
      </c>
      <c r="G70" s="54">
        <v>9.8699999999999992</v>
      </c>
    </row>
    <row r="71" spans="3:7" x14ac:dyDescent="0.25">
      <c r="C71">
        <v>61</v>
      </c>
      <c r="D71" s="54">
        <v>37.279000000000003</v>
      </c>
      <c r="E71" s="54">
        <v>4.32</v>
      </c>
      <c r="F71" s="54">
        <v>9.6649999999999991</v>
      </c>
      <c r="G71" s="54">
        <v>9.8699999999999992</v>
      </c>
    </row>
    <row r="72" spans="3:7" x14ac:dyDescent="0.25">
      <c r="C72">
        <v>62</v>
      </c>
      <c r="D72" s="54">
        <v>37.182000000000002</v>
      </c>
      <c r="E72" s="54">
        <v>4.4189999999999996</v>
      </c>
      <c r="F72" s="54">
        <v>9.7379999999999995</v>
      </c>
      <c r="G72" s="54">
        <v>9.8610000000000007</v>
      </c>
    </row>
    <row r="73" spans="3:7" x14ac:dyDescent="0.25">
      <c r="C73">
        <v>63</v>
      </c>
      <c r="D73" s="54">
        <v>37.084000000000003</v>
      </c>
      <c r="E73" s="54">
        <v>4.5170000000000003</v>
      </c>
      <c r="F73" s="54">
        <v>9.7919999999999998</v>
      </c>
      <c r="G73" s="54">
        <v>9.8610000000000007</v>
      </c>
    </row>
    <row r="74" spans="3:7" x14ac:dyDescent="0.25">
      <c r="C74">
        <v>64</v>
      </c>
      <c r="D74" s="54">
        <v>36.985999999999997</v>
      </c>
      <c r="E74" s="54">
        <v>4.6150000000000002</v>
      </c>
      <c r="F74" s="54">
        <v>9.8019999999999996</v>
      </c>
      <c r="G74" s="54">
        <v>9.8610000000000007</v>
      </c>
    </row>
    <row r="75" spans="3:7" x14ac:dyDescent="0.25">
      <c r="C75">
        <v>65</v>
      </c>
      <c r="D75" s="54">
        <v>36.889000000000003</v>
      </c>
      <c r="E75" s="54">
        <v>4.7110000000000003</v>
      </c>
      <c r="F75" s="54">
        <v>9.8119999999999994</v>
      </c>
      <c r="G75" s="54">
        <v>9.8699999999999992</v>
      </c>
    </row>
    <row r="76" spans="3:7" x14ac:dyDescent="0.25">
      <c r="C76">
        <v>66</v>
      </c>
      <c r="D76" s="54">
        <v>36.840000000000003</v>
      </c>
      <c r="E76" s="54">
        <v>4.7610000000000001</v>
      </c>
      <c r="F76" s="54">
        <v>9.8409999999999993</v>
      </c>
      <c r="G76" s="54">
        <v>9.8610000000000007</v>
      </c>
    </row>
    <row r="77" spans="3:7" x14ac:dyDescent="0.25">
      <c r="C77">
        <v>67</v>
      </c>
      <c r="D77" s="54">
        <v>36.741999999999997</v>
      </c>
      <c r="E77" s="54">
        <v>4.8570000000000002</v>
      </c>
      <c r="F77" s="54">
        <v>9.8699999999999992</v>
      </c>
      <c r="G77" s="54">
        <v>9.8699999999999992</v>
      </c>
    </row>
    <row r="78" spans="3:7" x14ac:dyDescent="0.25">
      <c r="C78">
        <v>68</v>
      </c>
      <c r="D78" s="54">
        <v>36.645000000000003</v>
      </c>
      <c r="E78" s="54">
        <v>4.9569999999999999</v>
      </c>
      <c r="F78" s="54">
        <v>9.8699999999999992</v>
      </c>
      <c r="G78" s="54">
        <v>9.8650000000000002</v>
      </c>
    </row>
    <row r="79" spans="3:7" x14ac:dyDescent="0.25">
      <c r="C79">
        <v>69</v>
      </c>
      <c r="D79" s="54">
        <v>36.595999999999997</v>
      </c>
      <c r="E79" s="54">
        <v>5.0540000000000003</v>
      </c>
      <c r="F79" s="54">
        <v>9.8650000000000002</v>
      </c>
      <c r="G79" s="54">
        <v>9.8610000000000007</v>
      </c>
    </row>
    <row r="80" spans="3:7" x14ac:dyDescent="0.25">
      <c r="C80">
        <v>70</v>
      </c>
      <c r="D80" s="54">
        <v>36.497999999999998</v>
      </c>
      <c r="E80" s="54">
        <v>5.15</v>
      </c>
      <c r="F80" s="54">
        <v>9.89</v>
      </c>
      <c r="G80" s="54">
        <v>9.8699999999999992</v>
      </c>
    </row>
    <row r="81" spans="3:7" x14ac:dyDescent="0.25">
      <c r="C81">
        <v>71</v>
      </c>
      <c r="D81" s="54">
        <v>36.4</v>
      </c>
      <c r="E81" s="54">
        <v>5.2009999999999996</v>
      </c>
      <c r="F81" s="54">
        <v>9.9239999999999995</v>
      </c>
      <c r="G81" s="54">
        <v>9.8650000000000002</v>
      </c>
    </row>
    <row r="82" spans="3:7" x14ac:dyDescent="0.25">
      <c r="C82">
        <v>72</v>
      </c>
      <c r="D82" s="54">
        <v>36.302999999999997</v>
      </c>
      <c r="E82" s="54">
        <v>5.298</v>
      </c>
      <c r="F82" s="54">
        <v>9.9429999999999996</v>
      </c>
      <c r="G82" s="54">
        <v>9.8650000000000002</v>
      </c>
    </row>
    <row r="83" spans="3:7" x14ac:dyDescent="0.25">
      <c r="C83">
        <v>73</v>
      </c>
      <c r="D83" s="54">
        <v>36.253999999999998</v>
      </c>
      <c r="E83" s="54">
        <v>5.3959999999999999</v>
      </c>
      <c r="F83" s="54">
        <v>9.9339999999999993</v>
      </c>
      <c r="G83" s="54">
        <v>9.8610000000000007</v>
      </c>
    </row>
    <row r="84" spans="3:7" x14ac:dyDescent="0.25">
      <c r="C84">
        <v>74</v>
      </c>
      <c r="D84" s="54">
        <v>36.155999999999999</v>
      </c>
      <c r="E84" s="54">
        <v>5.4429999999999996</v>
      </c>
      <c r="F84" s="54">
        <v>9.9239999999999995</v>
      </c>
      <c r="G84" s="54">
        <v>9.8699999999999992</v>
      </c>
    </row>
    <row r="85" spans="3:7" x14ac:dyDescent="0.25">
      <c r="C85">
        <v>75</v>
      </c>
      <c r="D85" s="54">
        <v>36.058999999999997</v>
      </c>
      <c r="E85" s="54">
        <v>5.5430000000000001</v>
      </c>
      <c r="F85" s="54">
        <v>9.9390000000000001</v>
      </c>
      <c r="G85" s="54">
        <v>9.8610000000000007</v>
      </c>
    </row>
    <row r="86" spans="3:7" x14ac:dyDescent="0.25">
      <c r="C86">
        <v>76</v>
      </c>
      <c r="D86" s="54">
        <v>35.960999999999999</v>
      </c>
      <c r="E86" s="54">
        <v>5.64</v>
      </c>
      <c r="F86" s="54">
        <v>9.9580000000000002</v>
      </c>
      <c r="G86" s="54">
        <v>9.8610000000000007</v>
      </c>
    </row>
    <row r="87" spans="3:7" x14ac:dyDescent="0.25">
      <c r="C87">
        <v>77</v>
      </c>
      <c r="D87" s="54">
        <v>35.863</v>
      </c>
      <c r="E87" s="54">
        <v>5.7869999999999999</v>
      </c>
      <c r="F87" s="54">
        <v>9.9480000000000004</v>
      </c>
      <c r="G87" s="54">
        <v>9.8610000000000007</v>
      </c>
    </row>
    <row r="88" spans="3:7" x14ac:dyDescent="0.25">
      <c r="C88">
        <v>78</v>
      </c>
      <c r="D88" s="54">
        <v>35.814</v>
      </c>
      <c r="E88" s="54">
        <v>5.835</v>
      </c>
      <c r="F88" s="54">
        <v>9.9390000000000001</v>
      </c>
      <c r="G88" s="54">
        <v>9.8610000000000007</v>
      </c>
    </row>
    <row r="89" spans="3:7" x14ac:dyDescent="0.25">
      <c r="C89">
        <v>79</v>
      </c>
      <c r="D89" s="54">
        <v>35.667999999999999</v>
      </c>
      <c r="E89" s="54">
        <v>5.9329999999999998</v>
      </c>
      <c r="F89" s="54">
        <v>9.9580000000000002</v>
      </c>
      <c r="G89" s="54">
        <v>9.8610000000000007</v>
      </c>
    </row>
    <row r="90" spans="3:7" x14ac:dyDescent="0.25">
      <c r="C90">
        <v>80</v>
      </c>
      <c r="D90" s="54">
        <v>35.619</v>
      </c>
      <c r="E90" s="54">
        <v>5.98</v>
      </c>
      <c r="F90" s="54">
        <v>9.9779999999999998</v>
      </c>
      <c r="G90" s="54">
        <v>9.875</v>
      </c>
    </row>
    <row r="91" spans="3:7" x14ac:dyDescent="0.25">
      <c r="C91">
        <v>81</v>
      </c>
      <c r="D91" s="54">
        <v>35.521999999999998</v>
      </c>
      <c r="E91" s="54">
        <v>6.08</v>
      </c>
      <c r="F91" s="54">
        <v>9.9819999999999993</v>
      </c>
      <c r="G91" s="54">
        <v>9.8610000000000007</v>
      </c>
    </row>
    <row r="92" spans="3:7" x14ac:dyDescent="0.25">
      <c r="C92">
        <v>82</v>
      </c>
      <c r="D92" s="54">
        <v>35.423999999999999</v>
      </c>
      <c r="E92" s="54">
        <v>6.1769999999999996</v>
      </c>
      <c r="F92" s="54">
        <v>9.9529999999999994</v>
      </c>
      <c r="G92" s="54">
        <v>9.8610000000000007</v>
      </c>
    </row>
    <row r="93" spans="3:7" x14ac:dyDescent="0.25">
      <c r="C93">
        <v>83</v>
      </c>
      <c r="D93" s="54">
        <v>35.326000000000001</v>
      </c>
      <c r="E93" s="54">
        <v>6.2750000000000004</v>
      </c>
      <c r="F93" s="54">
        <v>9.9239999999999995</v>
      </c>
      <c r="G93" s="54">
        <v>9.8610000000000007</v>
      </c>
    </row>
    <row r="94" spans="3:7" x14ac:dyDescent="0.25">
      <c r="C94">
        <v>84</v>
      </c>
      <c r="D94" s="54">
        <v>35.277000000000001</v>
      </c>
      <c r="E94" s="54">
        <v>6.3730000000000002</v>
      </c>
      <c r="F94" s="54">
        <v>9.9239999999999995</v>
      </c>
      <c r="G94" s="54">
        <v>9.8610000000000007</v>
      </c>
    </row>
    <row r="95" spans="3:7" x14ac:dyDescent="0.25">
      <c r="C95">
        <v>85</v>
      </c>
      <c r="D95" s="54">
        <v>35.18</v>
      </c>
      <c r="E95" s="54">
        <v>6.47</v>
      </c>
      <c r="F95" s="54">
        <v>9.9339999999999993</v>
      </c>
      <c r="G95" s="54">
        <v>9.8610000000000007</v>
      </c>
    </row>
    <row r="96" spans="3:7" x14ac:dyDescent="0.25">
      <c r="C96">
        <v>86</v>
      </c>
      <c r="D96" s="54">
        <v>35.131</v>
      </c>
      <c r="E96" s="54">
        <v>6.5190000000000001</v>
      </c>
      <c r="F96" s="54">
        <v>9.9139999999999997</v>
      </c>
      <c r="G96" s="54">
        <v>9.8610000000000007</v>
      </c>
    </row>
    <row r="97" spans="3:7" x14ac:dyDescent="0.25">
      <c r="C97">
        <v>87</v>
      </c>
      <c r="D97" s="54">
        <v>35.033000000000001</v>
      </c>
      <c r="E97" s="54">
        <v>6.617</v>
      </c>
      <c r="F97" s="54">
        <v>9.8949999999999996</v>
      </c>
      <c r="G97" s="54">
        <v>9.8610000000000007</v>
      </c>
    </row>
    <row r="98" spans="3:7" x14ac:dyDescent="0.25">
      <c r="C98">
        <v>88</v>
      </c>
      <c r="D98" s="54">
        <v>34.936</v>
      </c>
      <c r="E98" s="54">
        <v>6.7140000000000004</v>
      </c>
      <c r="F98" s="54">
        <v>9.9139999999999997</v>
      </c>
      <c r="G98" s="54">
        <v>9.8610000000000007</v>
      </c>
    </row>
    <row r="99" spans="3:7" x14ac:dyDescent="0.25">
      <c r="C99">
        <v>89</v>
      </c>
      <c r="D99" s="54">
        <v>34.838000000000001</v>
      </c>
      <c r="E99" s="54">
        <v>6.8120000000000003</v>
      </c>
      <c r="F99" s="54">
        <v>9.9429999999999996</v>
      </c>
      <c r="G99" s="54">
        <v>9.8610000000000007</v>
      </c>
    </row>
    <row r="100" spans="3:7" x14ac:dyDescent="0.25">
      <c r="C100">
        <v>90</v>
      </c>
      <c r="D100" s="54">
        <v>34.74</v>
      </c>
      <c r="E100" s="54">
        <v>6.8609999999999998</v>
      </c>
      <c r="F100" s="54">
        <v>9.9529999999999994</v>
      </c>
      <c r="G100" s="54">
        <v>9.8650000000000002</v>
      </c>
    </row>
    <row r="101" spans="3:7" x14ac:dyDescent="0.25">
      <c r="C101">
        <v>91</v>
      </c>
      <c r="D101" s="54">
        <v>34.643000000000001</v>
      </c>
      <c r="E101" s="54">
        <v>6.9589999999999996</v>
      </c>
      <c r="F101" s="54">
        <v>9.9339999999999993</v>
      </c>
      <c r="G101" s="54">
        <v>9.8610000000000007</v>
      </c>
    </row>
    <row r="102" spans="3:7" x14ac:dyDescent="0.25">
      <c r="C102">
        <v>92</v>
      </c>
      <c r="D102" s="54">
        <v>34.594000000000001</v>
      </c>
      <c r="E102" s="54">
        <v>7.056</v>
      </c>
      <c r="F102" s="54">
        <v>9.9139999999999997</v>
      </c>
      <c r="G102" s="54">
        <v>9.8610000000000007</v>
      </c>
    </row>
    <row r="103" spans="3:7" x14ac:dyDescent="0.25">
      <c r="C103">
        <v>93</v>
      </c>
      <c r="D103" s="54">
        <v>34.447000000000003</v>
      </c>
      <c r="E103" s="54">
        <v>7.1050000000000004</v>
      </c>
      <c r="F103" s="54">
        <v>9.9339999999999993</v>
      </c>
      <c r="G103" s="54">
        <v>9.8610000000000007</v>
      </c>
    </row>
    <row r="104" spans="3:7" x14ac:dyDescent="0.25">
      <c r="C104">
        <v>94</v>
      </c>
      <c r="D104" s="54">
        <v>34.398000000000003</v>
      </c>
      <c r="E104" s="54">
        <v>7.25</v>
      </c>
      <c r="F104" s="54">
        <v>9.9529999999999994</v>
      </c>
      <c r="G104" s="54">
        <v>9.8699999999999992</v>
      </c>
    </row>
    <row r="105" spans="3:7" x14ac:dyDescent="0.25">
      <c r="C105">
        <v>95</v>
      </c>
      <c r="D105" s="54">
        <v>34.301000000000002</v>
      </c>
      <c r="E105" s="54">
        <v>7.3</v>
      </c>
      <c r="F105" s="54">
        <v>9.9390000000000001</v>
      </c>
      <c r="G105" s="54">
        <v>9.8610000000000007</v>
      </c>
    </row>
    <row r="106" spans="3:7" x14ac:dyDescent="0.25">
      <c r="C106">
        <v>96</v>
      </c>
      <c r="D106" s="54">
        <v>34.203000000000003</v>
      </c>
      <c r="E106" s="54">
        <v>7.3979999999999997</v>
      </c>
      <c r="F106" s="54">
        <v>9.9139999999999997</v>
      </c>
      <c r="G106" s="54">
        <v>9.8610000000000007</v>
      </c>
    </row>
    <row r="107" spans="3:7" x14ac:dyDescent="0.25">
      <c r="C107">
        <v>97</v>
      </c>
      <c r="D107" s="54">
        <v>34.104999999999997</v>
      </c>
      <c r="E107" s="54">
        <v>7.4960000000000004</v>
      </c>
      <c r="F107" s="54">
        <v>9.9239999999999995</v>
      </c>
      <c r="G107" s="54">
        <v>9.8610000000000007</v>
      </c>
    </row>
    <row r="108" spans="3:7" x14ac:dyDescent="0.25">
      <c r="C108">
        <v>98</v>
      </c>
      <c r="D108" s="54">
        <v>34.057000000000002</v>
      </c>
      <c r="E108" s="54">
        <v>7.5439999999999996</v>
      </c>
      <c r="F108" s="54">
        <v>9.9339999999999993</v>
      </c>
      <c r="G108" s="54">
        <v>9.8650000000000002</v>
      </c>
    </row>
    <row r="109" spans="3:7" x14ac:dyDescent="0.25">
      <c r="C109">
        <v>99</v>
      </c>
      <c r="D109" s="54">
        <v>33.959000000000003</v>
      </c>
      <c r="E109" s="54">
        <v>7.6420000000000003</v>
      </c>
      <c r="F109" s="54">
        <v>9.9239999999999995</v>
      </c>
      <c r="G109" s="54">
        <v>9.8610000000000007</v>
      </c>
    </row>
    <row r="110" spans="3:7" x14ac:dyDescent="0.25">
      <c r="C110">
        <v>100</v>
      </c>
      <c r="D110" s="54">
        <v>33.860999999999997</v>
      </c>
      <c r="E110" s="54">
        <v>7.74</v>
      </c>
      <c r="F110" s="54">
        <v>9.89</v>
      </c>
      <c r="G110" s="54">
        <v>9.8610000000000007</v>
      </c>
    </row>
    <row r="111" spans="3:7" x14ac:dyDescent="0.25">
      <c r="C111">
        <v>101</v>
      </c>
      <c r="D111" s="54">
        <v>33.765000000000001</v>
      </c>
      <c r="E111" s="54">
        <v>7.8369999999999997</v>
      </c>
      <c r="F111" s="54">
        <v>9.8650000000000002</v>
      </c>
      <c r="G111" s="54">
        <v>9.8610000000000007</v>
      </c>
    </row>
    <row r="112" spans="3:7" x14ac:dyDescent="0.25">
      <c r="C112">
        <v>102</v>
      </c>
      <c r="D112" s="54">
        <v>33.665999999999997</v>
      </c>
      <c r="E112" s="54">
        <v>7.8860000000000001</v>
      </c>
      <c r="F112" s="54">
        <v>9.8989999999999991</v>
      </c>
      <c r="G112" s="54">
        <v>9.8610000000000007</v>
      </c>
    </row>
    <row r="113" spans="3:7" x14ac:dyDescent="0.25">
      <c r="C113">
        <v>103</v>
      </c>
      <c r="D113" s="54">
        <v>33.567999999999998</v>
      </c>
      <c r="E113" s="54">
        <v>8.0329999999999995</v>
      </c>
      <c r="F113" s="54">
        <v>9.9139999999999997</v>
      </c>
      <c r="G113" s="54">
        <v>9.8610000000000007</v>
      </c>
    </row>
    <row r="114" spans="3:7" x14ac:dyDescent="0.25">
      <c r="C114">
        <v>104</v>
      </c>
      <c r="D114" s="54">
        <v>33.520000000000003</v>
      </c>
      <c r="E114" s="54">
        <v>8.08</v>
      </c>
      <c r="F114" s="54">
        <v>9.89</v>
      </c>
      <c r="G114" s="54">
        <v>9.8699999999999992</v>
      </c>
    </row>
    <row r="115" spans="3:7" x14ac:dyDescent="0.25">
      <c r="C115">
        <v>105</v>
      </c>
      <c r="D115" s="54">
        <v>33.421999999999997</v>
      </c>
      <c r="E115" s="54">
        <v>8.1790000000000003</v>
      </c>
      <c r="F115" s="54">
        <v>9.8699999999999992</v>
      </c>
      <c r="G115" s="54">
        <v>9.8610000000000007</v>
      </c>
    </row>
    <row r="116" spans="3:7" x14ac:dyDescent="0.25">
      <c r="C116">
        <v>106</v>
      </c>
      <c r="D116" s="54">
        <v>33.323999999999998</v>
      </c>
      <c r="E116" s="54">
        <v>8.2769999999999992</v>
      </c>
      <c r="F116" s="54">
        <v>9.89</v>
      </c>
      <c r="G116" s="54">
        <v>9.8610000000000007</v>
      </c>
    </row>
    <row r="117" spans="3:7" x14ac:dyDescent="0.25">
      <c r="C117">
        <v>107</v>
      </c>
      <c r="D117" s="54">
        <v>33.226999999999997</v>
      </c>
      <c r="E117" s="54">
        <v>8.375</v>
      </c>
      <c r="F117" s="54">
        <v>9.9039999999999999</v>
      </c>
      <c r="G117" s="54">
        <v>9.8610000000000007</v>
      </c>
    </row>
    <row r="118" spans="3:7" x14ac:dyDescent="0.25">
      <c r="C118">
        <v>108</v>
      </c>
      <c r="D118" s="54">
        <v>33.177999999999997</v>
      </c>
      <c r="E118" s="54">
        <v>8.423</v>
      </c>
      <c r="F118" s="54">
        <v>9.89</v>
      </c>
      <c r="G118" s="54">
        <v>9.8610000000000007</v>
      </c>
    </row>
    <row r="119" spans="3:7" x14ac:dyDescent="0.25">
      <c r="C119">
        <v>109</v>
      </c>
      <c r="D119" s="54">
        <v>33.08</v>
      </c>
      <c r="E119" s="54">
        <v>8.5210000000000008</v>
      </c>
      <c r="F119" s="54">
        <v>9.86</v>
      </c>
      <c r="G119" s="54">
        <v>9.8610000000000007</v>
      </c>
    </row>
    <row r="120" spans="3:7" x14ac:dyDescent="0.25">
      <c r="C120">
        <v>110</v>
      </c>
      <c r="D120" s="54">
        <v>32.981999999999999</v>
      </c>
      <c r="E120" s="54">
        <v>8.6189999999999998</v>
      </c>
      <c r="F120" s="54">
        <v>9.86</v>
      </c>
      <c r="G120" s="54">
        <v>9.8610000000000007</v>
      </c>
    </row>
    <row r="121" spans="3:7" x14ac:dyDescent="0.25">
      <c r="C121">
        <v>111</v>
      </c>
      <c r="D121" s="54">
        <v>32.933999999999997</v>
      </c>
      <c r="E121" s="54">
        <v>8.7159999999999993</v>
      </c>
      <c r="F121" s="54">
        <v>9.89</v>
      </c>
      <c r="G121" s="54">
        <v>9.8610000000000007</v>
      </c>
    </row>
    <row r="122" spans="3:7" x14ac:dyDescent="0.25">
      <c r="C122">
        <v>112</v>
      </c>
      <c r="D122" s="54">
        <v>32.786999999999999</v>
      </c>
      <c r="E122" s="54">
        <v>8.7650000000000006</v>
      </c>
      <c r="F122" s="54">
        <v>9.875</v>
      </c>
      <c r="G122" s="54">
        <v>9.8610000000000007</v>
      </c>
    </row>
    <row r="123" spans="3:7" x14ac:dyDescent="0.25">
      <c r="C123">
        <v>113</v>
      </c>
      <c r="D123" s="54">
        <v>32.738</v>
      </c>
      <c r="E123" s="54">
        <v>8.8629999999999995</v>
      </c>
      <c r="F123" s="54">
        <v>9.8510000000000009</v>
      </c>
      <c r="G123" s="54">
        <v>9.8610000000000007</v>
      </c>
    </row>
    <row r="124" spans="3:7" x14ac:dyDescent="0.25">
      <c r="C124">
        <v>114</v>
      </c>
      <c r="D124" s="54">
        <v>32.642000000000003</v>
      </c>
      <c r="E124" s="54">
        <v>8.9600000000000009</v>
      </c>
      <c r="F124" s="54">
        <v>9.8510000000000009</v>
      </c>
      <c r="G124" s="54">
        <v>9.8610000000000007</v>
      </c>
    </row>
    <row r="125" spans="3:7" x14ac:dyDescent="0.25">
      <c r="C125">
        <v>115</v>
      </c>
      <c r="D125" s="54">
        <v>32.542999999999999</v>
      </c>
      <c r="E125" s="54">
        <v>9.0079999999999991</v>
      </c>
      <c r="F125" s="54">
        <v>9.8699999999999992</v>
      </c>
      <c r="G125" s="54">
        <v>9.8699999999999992</v>
      </c>
    </row>
    <row r="126" spans="3:7" x14ac:dyDescent="0.25">
      <c r="C126">
        <v>116</v>
      </c>
      <c r="D126" s="54">
        <v>32.445</v>
      </c>
      <c r="E126" s="54">
        <v>9.1069999999999993</v>
      </c>
      <c r="F126" s="54">
        <v>9.8559999999999999</v>
      </c>
      <c r="G126" s="54">
        <v>9.8610000000000007</v>
      </c>
    </row>
    <row r="127" spans="3:7" x14ac:dyDescent="0.25">
      <c r="C127">
        <v>117</v>
      </c>
      <c r="D127" s="54">
        <v>32.398000000000003</v>
      </c>
      <c r="E127" s="54">
        <v>9.2050000000000001</v>
      </c>
      <c r="F127" s="54">
        <v>9.8460000000000001</v>
      </c>
      <c r="G127" s="54">
        <v>9.8610000000000007</v>
      </c>
    </row>
    <row r="128" spans="3:7" x14ac:dyDescent="0.25">
      <c r="C128">
        <v>118</v>
      </c>
      <c r="D128" s="54">
        <v>32.298999999999999</v>
      </c>
      <c r="E128" s="54">
        <v>9.3019999999999996</v>
      </c>
      <c r="F128" s="54">
        <v>9.8510000000000009</v>
      </c>
      <c r="G128" s="54">
        <v>9.8610000000000007</v>
      </c>
    </row>
    <row r="129" spans="3:7" x14ac:dyDescent="0.25">
      <c r="C129">
        <v>119</v>
      </c>
      <c r="D129" s="54">
        <v>32.250999999999998</v>
      </c>
      <c r="E129" s="54">
        <v>9.35</v>
      </c>
      <c r="F129" s="54">
        <v>9.8510000000000009</v>
      </c>
      <c r="G129" s="54">
        <v>9.8699999999999992</v>
      </c>
    </row>
    <row r="130" spans="3:7" x14ac:dyDescent="0.25">
      <c r="C130">
        <v>120</v>
      </c>
      <c r="D130" s="54">
        <v>32.152000000000001</v>
      </c>
      <c r="E130" s="54">
        <v>9.4489999999999998</v>
      </c>
      <c r="F130" s="54">
        <v>9.86</v>
      </c>
      <c r="G130" s="54">
        <v>9.8559999999999999</v>
      </c>
    </row>
    <row r="131" spans="3:7" x14ac:dyDescent="0.25">
      <c r="C131">
        <v>121</v>
      </c>
      <c r="D131" s="54">
        <v>32.055</v>
      </c>
      <c r="E131" s="54">
        <v>9.5950000000000006</v>
      </c>
      <c r="F131" s="54">
        <v>9.8510000000000009</v>
      </c>
      <c r="G131" s="54">
        <v>9.8559999999999999</v>
      </c>
    </row>
    <row r="132" spans="3:7" x14ac:dyDescent="0.25">
      <c r="C132">
        <v>122</v>
      </c>
      <c r="D132" s="54">
        <v>31.957000000000001</v>
      </c>
      <c r="E132" s="54">
        <v>9.6929999999999996</v>
      </c>
      <c r="F132" s="54">
        <v>9.8510000000000009</v>
      </c>
      <c r="G132" s="54">
        <v>9.8610000000000007</v>
      </c>
    </row>
    <row r="133" spans="3:7" x14ac:dyDescent="0.25">
      <c r="C133">
        <v>123</v>
      </c>
      <c r="D133" s="54">
        <v>31.908000000000001</v>
      </c>
      <c r="E133" s="54">
        <v>9.74</v>
      </c>
      <c r="F133" s="54">
        <v>9.8559999999999999</v>
      </c>
      <c r="G133" s="54">
        <v>9.8699999999999992</v>
      </c>
    </row>
    <row r="134" spans="3:7" x14ac:dyDescent="0.25">
      <c r="C134">
        <v>124</v>
      </c>
      <c r="D134" s="54">
        <v>31.811</v>
      </c>
      <c r="E134" s="54">
        <v>9.7910000000000004</v>
      </c>
      <c r="F134" s="54">
        <v>9.86</v>
      </c>
      <c r="G134" s="54">
        <v>9.8559999999999999</v>
      </c>
    </row>
    <row r="135" spans="3:7" x14ac:dyDescent="0.25">
      <c r="C135">
        <v>125</v>
      </c>
      <c r="D135" s="54">
        <v>31.713000000000001</v>
      </c>
      <c r="E135" s="54">
        <v>9.9369999999999994</v>
      </c>
      <c r="F135" s="54">
        <v>9.8559999999999999</v>
      </c>
      <c r="G135" s="54">
        <v>9.8610000000000007</v>
      </c>
    </row>
    <row r="136" spans="3:7" x14ac:dyDescent="0.25">
      <c r="C136">
        <v>126</v>
      </c>
      <c r="D136" s="54">
        <v>31.614999999999998</v>
      </c>
      <c r="E136" s="54">
        <v>9.9860000000000007</v>
      </c>
      <c r="F136" s="54">
        <v>9.8510000000000009</v>
      </c>
      <c r="G136" s="54">
        <v>9.8610000000000007</v>
      </c>
    </row>
    <row r="137" spans="3:7" x14ac:dyDescent="0.25">
      <c r="C137">
        <v>127</v>
      </c>
      <c r="D137" s="54">
        <v>31.565999999999999</v>
      </c>
      <c r="E137" s="54">
        <v>10.084</v>
      </c>
      <c r="F137" s="54">
        <v>9.8510000000000009</v>
      </c>
      <c r="G137" s="54">
        <v>9.8559999999999999</v>
      </c>
    </row>
    <row r="138" spans="3:7" x14ac:dyDescent="0.25">
      <c r="C138">
        <v>128</v>
      </c>
      <c r="D138" s="54">
        <v>31.469000000000001</v>
      </c>
      <c r="E138" s="54">
        <v>10.18</v>
      </c>
      <c r="F138" s="54">
        <v>9.8559999999999999</v>
      </c>
      <c r="G138" s="54">
        <v>9.8650000000000002</v>
      </c>
    </row>
    <row r="139" spans="3:7" x14ac:dyDescent="0.25">
      <c r="C139">
        <v>129</v>
      </c>
      <c r="D139" s="54">
        <v>31.321999999999999</v>
      </c>
      <c r="E139" s="54">
        <v>10.276999999999999</v>
      </c>
      <c r="F139" s="54">
        <v>9.8559999999999999</v>
      </c>
      <c r="G139" s="54">
        <v>9.8650000000000002</v>
      </c>
    </row>
    <row r="140" spans="3:7" x14ac:dyDescent="0.25">
      <c r="C140">
        <v>130</v>
      </c>
      <c r="D140" s="54">
        <v>31.273</v>
      </c>
      <c r="E140" s="54">
        <v>10.327999999999999</v>
      </c>
      <c r="F140" s="54">
        <v>9.8510000000000009</v>
      </c>
      <c r="G140" s="54">
        <v>9.8610000000000007</v>
      </c>
    </row>
    <row r="141" spans="3:7" x14ac:dyDescent="0.25">
      <c r="C141">
        <v>131</v>
      </c>
      <c r="D141" s="54">
        <v>31.175999999999998</v>
      </c>
      <c r="E141" s="54">
        <v>10.423999999999999</v>
      </c>
      <c r="F141" s="54">
        <v>9.8510000000000009</v>
      </c>
      <c r="G141" s="54">
        <v>9.8650000000000002</v>
      </c>
    </row>
    <row r="142" spans="3:7" x14ac:dyDescent="0.25">
      <c r="C142">
        <v>132</v>
      </c>
      <c r="D142" s="54">
        <v>31.08</v>
      </c>
      <c r="E142" s="54">
        <v>10.523</v>
      </c>
      <c r="F142" s="54">
        <v>9.8460000000000001</v>
      </c>
      <c r="G142" s="54">
        <v>9.8610000000000007</v>
      </c>
    </row>
    <row r="143" spans="3:7" x14ac:dyDescent="0.25">
      <c r="C143">
        <v>133</v>
      </c>
      <c r="D143" s="54">
        <v>30.98</v>
      </c>
      <c r="E143" s="54">
        <v>10.619</v>
      </c>
      <c r="F143" s="54">
        <v>9.8559999999999999</v>
      </c>
      <c r="G143" s="54">
        <v>9.8650000000000002</v>
      </c>
    </row>
    <row r="144" spans="3:7" x14ac:dyDescent="0.25">
      <c r="C144">
        <v>134</v>
      </c>
      <c r="D144" s="54">
        <v>30.882999999999999</v>
      </c>
      <c r="E144" s="54">
        <v>10.717000000000001</v>
      </c>
      <c r="F144" s="54">
        <v>9.8559999999999999</v>
      </c>
      <c r="G144" s="54">
        <v>9.8699999999999992</v>
      </c>
    </row>
    <row r="145" spans="3:7" x14ac:dyDescent="0.25">
      <c r="C145">
        <v>135</v>
      </c>
      <c r="D145" s="54">
        <v>30.834</v>
      </c>
      <c r="E145" s="54">
        <v>10.766999999999999</v>
      </c>
      <c r="F145" s="54">
        <v>9.8510000000000009</v>
      </c>
      <c r="G145" s="54">
        <v>9.8610000000000007</v>
      </c>
    </row>
    <row r="146" spans="3:7" x14ac:dyDescent="0.25">
      <c r="C146">
        <v>136</v>
      </c>
      <c r="D146" s="54">
        <v>30.785</v>
      </c>
      <c r="E146" s="54">
        <v>10.863</v>
      </c>
      <c r="F146" s="54">
        <v>9.8510000000000009</v>
      </c>
      <c r="G146" s="54">
        <v>9.8650000000000002</v>
      </c>
    </row>
    <row r="147" spans="3:7" x14ac:dyDescent="0.25">
      <c r="C147">
        <v>137</v>
      </c>
      <c r="D147" s="54">
        <v>30.64</v>
      </c>
      <c r="E147" s="54">
        <v>10.912000000000001</v>
      </c>
      <c r="F147" s="54">
        <v>9.8460000000000001</v>
      </c>
      <c r="G147" s="54">
        <v>9.8699999999999992</v>
      </c>
    </row>
    <row r="148" spans="3:7" x14ac:dyDescent="0.25">
      <c r="C148">
        <v>138</v>
      </c>
      <c r="D148" s="54">
        <v>30.541</v>
      </c>
      <c r="E148" s="54">
        <v>11.058999999999999</v>
      </c>
      <c r="F148" s="54">
        <v>9.8559999999999999</v>
      </c>
      <c r="G148" s="54">
        <v>9.8650000000000002</v>
      </c>
    </row>
    <row r="149" spans="3:7" x14ac:dyDescent="0.25">
      <c r="C149">
        <v>139</v>
      </c>
      <c r="D149" s="54">
        <v>30.443000000000001</v>
      </c>
      <c r="E149" s="54">
        <v>11.156000000000001</v>
      </c>
      <c r="F149" s="54">
        <v>9.8510000000000009</v>
      </c>
      <c r="G149" s="54">
        <v>9.8650000000000002</v>
      </c>
    </row>
    <row r="150" spans="3:7" x14ac:dyDescent="0.25">
      <c r="C150">
        <v>140</v>
      </c>
      <c r="D150" s="54">
        <v>30.395</v>
      </c>
      <c r="E150" s="54">
        <v>11.254</v>
      </c>
      <c r="F150" s="54">
        <v>9.8510000000000009</v>
      </c>
      <c r="G150" s="54">
        <v>9.8650000000000002</v>
      </c>
    </row>
    <row r="151" spans="3:7" x14ac:dyDescent="0.25">
      <c r="C151">
        <v>141</v>
      </c>
      <c r="D151" s="54">
        <v>30.297000000000001</v>
      </c>
      <c r="E151" s="54">
        <v>11.352</v>
      </c>
      <c r="F151" s="54">
        <v>9.8559999999999999</v>
      </c>
      <c r="G151" s="54">
        <v>9.8650000000000002</v>
      </c>
    </row>
    <row r="152" spans="3:7" x14ac:dyDescent="0.25">
      <c r="C152">
        <v>142</v>
      </c>
      <c r="D152" s="54">
        <v>30.199000000000002</v>
      </c>
      <c r="E152" s="54">
        <v>11.4</v>
      </c>
      <c r="F152" s="54">
        <v>9.8559999999999999</v>
      </c>
      <c r="G152" s="54">
        <v>9.8650000000000002</v>
      </c>
    </row>
    <row r="153" spans="3:7" x14ac:dyDescent="0.25">
      <c r="C153">
        <v>143</v>
      </c>
      <c r="D153" s="54">
        <v>30.15</v>
      </c>
      <c r="E153" s="54">
        <v>11.497999999999999</v>
      </c>
      <c r="F153" s="54">
        <v>9.8559999999999999</v>
      </c>
      <c r="G153" s="54">
        <v>9.8650000000000002</v>
      </c>
    </row>
    <row r="154" spans="3:7" x14ac:dyDescent="0.25">
      <c r="C154">
        <v>144</v>
      </c>
      <c r="D154" s="54">
        <v>30.053000000000001</v>
      </c>
      <c r="E154" s="54">
        <v>11.547000000000001</v>
      </c>
      <c r="F154" s="54">
        <v>9.8510000000000009</v>
      </c>
      <c r="G154" s="54">
        <v>9.8699999999999992</v>
      </c>
    </row>
    <row r="155" spans="3:7" x14ac:dyDescent="0.25">
      <c r="C155">
        <v>145</v>
      </c>
      <c r="D155" s="54">
        <v>29.954999999999998</v>
      </c>
      <c r="E155" s="54">
        <v>11.645</v>
      </c>
      <c r="F155" s="54">
        <v>9.8559999999999999</v>
      </c>
      <c r="G155" s="54">
        <v>9.8650000000000002</v>
      </c>
    </row>
    <row r="156" spans="3:7" x14ac:dyDescent="0.25">
      <c r="C156">
        <v>146</v>
      </c>
      <c r="D156" s="54">
        <v>29.856999999999999</v>
      </c>
      <c r="E156" s="54">
        <v>11.693</v>
      </c>
      <c r="F156" s="54">
        <v>9.8510000000000009</v>
      </c>
      <c r="G156" s="54">
        <v>9.8650000000000002</v>
      </c>
    </row>
    <row r="157" spans="3:7" x14ac:dyDescent="0.25">
      <c r="C157">
        <v>147</v>
      </c>
      <c r="D157" s="54">
        <v>29.76</v>
      </c>
      <c r="E157" s="54">
        <v>11.791</v>
      </c>
      <c r="F157" s="54">
        <v>9.8510000000000009</v>
      </c>
      <c r="G157" s="54">
        <v>9.8650000000000002</v>
      </c>
    </row>
    <row r="158" spans="3:7" x14ac:dyDescent="0.25">
      <c r="C158">
        <v>148</v>
      </c>
      <c r="D158" s="54">
        <v>29.710999999999999</v>
      </c>
      <c r="E158" s="54">
        <v>11.89</v>
      </c>
      <c r="F158" s="54">
        <v>9.8510000000000009</v>
      </c>
      <c r="G158" s="54">
        <v>9.8559999999999999</v>
      </c>
    </row>
    <row r="159" spans="3:7" x14ac:dyDescent="0.25">
      <c r="C159">
        <v>149</v>
      </c>
      <c r="D159" s="54">
        <v>29.613</v>
      </c>
      <c r="E159" s="54">
        <v>11.988</v>
      </c>
      <c r="F159" s="54">
        <v>9.8510000000000009</v>
      </c>
      <c r="G159" s="54">
        <v>9.8610000000000007</v>
      </c>
    </row>
    <row r="160" spans="3:7" x14ac:dyDescent="0.25">
      <c r="C160">
        <v>150</v>
      </c>
      <c r="D160" s="54">
        <v>29.515999999999998</v>
      </c>
      <c r="E160" s="54">
        <v>12.084</v>
      </c>
      <c r="F160" s="54">
        <v>9.8559999999999999</v>
      </c>
      <c r="G160" s="54">
        <v>9.8650000000000002</v>
      </c>
    </row>
    <row r="161" spans="3:7" x14ac:dyDescent="0.25">
      <c r="C161">
        <v>151</v>
      </c>
      <c r="D161" s="54">
        <v>29.417999999999999</v>
      </c>
      <c r="E161" s="54">
        <v>12.182</v>
      </c>
      <c r="F161" s="54">
        <v>9.8559999999999999</v>
      </c>
      <c r="G161" s="54">
        <v>9.8650000000000002</v>
      </c>
    </row>
    <row r="162" spans="3:7" x14ac:dyDescent="0.25">
      <c r="C162">
        <v>152</v>
      </c>
      <c r="D162" s="54">
        <v>29.32</v>
      </c>
      <c r="E162" s="54">
        <v>12.23</v>
      </c>
      <c r="F162" s="54">
        <v>9.8559999999999999</v>
      </c>
      <c r="G162" s="54">
        <v>9.8699999999999992</v>
      </c>
    </row>
    <row r="163" spans="3:7" x14ac:dyDescent="0.25">
      <c r="C163">
        <v>153</v>
      </c>
      <c r="D163" s="54">
        <v>29.222999999999999</v>
      </c>
      <c r="E163" s="54">
        <v>12.33</v>
      </c>
      <c r="F163" s="54">
        <v>9.8460000000000001</v>
      </c>
      <c r="G163" s="54">
        <v>9.8610000000000007</v>
      </c>
    </row>
    <row r="164" spans="3:7" x14ac:dyDescent="0.25">
      <c r="C164">
        <v>154</v>
      </c>
      <c r="D164" s="54">
        <v>29.173999999999999</v>
      </c>
      <c r="E164" s="54">
        <v>12.426</v>
      </c>
      <c r="F164" s="54">
        <v>9.8510000000000009</v>
      </c>
      <c r="G164" s="54">
        <v>9.8650000000000002</v>
      </c>
    </row>
    <row r="165" spans="3:7" x14ac:dyDescent="0.25">
      <c r="C165">
        <v>155</v>
      </c>
      <c r="D165" s="54">
        <v>29.076000000000001</v>
      </c>
      <c r="E165" s="54">
        <v>12.523</v>
      </c>
      <c r="F165" s="54">
        <v>9.8510000000000009</v>
      </c>
      <c r="G165" s="54">
        <v>9.8650000000000002</v>
      </c>
    </row>
    <row r="166" spans="3:7" x14ac:dyDescent="0.25">
      <c r="C166">
        <v>156</v>
      </c>
      <c r="D166" s="54">
        <v>28.978999999999999</v>
      </c>
      <c r="E166" s="54">
        <v>12.621</v>
      </c>
      <c r="F166" s="54">
        <v>9.8510000000000009</v>
      </c>
      <c r="G166" s="54">
        <v>9.8650000000000002</v>
      </c>
    </row>
    <row r="167" spans="3:7" x14ac:dyDescent="0.25">
      <c r="C167">
        <v>157</v>
      </c>
      <c r="D167" s="54">
        <v>28.882000000000001</v>
      </c>
      <c r="E167" s="54">
        <v>12.718999999999999</v>
      </c>
      <c r="F167" s="54">
        <v>9.8409999999999993</v>
      </c>
      <c r="G167" s="54">
        <v>9.8650000000000002</v>
      </c>
    </row>
    <row r="168" spans="3:7" x14ac:dyDescent="0.25">
      <c r="C168">
        <v>158</v>
      </c>
      <c r="D168" s="54">
        <v>28.832000000000001</v>
      </c>
      <c r="E168" s="54">
        <v>12.816000000000001</v>
      </c>
      <c r="F168" s="54">
        <v>9.8510000000000009</v>
      </c>
      <c r="G168" s="54">
        <v>9.8650000000000002</v>
      </c>
    </row>
    <row r="169" spans="3:7" x14ac:dyDescent="0.25">
      <c r="C169">
        <v>159</v>
      </c>
      <c r="D169" s="54">
        <v>28.783000000000001</v>
      </c>
      <c r="E169" s="54">
        <v>12.865</v>
      </c>
      <c r="F169" s="54">
        <v>9.8510000000000009</v>
      </c>
      <c r="G169" s="54">
        <v>9.8650000000000002</v>
      </c>
    </row>
    <row r="170" spans="3:7" x14ac:dyDescent="0.25">
      <c r="C170">
        <v>160</v>
      </c>
      <c r="D170" s="54">
        <v>28.686</v>
      </c>
      <c r="E170" s="54">
        <v>12.962999999999999</v>
      </c>
      <c r="F170" s="54">
        <v>9.8559999999999999</v>
      </c>
      <c r="G170" s="54">
        <v>9.8650000000000002</v>
      </c>
    </row>
    <row r="171" spans="3:7" x14ac:dyDescent="0.25">
      <c r="C171">
        <v>161</v>
      </c>
      <c r="D171" s="54">
        <v>28.588000000000001</v>
      </c>
      <c r="E171" s="54">
        <v>13.061999999999999</v>
      </c>
      <c r="F171" s="54">
        <v>9.8559999999999999</v>
      </c>
      <c r="G171" s="54">
        <v>9.8559999999999999</v>
      </c>
    </row>
    <row r="172" spans="3:7" x14ac:dyDescent="0.25">
      <c r="C172">
        <v>162</v>
      </c>
      <c r="D172" s="54">
        <v>28.49</v>
      </c>
      <c r="E172" s="54">
        <v>13.16</v>
      </c>
      <c r="F172" s="54">
        <v>9.8510000000000009</v>
      </c>
      <c r="G172" s="54">
        <v>9.8559999999999999</v>
      </c>
    </row>
    <row r="173" spans="3:7" x14ac:dyDescent="0.25">
      <c r="C173">
        <v>163</v>
      </c>
      <c r="D173" s="54">
        <v>28.393000000000001</v>
      </c>
      <c r="E173" s="54">
        <v>13.257</v>
      </c>
      <c r="F173" s="54">
        <v>9.8510000000000009</v>
      </c>
      <c r="G173" s="54">
        <v>9.8559999999999999</v>
      </c>
    </row>
    <row r="174" spans="3:7" x14ac:dyDescent="0.25">
      <c r="C174">
        <v>164</v>
      </c>
      <c r="D174" s="54">
        <v>28.295000000000002</v>
      </c>
      <c r="E174" s="54">
        <v>13.305</v>
      </c>
      <c r="F174" s="54">
        <v>9.8510000000000009</v>
      </c>
      <c r="G174" s="54">
        <v>9.8650000000000002</v>
      </c>
    </row>
    <row r="175" spans="3:7" x14ac:dyDescent="0.25">
      <c r="C175">
        <v>165</v>
      </c>
      <c r="D175" s="54">
        <v>28.196999999999999</v>
      </c>
      <c r="E175" s="54">
        <v>13.353999999999999</v>
      </c>
      <c r="F175" s="54">
        <v>9.8559999999999999</v>
      </c>
      <c r="G175" s="54">
        <v>9.8650000000000002</v>
      </c>
    </row>
    <row r="176" spans="3:7" x14ac:dyDescent="0.25">
      <c r="C176">
        <v>166</v>
      </c>
      <c r="D176" s="54">
        <v>28.1</v>
      </c>
      <c r="E176" s="54">
        <v>13.5</v>
      </c>
      <c r="F176" s="54">
        <v>9.8510000000000009</v>
      </c>
      <c r="G176" s="54">
        <v>9.8650000000000002</v>
      </c>
    </row>
    <row r="177" spans="3:7" x14ac:dyDescent="0.25">
      <c r="C177">
        <v>167</v>
      </c>
      <c r="D177" s="54">
        <v>28.050999999999998</v>
      </c>
      <c r="E177" s="54">
        <v>13.548999999999999</v>
      </c>
      <c r="F177" s="54">
        <v>9.8510000000000009</v>
      </c>
      <c r="G177" s="54">
        <v>9.8650000000000002</v>
      </c>
    </row>
    <row r="178" spans="3:7" x14ac:dyDescent="0.25">
      <c r="C178">
        <v>168</v>
      </c>
      <c r="D178" s="54">
        <v>27.952999999999999</v>
      </c>
      <c r="E178" s="54">
        <v>13.647</v>
      </c>
      <c r="F178" s="54">
        <v>9.8559999999999999</v>
      </c>
      <c r="G178" s="54">
        <v>9.8650000000000002</v>
      </c>
    </row>
    <row r="179" spans="3:7" x14ac:dyDescent="0.25">
      <c r="C179">
        <v>169</v>
      </c>
      <c r="D179" s="54">
        <v>27.855</v>
      </c>
      <c r="E179" s="54">
        <v>13.695</v>
      </c>
      <c r="F179" s="54">
        <v>9.8559999999999999</v>
      </c>
      <c r="G179" s="54">
        <v>9.8650000000000002</v>
      </c>
    </row>
    <row r="180" spans="3:7" x14ac:dyDescent="0.25">
      <c r="C180">
        <v>170</v>
      </c>
      <c r="D180" s="54">
        <v>27.806999999999999</v>
      </c>
      <c r="E180" s="54">
        <v>13.792999999999999</v>
      </c>
      <c r="F180" s="54">
        <v>9.8559999999999999</v>
      </c>
      <c r="G180" s="54">
        <v>9.8699999999999992</v>
      </c>
    </row>
    <row r="181" spans="3:7" x14ac:dyDescent="0.25">
      <c r="C181">
        <v>171</v>
      </c>
      <c r="D181" s="54">
        <v>27.709</v>
      </c>
      <c r="E181" s="54">
        <v>13.891</v>
      </c>
      <c r="F181" s="54">
        <v>9.8510000000000009</v>
      </c>
      <c r="G181" s="54">
        <v>9.8650000000000002</v>
      </c>
    </row>
    <row r="182" spans="3:7" x14ac:dyDescent="0.25">
      <c r="C182">
        <v>172</v>
      </c>
      <c r="D182" s="54">
        <v>27.611000000000001</v>
      </c>
      <c r="E182" s="54">
        <v>13.988</v>
      </c>
      <c r="F182" s="54">
        <v>9.8510000000000009</v>
      </c>
      <c r="G182" s="54">
        <v>9.8650000000000002</v>
      </c>
    </row>
    <row r="183" spans="3:7" x14ac:dyDescent="0.25">
      <c r="C183">
        <v>173</v>
      </c>
      <c r="D183" s="54">
        <v>27.513999999999999</v>
      </c>
      <c r="E183" s="54">
        <v>14.086</v>
      </c>
      <c r="F183" s="54">
        <v>9.8559999999999999</v>
      </c>
      <c r="G183" s="54">
        <v>9.8650000000000002</v>
      </c>
    </row>
    <row r="184" spans="3:7" x14ac:dyDescent="0.25">
      <c r="C184">
        <v>174</v>
      </c>
      <c r="D184" s="54">
        <v>27.416</v>
      </c>
      <c r="E184" s="54">
        <v>14.135</v>
      </c>
      <c r="F184" s="54">
        <v>9.8559999999999999</v>
      </c>
      <c r="G184" s="54">
        <v>9.8650000000000002</v>
      </c>
    </row>
    <row r="185" spans="3:7" x14ac:dyDescent="0.25">
      <c r="C185">
        <v>175</v>
      </c>
      <c r="D185" s="54">
        <v>27.318000000000001</v>
      </c>
      <c r="E185" s="54">
        <v>14.231999999999999</v>
      </c>
      <c r="F185" s="54">
        <v>9.8510000000000009</v>
      </c>
      <c r="G185" s="54">
        <v>9.8650000000000002</v>
      </c>
    </row>
    <row r="186" spans="3:7" x14ac:dyDescent="0.25">
      <c r="C186">
        <v>176</v>
      </c>
      <c r="D186" s="54">
        <v>27.27</v>
      </c>
      <c r="E186" s="54">
        <v>14.33</v>
      </c>
      <c r="F186" s="54">
        <v>9.8510000000000009</v>
      </c>
      <c r="G186" s="54">
        <v>9.8650000000000002</v>
      </c>
    </row>
    <row r="187" spans="3:7" x14ac:dyDescent="0.25">
      <c r="C187">
        <v>177</v>
      </c>
      <c r="D187" s="54">
        <v>27.172000000000001</v>
      </c>
      <c r="E187" s="54">
        <v>14.428000000000001</v>
      </c>
      <c r="F187" s="54">
        <v>9.8559999999999999</v>
      </c>
      <c r="G187" s="54">
        <v>9.8650000000000002</v>
      </c>
    </row>
    <row r="188" spans="3:7" x14ac:dyDescent="0.25">
      <c r="C188">
        <v>178</v>
      </c>
      <c r="D188" s="54">
        <v>27.074000000000002</v>
      </c>
      <c r="E188" s="54">
        <v>14.526999999999999</v>
      </c>
      <c r="F188" s="54">
        <v>9.8559999999999999</v>
      </c>
      <c r="G188" s="54">
        <v>9.8559999999999999</v>
      </c>
    </row>
    <row r="189" spans="3:7" x14ac:dyDescent="0.25">
      <c r="C189">
        <v>179</v>
      </c>
      <c r="D189" s="54">
        <v>27.024999999999999</v>
      </c>
      <c r="E189" s="54">
        <v>14.576000000000001</v>
      </c>
      <c r="F189" s="54">
        <v>9.8559999999999999</v>
      </c>
      <c r="G189" s="54">
        <v>9.8559999999999999</v>
      </c>
    </row>
    <row r="190" spans="3:7" x14ac:dyDescent="0.25">
      <c r="C190">
        <v>180</v>
      </c>
      <c r="D190" s="54">
        <v>26.928000000000001</v>
      </c>
      <c r="E190" s="54">
        <v>14.672000000000001</v>
      </c>
      <c r="F190" s="54">
        <v>9.8559999999999999</v>
      </c>
      <c r="G190" s="54">
        <v>9.8650000000000002</v>
      </c>
    </row>
    <row r="191" spans="3:7" x14ac:dyDescent="0.25">
      <c r="C191">
        <v>181</v>
      </c>
      <c r="D191" s="54">
        <v>26.879000000000001</v>
      </c>
      <c r="E191" s="54">
        <v>14.771000000000001</v>
      </c>
      <c r="F191" s="54">
        <v>9.8510000000000009</v>
      </c>
      <c r="G191" s="54">
        <v>9.8559999999999999</v>
      </c>
    </row>
    <row r="192" spans="3:7" x14ac:dyDescent="0.25">
      <c r="C192">
        <v>182</v>
      </c>
      <c r="D192" s="54">
        <v>26.783000000000001</v>
      </c>
      <c r="E192" s="54">
        <v>14.818</v>
      </c>
      <c r="F192" s="54">
        <v>9.8460000000000001</v>
      </c>
      <c r="G192" s="54">
        <v>9.8650000000000002</v>
      </c>
    </row>
    <row r="193" spans="3:7" x14ac:dyDescent="0.25">
      <c r="C193">
        <v>183</v>
      </c>
      <c r="D193" s="54">
        <v>26.635000000000002</v>
      </c>
      <c r="E193" s="54">
        <v>14.965</v>
      </c>
      <c r="F193" s="54">
        <v>9.8559999999999999</v>
      </c>
      <c r="G193" s="54">
        <v>9.8650000000000002</v>
      </c>
    </row>
    <row r="194" spans="3:7" x14ac:dyDescent="0.25">
      <c r="C194">
        <v>184</v>
      </c>
      <c r="D194" s="54">
        <v>26.585999999999999</v>
      </c>
      <c r="E194" s="54">
        <v>15.015000000000001</v>
      </c>
      <c r="F194" s="54">
        <v>9.8559999999999999</v>
      </c>
      <c r="G194" s="54">
        <v>9.8559999999999999</v>
      </c>
    </row>
    <row r="195" spans="3:7" x14ac:dyDescent="0.25">
      <c r="C195">
        <v>185</v>
      </c>
      <c r="D195" s="54">
        <v>26.488</v>
      </c>
      <c r="E195" s="54">
        <v>15.113</v>
      </c>
      <c r="F195" s="54">
        <v>9.8559999999999999</v>
      </c>
      <c r="G195" s="54">
        <v>9.8559999999999999</v>
      </c>
    </row>
    <row r="196" spans="3:7" x14ac:dyDescent="0.25">
      <c r="C196">
        <v>186</v>
      </c>
      <c r="D196" s="54">
        <v>26.439</v>
      </c>
      <c r="E196" s="54">
        <v>15.21</v>
      </c>
      <c r="F196" s="54">
        <v>9.8559999999999999</v>
      </c>
      <c r="G196" s="54">
        <v>9.8510000000000009</v>
      </c>
    </row>
    <row r="197" spans="3:7" x14ac:dyDescent="0.25">
      <c r="C197">
        <v>187</v>
      </c>
      <c r="D197" s="54">
        <v>26.292999999999999</v>
      </c>
      <c r="E197" s="54">
        <v>15.259</v>
      </c>
      <c r="F197" s="54">
        <v>9.8559999999999999</v>
      </c>
      <c r="G197" s="54">
        <v>9.8559999999999999</v>
      </c>
    </row>
    <row r="198" spans="3:7" x14ac:dyDescent="0.25">
      <c r="C198">
        <v>188</v>
      </c>
      <c r="D198" s="54">
        <v>26.244</v>
      </c>
      <c r="E198" s="54">
        <v>15.356999999999999</v>
      </c>
      <c r="F198" s="54">
        <v>9.8559999999999999</v>
      </c>
      <c r="G198" s="54">
        <v>9.8559999999999999</v>
      </c>
    </row>
    <row r="199" spans="3:7" x14ac:dyDescent="0.25">
      <c r="C199">
        <v>189</v>
      </c>
      <c r="D199" s="54">
        <v>26.146999999999998</v>
      </c>
      <c r="E199" s="54">
        <v>15.455</v>
      </c>
      <c r="F199" s="54">
        <v>9.8559999999999999</v>
      </c>
      <c r="G199" s="54">
        <v>9.8559999999999999</v>
      </c>
    </row>
    <row r="200" spans="3:7" x14ac:dyDescent="0.25">
      <c r="C200">
        <v>190</v>
      </c>
      <c r="D200" s="54">
        <v>26.05</v>
      </c>
      <c r="E200" s="54">
        <v>15.551</v>
      </c>
      <c r="F200" s="54">
        <v>9.8460000000000001</v>
      </c>
      <c r="G200" s="54">
        <v>9.8650000000000002</v>
      </c>
    </row>
    <row r="201" spans="3:7" x14ac:dyDescent="0.25">
      <c r="C201">
        <v>191</v>
      </c>
      <c r="D201" s="54">
        <v>26.001000000000001</v>
      </c>
      <c r="E201" s="54">
        <v>15.65</v>
      </c>
      <c r="F201" s="54">
        <v>9.8409999999999993</v>
      </c>
      <c r="G201" s="54">
        <v>9.8559999999999999</v>
      </c>
    </row>
    <row r="202" spans="3:7" x14ac:dyDescent="0.25">
      <c r="C202">
        <v>192</v>
      </c>
      <c r="D202" s="54">
        <v>25.902000000000001</v>
      </c>
      <c r="E202" s="54">
        <v>15.696999999999999</v>
      </c>
      <c r="F202" s="54">
        <v>9.8559999999999999</v>
      </c>
      <c r="G202" s="54">
        <v>9.8650000000000002</v>
      </c>
    </row>
    <row r="203" spans="3:7" x14ac:dyDescent="0.25">
      <c r="C203">
        <v>193</v>
      </c>
      <c r="D203" s="54">
        <v>25.805</v>
      </c>
      <c r="E203" s="54">
        <v>15.845000000000001</v>
      </c>
      <c r="F203" s="54">
        <v>9.8559999999999999</v>
      </c>
      <c r="G203" s="54">
        <v>9.8510000000000009</v>
      </c>
    </row>
    <row r="204" spans="3:7" x14ac:dyDescent="0.25">
      <c r="C204">
        <v>194</v>
      </c>
      <c r="D204" s="54">
        <v>25.707000000000001</v>
      </c>
      <c r="E204" s="54">
        <v>15.893000000000001</v>
      </c>
      <c r="F204" s="54">
        <v>9.8559999999999999</v>
      </c>
      <c r="G204" s="54">
        <v>9.8650000000000002</v>
      </c>
    </row>
    <row r="205" spans="3:7" x14ac:dyDescent="0.25">
      <c r="C205">
        <v>195</v>
      </c>
      <c r="D205" s="54">
        <v>25.658000000000001</v>
      </c>
      <c r="E205" s="54">
        <v>15.992000000000001</v>
      </c>
      <c r="F205" s="54">
        <v>9.8559999999999999</v>
      </c>
      <c r="G205" s="54">
        <v>9.8559999999999999</v>
      </c>
    </row>
    <row r="206" spans="3:7" x14ac:dyDescent="0.25">
      <c r="C206">
        <v>196</v>
      </c>
      <c r="D206" s="54">
        <v>25.561</v>
      </c>
      <c r="E206" s="54">
        <v>16.039000000000001</v>
      </c>
      <c r="F206" s="54">
        <v>9.8559999999999999</v>
      </c>
      <c r="G206" s="54">
        <v>9.8650000000000002</v>
      </c>
    </row>
    <row r="207" spans="3:7" x14ac:dyDescent="0.25">
      <c r="C207">
        <v>197</v>
      </c>
      <c r="D207" s="54">
        <v>25.463999999999999</v>
      </c>
      <c r="E207" s="54">
        <v>16.137</v>
      </c>
      <c r="F207" s="54">
        <v>9.8460000000000001</v>
      </c>
      <c r="G207" s="54">
        <v>9.8650000000000002</v>
      </c>
    </row>
    <row r="208" spans="3:7" x14ac:dyDescent="0.25">
      <c r="C208">
        <v>198</v>
      </c>
      <c r="D208" s="54">
        <v>25.367000000000001</v>
      </c>
      <c r="E208" s="54">
        <v>16.236000000000001</v>
      </c>
      <c r="F208" s="54">
        <v>9.8460000000000001</v>
      </c>
      <c r="G208" s="54">
        <v>9.8559999999999999</v>
      </c>
    </row>
    <row r="209" spans="3:7" x14ac:dyDescent="0.25">
      <c r="C209">
        <v>199</v>
      </c>
      <c r="D209" s="54">
        <v>25.315999999999999</v>
      </c>
      <c r="E209" s="54">
        <v>16.334</v>
      </c>
      <c r="F209" s="54">
        <v>9.8559999999999999</v>
      </c>
      <c r="G209" s="54">
        <v>9.8559999999999999</v>
      </c>
    </row>
    <row r="210" spans="3:7" x14ac:dyDescent="0.25">
      <c r="C210">
        <v>200</v>
      </c>
      <c r="D210" s="54">
        <v>25.219000000000001</v>
      </c>
      <c r="E210" s="54">
        <v>16.382000000000001</v>
      </c>
      <c r="F210" s="54">
        <v>9.8559999999999999</v>
      </c>
      <c r="G210" s="54">
        <v>9.8559999999999999</v>
      </c>
    </row>
    <row r="211" spans="3:7" x14ac:dyDescent="0.25">
      <c r="C211">
        <v>201</v>
      </c>
      <c r="D211" s="54">
        <v>25.120999999999999</v>
      </c>
      <c r="E211" s="54">
        <v>16.478999999999999</v>
      </c>
      <c r="F211" s="54">
        <v>9.8559999999999999</v>
      </c>
      <c r="G211" s="54">
        <v>9.86</v>
      </c>
    </row>
    <row r="212" spans="3:7" x14ac:dyDescent="0.25">
      <c r="C212">
        <v>202</v>
      </c>
      <c r="D212" s="54">
        <v>25.024999999999999</v>
      </c>
      <c r="E212" s="54">
        <v>16.576000000000001</v>
      </c>
      <c r="F212" s="54">
        <v>9.8510000000000009</v>
      </c>
      <c r="G212" s="54">
        <v>9.8650000000000002</v>
      </c>
    </row>
    <row r="213" spans="3:7" x14ac:dyDescent="0.25">
      <c r="C213">
        <v>203</v>
      </c>
      <c r="D213" s="54">
        <v>24.925999999999998</v>
      </c>
      <c r="E213" s="54">
        <v>16.675000000000001</v>
      </c>
      <c r="F213" s="54">
        <v>9.86</v>
      </c>
      <c r="G213" s="54">
        <v>9.8510000000000009</v>
      </c>
    </row>
    <row r="214" spans="3:7" x14ac:dyDescent="0.25">
      <c r="C214">
        <v>204</v>
      </c>
      <c r="D214" s="54">
        <v>24.876999999999999</v>
      </c>
      <c r="E214" s="54">
        <v>16.773</v>
      </c>
      <c r="F214" s="54">
        <v>9.86</v>
      </c>
      <c r="G214" s="54">
        <v>9.8559999999999999</v>
      </c>
    </row>
    <row r="215" spans="3:7" x14ac:dyDescent="0.25">
      <c r="C215">
        <v>205</v>
      </c>
      <c r="D215" s="54">
        <v>24.779</v>
      </c>
      <c r="E215" s="54">
        <v>16.821999999999999</v>
      </c>
      <c r="F215" s="54">
        <v>9.86</v>
      </c>
      <c r="G215" s="54">
        <v>9.8510000000000009</v>
      </c>
    </row>
    <row r="216" spans="3:7" x14ac:dyDescent="0.25">
      <c r="C216">
        <v>206</v>
      </c>
      <c r="D216" s="54">
        <v>24.634</v>
      </c>
      <c r="E216" s="54">
        <v>16.917999999999999</v>
      </c>
      <c r="F216" s="54">
        <v>9.8510000000000009</v>
      </c>
      <c r="G216" s="54">
        <v>9.8650000000000002</v>
      </c>
    </row>
    <row r="217" spans="3:7" x14ac:dyDescent="0.25">
      <c r="C217">
        <v>207</v>
      </c>
      <c r="D217" s="54">
        <v>24.584</v>
      </c>
      <c r="E217" s="54">
        <v>17.016999999999999</v>
      </c>
      <c r="F217" s="54">
        <v>9.86</v>
      </c>
      <c r="G217" s="54">
        <v>9.8559999999999999</v>
      </c>
    </row>
    <row r="218" spans="3:7" x14ac:dyDescent="0.25">
      <c r="C218">
        <v>208</v>
      </c>
      <c r="D218" s="54">
        <v>24.488</v>
      </c>
      <c r="E218" s="54">
        <v>17.064</v>
      </c>
      <c r="F218" s="54">
        <v>9.8460000000000001</v>
      </c>
      <c r="G218" s="54">
        <v>9.86</v>
      </c>
    </row>
    <row r="219" spans="3:7" x14ac:dyDescent="0.25">
      <c r="C219">
        <v>209</v>
      </c>
      <c r="D219" s="54">
        <v>24.39</v>
      </c>
      <c r="E219" s="54">
        <v>17.161999999999999</v>
      </c>
      <c r="F219" s="54">
        <v>9.8460000000000001</v>
      </c>
      <c r="G219" s="54">
        <v>9.8650000000000002</v>
      </c>
    </row>
    <row r="220" spans="3:7" x14ac:dyDescent="0.25">
      <c r="C220">
        <v>210</v>
      </c>
      <c r="D220" s="54">
        <v>24.291</v>
      </c>
      <c r="E220" s="54">
        <v>17.260999999999999</v>
      </c>
      <c r="F220" s="54">
        <v>9.8559999999999999</v>
      </c>
      <c r="G220" s="54">
        <v>9.8559999999999999</v>
      </c>
    </row>
    <row r="221" spans="3:7" x14ac:dyDescent="0.25">
      <c r="C221">
        <v>211</v>
      </c>
      <c r="D221" s="54">
        <v>24.193000000000001</v>
      </c>
      <c r="E221" s="54">
        <v>17.356999999999999</v>
      </c>
      <c r="F221" s="54">
        <v>9.8559999999999999</v>
      </c>
      <c r="G221" s="54">
        <v>9.86</v>
      </c>
    </row>
    <row r="222" spans="3:7" x14ac:dyDescent="0.25">
      <c r="C222">
        <v>212</v>
      </c>
      <c r="D222" s="54">
        <v>24.146000000000001</v>
      </c>
      <c r="E222" s="54">
        <v>17.454999999999998</v>
      </c>
      <c r="F222" s="54">
        <v>9.8460000000000001</v>
      </c>
      <c r="G222" s="54">
        <v>9.8650000000000002</v>
      </c>
    </row>
    <row r="223" spans="3:7" x14ac:dyDescent="0.25">
      <c r="C223">
        <v>213</v>
      </c>
      <c r="D223" s="54">
        <v>24.047000000000001</v>
      </c>
      <c r="E223" s="54">
        <v>17.553000000000001</v>
      </c>
      <c r="F223" s="54">
        <v>9.86</v>
      </c>
      <c r="G223" s="54">
        <v>9.8650000000000002</v>
      </c>
    </row>
    <row r="224" spans="3:7" x14ac:dyDescent="0.25">
      <c r="C224">
        <v>214</v>
      </c>
      <c r="D224" s="54">
        <v>23.949000000000002</v>
      </c>
      <c r="E224" s="54">
        <v>17.603000000000002</v>
      </c>
      <c r="F224" s="54">
        <v>9.86</v>
      </c>
      <c r="G224" s="54">
        <v>9.8559999999999999</v>
      </c>
    </row>
    <row r="225" spans="3:7" x14ac:dyDescent="0.25">
      <c r="C225">
        <v>215</v>
      </c>
      <c r="D225" s="54">
        <v>23.852</v>
      </c>
      <c r="E225" s="54">
        <v>17.701000000000001</v>
      </c>
      <c r="F225" s="54">
        <v>9.86</v>
      </c>
      <c r="G225" s="54">
        <v>9.8559999999999999</v>
      </c>
    </row>
    <row r="226" spans="3:7" x14ac:dyDescent="0.25">
      <c r="C226">
        <v>216</v>
      </c>
      <c r="D226" s="54">
        <v>23.803000000000001</v>
      </c>
      <c r="E226" s="54">
        <v>17.797999999999998</v>
      </c>
      <c r="F226" s="54">
        <v>9.8559999999999999</v>
      </c>
      <c r="G226" s="54">
        <v>9.8610000000000007</v>
      </c>
    </row>
    <row r="227" spans="3:7" x14ac:dyDescent="0.25">
      <c r="C227">
        <v>217</v>
      </c>
      <c r="D227" s="54">
        <v>23.704999999999998</v>
      </c>
      <c r="E227" s="54">
        <v>17.847000000000001</v>
      </c>
      <c r="F227" s="54">
        <v>9.86</v>
      </c>
      <c r="G227" s="54">
        <v>9.8559999999999999</v>
      </c>
    </row>
    <row r="228" spans="3:7" x14ac:dyDescent="0.25">
      <c r="C228">
        <v>218</v>
      </c>
      <c r="D228" s="54">
        <v>23.606999999999999</v>
      </c>
      <c r="E228" s="54">
        <v>17.943000000000001</v>
      </c>
      <c r="F228" s="54">
        <v>9.86</v>
      </c>
      <c r="G228" s="54">
        <v>9.86</v>
      </c>
    </row>
    <row r="229" spans="3:7" x14ac:dyDescent="0.25">
      <c r="C229">
        <v>219</v>
      </c>
      <c r="D229" s="54">
        <v>23.51</v>
      </c>
      <c r="E229" s="54">
        <v>18.042999999999999</v>
      </c>
      <c r="F229" s="54">
        <v>9.86</v>
      </c>
      <c r="G229" s="54">
        <v>9.8559999999999999</v>
      </c>
    </row>
    <row r="230" spans="3:7" x14ac:dyDescent="0.25">
      <c r="C230">
        <v>220</v>
      </c>
      <c r="D230" s="54">
        <v>23.411999999999999</v>
      </c>
      <c r="E230" s="54">
        <v>18.138999999999999</v>
      </c>
      <c r="F230" s="54">
        <v>9.8559999999999999</v>
      </c>
      <c r="G230" s="54">
        <v>9.8650000000000002</v>
      </c>
    </row>
    <row r="231" spans="3:7" x14ac:dyDescent="0.25">
      <c r="C231">
        <v>221</v>
      </c>
      <c r="D231" s="54">
        <v>23.363</v>
      </c>
      <c r="E231" s="54">
        <v>18.238</v>
      </c>
      <c r="F231" s="54">
        <v>9.8559999999999999</v>
      </c>
      <c r="G231" s="54">
        <v>9.8510000000000009</v>
      </c>
    </row>
    <row r="232" spans="3:7" x14ac:dyDescent="0.25">
      <c r="C232">
        <v>222</v>
      </c>
      <c r="D232" s="54">
        <v>23.265999999999998</v>
      </c>
      <c r="E232" s="54">
        <v>18.285</v>
      </c>
      <c r="F232" s="54">
        <v>9.86</v>
      </c>
      <c r="G232" s="54">
        <v>9.8650000000000002</v>
      </c>
    </row>
    <row r="233" spans="3:7" x14ac:dyDescent="0.25">
      <c r="C233">
        <v>223</v>
      </c>
      <c r="D233" s="54">
        <v>23.167999999999999</v>
      </c>
      <c r="E233" s="54">
        <v>18.384</v>
      </c>
      <c r="F233" s="54">
        <v>9.86</v>
      </c>
      <c r="G233" s="54">
        <v>9.8559999999999999</v>
      </c>
    </row>
    <row r="234" spans="3:7" x14ac:dyDescent="0.25">
      <c r="C234">
        <v>224</v>
      </c>
      <c r="D234" s="54">
        <v>23.07</v>
      </c>
      <c r="E234" s="54">
        <v>18.48</v>
      </c>
      <c r="F234" s="54">
        <v>9.86</v>
      </c>
      <c r="G234" s="54">
        <v>9.8650000000000002</v>
      </c>
    </row>
    <row r="235" spans="3:7" x14ac:dyDescent="0.25">
      <c r="C235">
        <v>225</v>
      </c>
      <c r="D235" s="54">
        <v>22.972999999999999</v>
      </c>
      <c r="E235" s="54">
        <v>18.577999999999999</v>
      </c>
      <c r="F235" s="54">
        <v>9.8559999999999999</v>
      </c>
      <c r="G235" s="54">
        <v>9.86</v>
      </c>
    </row>
    <row r="236" spans="3:7" x14ac:dyDescent="0.25">
      <c r="C236">
        <v>226</v>
      </c>
      <c r="D236" s="54">
        <v>22.923999999999999</v>
      </c>
      <c r="E236" s="54">
        <v>18.675999999999998</v>
      </c>
      <c r="F236" s="54">
        <v>9.86</v>
      </c>
      <c r="G236" s="54">
        <v>9.86</v>
      </c>
    </row>
    <row r="237" spans="3:7" x14ac:dyDescent="0.25">
      <c r="C237">
        <v>227</v>
      </c>
      <c r="D237" s="54">
        <v>22.827999999999999</v>
      </c>
      <c r="E237" s="54">
        <v>18.773</v>
      </c>
      <c r="F237" s="54">
        <v>9.8510000000000009</v>
      </c>
      <c r="G237" s="54">
        <v>9.86</v>
      </c>
    </row>
    <row r="238" spans="3:7" x14ac:dyDescent="0.25">
      <c r="C238">
        <v>228</v>
      </c>
      <c r="D238" s="54">
        <v>22.777000000000001</v>
      </c>
      <c r="E238" s="54">
        <v>18.870999999999999</v>
      </c>
      <c r="F238" s="54">
        <v>9.8559999999999999</v>
      </c>
      <c r="G238" s="54">
        <v>9.86</v>
      </c>
    </row>
    <row r="239" spans="3:7" x14ac:dyDescent="0.25">
      <c r="C239">
        <v>229</v>
      </c>
      <c r="D239" s="54">
        <v>22.68</v>
      </c>
      <c r="E239" s="54">
        <v>18.969000000000001</v>
      </c>
      <c r="F239" s="54">
        <v>9.8559999999999999</v>
      </c>
      <c r="G239" s="54">
        <v>9.8559999999999999</v>
      </c>
    </row>
    <row r="240" spans="3:7" x14ac:dyDescent="0.25">
      <c r="C240">
        <v>230</v>
      </c>
      <c r="D240" s="54">
        <v>22.584</v>
      </c>
      <c r="E240" s="54">
        <v>19.065999999999999</v>
      </c>
      <c r="F240" s="54">
        <v>9.8460000000000001</v>
      </c>
      <c r="G240" s="54">
        <v>9.86</v>
      </c>
    </row>
    <row r="241" spans="3:7" x14ac:dyDescent="0.25">
      <c r="C241">
        <v>231</v>
      </c>
      <c r="D241" s="54">
        <v>22.484000000000002</v>
      </c>
      <c r="E241" s="54">
        <v>19.114999999999998</v>
      </c>
      <c r="F241" s="54">
        <v>9.86</v>
      </c>
      <c r="G241" s="54">
        <v>9.86</v>
      </c>
    </row>
    <row r="242" spans="3:7" x14ac:dyDescent="0.25">
      <c r="C242">
        <v>232</v>
      </c>
      <c r="D242" s="54">
        <v>22.436</v>
      </c>
      <c r="E242" s="54">
        <v>19.213000000000001</v>
      </c>
      <c r="F242" s="54">
        <v>9.86</v>
      </c>
      <c r="G242" s="54">
        <v>9.86</v>
      </c>
    </row>
    <row r="243" spans="3:7" x14ac:dyDescent="0.25">
      <c r="C243">
        <v>233</v>
      </c>
      <c r="D243" s="54">
        <v>22.289000000000001</v>
      </c>
      <c r="E243" s="54">
        <v>19.311</v>
      </c>
      <c r="F243" s="54">
        <v>9.8559999999999999</v>
      </c>
      <c r="G243" s="54">
        <v>9.86</v>
      </c>
    </row>
    <row r="244" spans="3:7" x14ac:dyDescent="0.25">
      <c r="C244">
        <v>234</v>
      </c>
      <c r="D244" s="54">
        <v>22.24</v>
      </c>
      <c r="E244" s="54">
        <v>19.408000000000001</v>
      </c>
      <c r="F244" s="54">
        <v>9.86</v>
      </c>
      <c r="G244" s="54">
        <v>9.86</v>
      </c>
    </row>
    <row r="245" spans="3:7" x14ac:dyDescent="0.25">
      <c r="C245">
        <v>235</v>
      </c>
      <c r="D245" s="54">
        <v>22.143000000000001</v>
      </c>
      <c r="E245" s="54">
        <v>19.457000000000001</v>
      </c>
      <c r="F245" s="54">
        <v>9.8559999999999999</v>
      </c>
      <c r="G245" s="54">
        <v>9.86</v>
      </c>
    </row>
    <row r="246" spans="3:7" x14ac:dyDescent="0.25">
      <c r="C246">
        <v>236</v>
      </c>
      <c r="D246" s="54">
        <v>22.045000000000002</v>
      </c>
      <c r="E246" s="54">
        <v>19.506</v>
      </c>
      <c r="F246" s="54">
        <v>9.8559999999999999</v>
      </c>
      <c r="G246" s="54">
        <v>9.8559999999999999</v>
      </c>
    </row>
    <row r="247" spans="3:7" x14ac:dyDescent="0.25">
      <c r="C247">
        <v>237</v>
      </c>
      <c r="D247" s="54">
        <v>21.946999999999999</v>
      </c>
      <c r="E247" s="54">
        <v>19.603999999999999</v>
      </c>
      <c r="F247" s="54">
        <v>9.86</v>
      </c>
      <c r="G247" s="54">
        <v>9.86</v>
      </c>
    </row>
    <row r="248" spans="3:7" x14ac:dyDescent="0.25">
      <c r="C248">
        <v>238</v>
      </c>
      <c r="D248" s="54">
        <v>21.85</v>
      </c>
      <c r="E248" s="54">
        <v>19.701000000000001</v>
      </c>
      <c r="F248" s="54">
        <v>9.86</v>
      </c>
      <c r="G248" s="54">
        <v>9.8559999999999999</v>
      </c>
    </row>
    <row r="249" spans="3:7" x14ac:dyDescent="0.25">
      <c r="C249">
        <v>239</v>
      </c>
      <c r="D249" s="54">
        <v>21.802</v>
      </c>
      <c r="E249" s="54">
        <v>19.798999999999999</v>
      </c>
      <c r="F249" s="54">
        <v>9.8460000000000001</v>
      </c>
      <c r="G249" s="54">
        <v>9.8650000000000002</v>
      </c>
    </row>
    <row r="250" spans="3:7" x14ac:dyDescent="0.25">
      <c r="C250">
        <v>240</v>
      </c>
      <c r="D250" s="54">
        <v>21.702999999999999</v>
      </c>
      <c r="E250" s="54">
        <v>19.896999999999998</v>
      </c>
      <c r="F250" s="54">
        <v>9.86</v>
      </c>
      <c r="G250" s="54">
        <v>9.86</v>
      </c>
    </row>
    <row r="251" spans="3:7" x14ac:dyDescent="0.25">
      <c r="C251">
        <v>241</v>
      </c>
      <c r="D251" s="54">
        <v>21.605</v>
      </c>
      <c r="E251" s="54">
        <v>19.945</v>
      </c>
      <c r="F251" s="54">
        <v>9.86</v>
      </c>
      <c r="G251" s="54">
        <v>9.86</v>
      </c>
    </row>
    <row r="252" spans="3:7" x14ac:dyDescent="0.25">
      <c r="C252">
        <v>242</v>
      </c>
      <c r="D252" s="54">
        <v>21.507999999999999</v>
      </c>
      <c r="E252" s="54">
        <v>20.042999999999999</v>
      </c>
      <c r="F252" s="54">
        <v>9.86</v>
      </c>
      <c r="G252" s="54">
        <v>9.8650000000000002</v>
      </c>
    </row>
    <row r="253" spans="3:7" x14ac:dyDescent="0.25">
      <c r="C253">
        <v>243</v>
      </c>
      <c r="D253" s="54">
        <v>21.459</v>
      </c>
      <c r="E253" s="54">
        <v>20.141999999999999</v>
      </c>
      <c r="F253" s="54">
        <v>9.8559999999999999</v>
      </c>
      <c r="G253" s="54">
        <v>9.8510000000000009</v>
      </c>
    </row>
    <row r="254" spans="3:7" x14ac:dyDescent="0.25">
      <c r="C254">
        <v>244</v>
      </c>
      <c r="D254" s="54">
        <v>21.361000000000001</v>
      </c>
      <c r="E254" s="54">
        <v>20.238</v>
      </c>
      <c r="F254" s="54">
        <v>9.86</v>
      </c>
      <c r="G254" s="54">
        <v>9.86</v>
      </c>
    </row>
    <row r="255" spans="3:7" x14ac:dyDescent="0.25">
      <c r="C255">
        <v>245</v>
      </c>
      <c r="D255" s="54">
        <v>21.263999999999999</v>
      </c>
      <c r="E255" s="54">
        <v>20.286999999999999</v>
      </c>
      <c r="F255" s="54">
        <v>9.8559999999999999</v>
      </c>
      <c r="G255" s="54">
        <v>9.86</v>
      </c>
    </row>
    <row r="256" spans="3:7" x14ac:dyDescent="0.25">
      <c r="C256">
        <v>246</v>
      </c>
      <c r="D256" s="54">
        <v>21.167999999999999</v>
      </c>
      <c r="E256" s="54">
        <v>20.385000000000002</v>
      </c>
      <c r="F256" s="54">
        <v>9.8510000000000009</v>
      </c>
      <c r="G256" s="54">
        <v>9.86</v>
      </c>
    </row>
    <row r="257" spans="3:7" x14ac:dyDescent="0.25">
      <c r="C257">
        <v>247</v>
      </c>
      <c r="D257" s="54">
        <v>21.117000000000001</v>
      </c>
      <c r="E257" s="54">
        <v>20.481999999999999</v>
      </c>
      <c r="F257" s="54">
        <v>9.86</v>
      </c>
      <c r="G257" s="54">
        <v>9.8559999999999999</v>
      </c>
    </row>
    <row r="258" spans="3:7" x14ac:dyDescent="0.25">
      <c r="C258">
        <v>248</v>
      </c>
      <c r="D258" s="54">
        <v>21.021000000000001</v>
      </c>
      <c r="E258" s="54">
        <v>20.58</v>
      </c>
      <c r="F258" s="54">
        <v>9.8460000000000001</v>
      </c>
      <c r="G258" s="54">
        <v>9.86</v>
      </c>
    </row>
    <row r="259" spans="3:7" x14ac:dyDescent="0.25">
      <c r="C259">
        <v>249</v>
      </c>
      <c r="D259" s="54">
        <v>20.922000000000001</v>
      </c>
      <c r="E259" s="54">
        <v>20.678000000000001</v>
      </c>
      <c r="F259" s="54">
        <v>9.86</v>
      </c>
      <c r="G259" s="54">
        <v>9.86</v>
      </c>
    </row>
    <row r="260" spans="3:7" x14ac:dyDescent="0.25">
      <c r="C260">
        <v>250</v>
      </c>
      <c r="D260" s="54">
        <v>20.824000000000002</v>
      </c>
      <c r="E260" s="54">
        <v>20.774999999999999</v>
      </c>
      <c r="F260" s="54">
        <v>9.86</v>
      </c>
      <c r="G260" s="54">
        <v>9.86</v>
      </c>
    </row>
    <row r="261" spans="3:7" x14ac:dyDescent="0.25">
      <c r="C261">
        <v>251</v>
      </c>
      <c r="D261" s="54">
        <v>20.774999999999999</v>
      </c>
      <c r="E261" s="54">
        <v>20.824000000000002</v>
      </c>
      <c r="F261" s="54">
        <v>9.86</v>
      </c>
      <c r="G261" s="54">
        <v>9.86</v>
      </c>
    </row>
    <row r="262" spans="3:7" x14ac:dyDescent="0.25">
      <c r="C262">
        <v>252</v>
      </c>
      <c r="D262" s="54">
        <v>20.678000000000001</v>
      </c>
      <c r="E262" s="54">
        <v>20.922000000000001</v>
      </c>
      <c r="F262" s="54">
        <v>9.86</v>
      </c>
      <c r="G262" s="54">
        <v>9.86</v>
      </c>
    </row>
    <row r="263" spans="3:7" x14ac:dyDescent="0.25">
      <c r="C263">
        <v>253</v>
      </c>
      <c r="D263" s="54">
        <v>20.58</v>
      </c>
      <c r="E263" s="54">
        <v>21.021000000000001</v>
      </c>
      <c r="F263" s="54">
        <v>9.86</v>
      </c>
      <c r="G263" s="54">
        <v>9.8460000000000001</v>
      </c>
    </row>
    <row r="264" spans="3:7" x14ac:dyDescent="0.25">
      <c r="C264">
        <v>254</v>
      </c>
      <c r="D264" s="54">
        <v>20.481999999999999</v>
      </c>
      <c r="E264" s="54">
        <v>21.117000000000001</v>
      </c>
      <c r="F264" s="54">
        <v>9.8559999999999999</v>
      </c>
      <c r="G264" s="54">
        <v>9.86</v>
      </c>
    </row>
    <row r="265" spans="3:7" x14ac:dyDescent="0.25">
      <c r="C265">
        <v>255</v>
      </c>
      <c r="D265" s="54">
        <v>20.385000000000002</v>
      </c>
      <c r="E265" s="54">
        <v>21.167999999999999</v>
      </c>
      <c r="F265" s="54">
        <v>9.86</v>
      </c>
      <c r="G265" s="54">
        <v>9.8510000000000009</v>
      </c>
    </row>
    <row r="266" spans="3:7" x14ac:dyDescent="0.25">
      <c r="C266">
        <v>256</v>
      </c>
      <c r="D266" s="54">
        <v>20.286999999999999</v>
      </c>
      <c r="E266" s="54">
        <v>21.263999999999999</v>
      </c>
      <c r="F266" s="54">
        <v>9.86</v>
      </c>
      <c r="G266" s="54">
        <v>9.8559999999999999</v>
      </c>
    </row>
    <row r="267" spans="3:7" x14ac:dyDescent="0.25">
      <c r="C267">
        <v>257</v>
      </c>
      <c r="D267" s="54">
        <v>20.238</v>
      </c>
      <c r="E267" s="54">
        <v>21.361000000000001</v>
      </c>
      <c r="F267" s="54">
        <v>9.86</v>
      </c>
      <c r="G267" s="54">
        <v>9.86</v>
      </c>
    </row>
    <row r="268" spans="3:7" x14ac:dyDescent="0.25">
      <c r="C268">
        <v>258</v>
      </c>
      <c r="D268" s="54">
        <v>20.141999999999999</v>
      </c>
      <c r="E268" s="54">
        <v>21.459</v>
      </c>
      <c r="F268" s="54">
        <v>9.8510000000000009</v>
      </c>
      <c r="G268" s="54">
        <v>9.8559999999999999</v>
      </c>
    </row>
    <row r="269" spans="3:7" x14ac:dyDescent="0.25">
      <c r="C269">
        <v>259</v>
      </c>
      <c r="D269" s="54">
        <v>20.042999999999999</v>
      </c>
      <c r="E269" s="54">
        <v>21.507999999999999</v>
      </c>
      <c r="F269" s="54">
        <v>9.8650000000000002</v>
      </c>
      <c r="G269" s="54">
        <v>9.86</v>
      </c>
    </row>
    <row r="270" spans="3:7" x14ac:dyDescent="0.25">
      <c r="C270">
        <v>260</v>
      </c>
      <c r="D270" s="54">
        <v>19.945</v>
      </c>
      <c r="E270" s="54">
        <v>21.605</v>
      </c>
      <c r="F270" s="54">
        <v>9.86</v>
      </c>
      <c r="G270" s="54">
        <v>9.86</v>
      </c>
    </row>
    <row r="271" spans="3:7" x14ac:dyDescent="0.25">
      <c r="C271">
        <v>261</v>
      </c>
      <c r="D271" s="54">
        <v>19.896999999999998</v>
      </c>
      <c r="E271" s="54">
        <v>21.702999999999999</v>
      </c>
      <c r="F271" s="54">
        <v>9.86</v>
      </c>
      <c r="G271" s="54">
        <v>9.86</v>
      </c>
    </row>
    <row r="272" spans="3:7" x14ac:dyDescent="0.25">
      <c r="C272">
        <v>262</v>
      </c>
      <c r="D272" s="54">
        <v>19.798999999999999</v>
      </c>
      <c r="E272" s="54">
        <v>21.802</v>
      </c>
      <c r="F272" s="54">
        <v>9.8650000000000002</v>
      </c>
      <c r="G272" s="54">
        <v>9.8460000000000001</v>
      </c>
    </row>
    <row r="273" spans="3:7" x14ac:dyDescent="0.25">
      <c r="C273">
        <v>263</v>
      </c>
      <c r="D273" s="54">
        <v>19.701000000000001</v>
      </c>
      <c r="E273" s="54">
        <v>21.85</v>
      </c>
      <c r="F273" s="54">
        <v>9.8559999999999999</v>
      </c>
      <c r="G273" s="54">
        <v>9.86</v>
      </c>
    </row>
    <row r="274" spans="3:7" x14ac:dyDescent="0.25">
      <c r="C274">
        <v>264</v>
      </c>
      <c r="D274" s="54">
        <v>19.603999999999999</v>
      </c>
      <c r="E274" s="54">
        <v>21.946999999999999</v>
      </c>
      <c r="F274" s="54">
        <v>9.86</v>
      </c>
      <c r="G274" s="54">
        <v>9.86</v>
      </c>
    </row>
    <row r="275" spans="3:7" x14ac:dyDescent="0.25">
      <c r="C275">
        <v>265</v>
      </c>
      <c r="D275" s="54">
        <v>19.506</v>
      </c>
      <c r="E275" s="54">
        <v>22.045000000000002</v>
      </c>
      <c r="F275" s="54">
        <v>9.8559999999999999</v>
      </c>
      <c r="G275" s="54">
        <v>9.8559999999999999</v>
      </c>
    </row>
    <row r="276" spans="3:7" x14ac:dyDescent="0.25">
      <c r="C276">
        <v>266</v>
      </c>
      <c r="D276" s="54">
        <v>19.457000000000001</v>
      </c>
      <c r="E276" s="54">
        <v>22.143000000000001</v>
      </c>
      <c r="F276" s="54">
        <v>9.86</v>
      </c>
      <c r="G276" s="54">
        <v>9.8559999999999999</v>
      </c>
    </row>
    <row r="277" spans="3:7" x14ac:dyDescent="0.25">
      <c r="C277">
        <v>267</v>
      </c>
      <c r="D277" s="54">
        <v>19.408000000000001</v>
      </c>
      <c r="E277" s="54">
        <v>22.24</v>
      </c>
      <c r="F277" s="54">
        <v>9.86</v>
      </c>
      <c r="G277" s="54">
        <v>9.86</v>
      </c>
    </row>
    <row r="278" spans="3:7" x14ac:dyDescent="0.25">
      <c r="C278">
        <v>268</v>
      </c>
      <c r="D278" s="54">
        <v>19.311</v>
      </c>
      <c r="E278" s="54">
        <v>22.289000000000001</v>
      </c>
      <c r="F278" s="54">
        <v>9.86</v>
      </c>
      <c r="G278" s="54">
        <v>9.8559999999999999</v>
      </c>
    </row>
    <row r="279" spans="3:7" x14ac:dyDescent="0.25">
      <c r="C279">
        <v>269</v>
      </c>
      <c r="D279" s="54">
        <v>19.213000000000001</v>
      </c>
      <c r="E279" s="54">
        <v>22.436</v>
      </c>
      <c r="F279" s="54">
        <v>9.86</v>
      </c>
      <c r="G279" s="54">
        <v>9.86</v>
      </c>
    </row>
    <row r="280" spans="3:7" x14ac:dyDescent="0.25">
      <c r="C280">
        <v>270</v>
      </c>
      <c r="D280" s="54">
        <v>19.114999999999998</v>
      </c>
      <c r="E280" s="54">
        <v>22.484000000000002</v>
      </c>
      <c r="F280" s="54">
        <v>9.86</v>
      </c>
      <c r="G280" s="54">
        <v>9.86</v>
      </c>
    </row>
    <row r="281" spans="3:7" x14ac:dyDescent="0.25">
      <c r="C281">
        <v>271</v>
      </c>
      <c r="D281" s="54">
        <v>19.065999999999999</v>
      </c>
      <c r="E281" s="54">
        <v>22.584</v>
      </c>
      <c r="F281" s="54">
        <v>9.86</v>
      </c>
      <c r="G281" s="54">
        <v>9.8460000000000001</v>
      </c>
    </row>
    <row r="282" spans="3:7" x14ac:dyDescent="0.25">
      <c r="C282">
        <v>272</v>
      </c>
      <c r="D282" s="54">
        <v>18.969000000000001</v>
      </c>
      <c r="E282" s="54">
        <v>22.68</v>
      </c>
      <c r="F282" s="54">
        <v>9.8559999999999999</v>
      </c>
      <c r="G282" s="54">
        <v>9.8559999999999999</v>
      </c>
    </row>
    <row r="283" spans="3:7" x14ac:dyDescent="0.25">
      <c r="C283">
        <v>273</v>
      </c>
      <c r="D283" s="54">
        <v>18.870999999999999</v>
      </c>
      <c r="E283" s="54">
        <v>22.777000000000001</v>
      </c>
      <c r="F283" s="54">
        <v>9.86</v>
      </c>
      <c r="G283" s="54">
        <v>9.8559999999999999</v>
      </c>
    </row>
    <row r="284" spans="3:7" x14ac:dyDescent="0.25">
      <c r="C284">
        <v>274</v>
      </c>
      <c r="D284" s="54">
        <v>18.773</v>
      </c>
      <c r="E284" s="54">
        <v>22.827999999999999</v>
      </c>
      <c r="F284" s="54">
        <v>9.86</v>
      </c>
      <c r="G284" s="54">
        <v>9.8510000000000009</v>
      </c>
    </row>
    <row r="285" spans="3:7" x14ac:dyDescent="0.25">
      <c r="C285">
        <v>275</v>
      </c>
      <c r="D285" s="54">
        <v>18.675999999999998</v>
      </c>
      <c r="E285" s="54">
        <v>22.923999999999999</v>
      </c>
      <c r="F285" s="54">
        <v>9.86</v>
      </c>
      <c r="G285" s="54">
        <v>9.86</v>
      </c>
    </row>
    <row r="286" spans="3:7" x14ac:dyDescent="0.25">
      <c r="C286">
        <v>276</v>
      </c>
      <c r="D286" s="54">
        <v>18.577999999999999</v>
      </c>
      <c r="E286" s="54">
        <v>22.972999999999999</v>
      </c>
      <c r="F286" s="54">
        <v>9.86</v>
      </c>
      <c r="G286" s="54">
        <v>9.8559999999999999</v>
      </c>
    </row>
    <row r="287" spans="3:7" x14ac:dyDescent="0.25">
      <c r="C287">
        <v>277</v>
      </c>
      <c r="D287" s="54">
        <v>18.48</v>
      </c>
      <c r="E287" s="54">
        <v>23.07</v>
      </c>
      <c r="F287" s="54">
        <v>9.8650000000000002</v>
      </c>
      <c r="G287" s="54">
        <v>9.86</v>
      </c>
    </row>
    <row r="288" spans="3:7" x14ac:dyDescent="0.25">
      <c r="C288">
        <v>278</v>
      </c>
      <c r="D288" s="54">
        <v>18.384</v>
      </c>
      <c r="E288" s="54">
        <v>23.167999999999999</v>
      </c>
      <c r="F288" s="54">
        <v>9.8559999999999999</v>
      </c>
      <c r="G288" s="54">
        <v>9.86</v>
      </c>
    </row>
    <row r="289" spans="3:7" x14ac:dyDescent="0.25">
      <c r="C289">
        <v>279</v>
      </c>
      <c r="D289" s="54">
        <v>18.285</v>
      </c>
      <c r="E289" s="54">
        <v>23.265999999999998</v>
      </c>
      <c r="F289" s="54">
        <v>9.8650000000000002</v>
      </c>
      <c r="G289" s="54">
        <v>9.86</v>
      </c>
    </row>
    <row r="290" spans="3:7" x14ac:dyDescent="0.25">
      <c r="C290">
        <v>280</v>
      </c>
      <c r="D290" s="54">
        <v>18.238</v>
      </c>
      <c r="E290" s="54">
        <v>23.363</v>
      </c>
      <c r="F290" s="54">
        <v>9.8510000000000009</v>
      </c>
      <c r="G290" s="54">
        <v>9.8559999999999999</v>
      </c>
    </row>
    <row r="291" spans="3:7" x14ac:dyDescent="0.25">
      <c r="C291">
        <v>281</v>
      </c>
      <c r="D291" s="54">
        <v>18.138999999999999</v>
      </c>
      <c r="E291" s="54">
        <v>23.411999999999999</v>
      </c>
      <c r="F291" s="54">
        <v>9.8650000000000002</v>
      </c>
      <c r="G291" s="54">
        <v>9.8559999999999999</v>
      </c>
    </row>
    <row r="292" spans="3:7" x14ac:dyDescent="0.25">
      <c r="C292">
        <v>282</v>
      </c>
      <c r="D292" s="54">
        <v>18.042999999999999</v>
      </c>
      <c r="E292" s="54">
        <v>23.51</v>
      </c>
      <c r="F292" s="54">
        <v>9.8559999999999999</v>
      </c>
      <c r="G292" s="54">
        <v>9.86</v>
      </c>
    </row>
    <row r="293" spans="3:7" x14ac:dyDescent="0.25">
      <c r="C293">
        <v>283</v>
      </c>
      <c r="D293" s="54">
        <v>17.943000000000001</v>
      </c>
      <c r="E293" s="54">
        <v>23.606999999999999</v>
      </c>
      <c r="F293" s="54">
        <v>9.86</v>
      </c>
      <c r="G293" s="54">
        <v>9.86</v>
      </c>
    </row>
    <row r="294" spans="3:7" x14ac:dyDescent="0.25">
      <c r="C294">
        <v>284</v>
      </c>
      <c r="D294" s="54">
        <v>17.847000000000001</v>
      </c>
      <c r="E294" s="54">
        <v>23.704999999999998</v>
      </c>
      <c r="F294" s="54">
        <v>9.8559999999999999</v>
      </c>
      <c r="G294" s="54">
        <v>9.86</v>
      </c>
    </row>
    <row r="295" spans="3:7" x14ac:dyDescent="0.25">
      <c r="C295">
        <v>285</v>
      </c>
      <c r="D295" s="54">
        <v>17.797999999999998</v>
      </c>
      <c r="E295" s="54">
        <v>23.803000000000001</v>
      </c>
      <c r="F295" s="54">
        <v>9.8610000000000007</v>
      </c>
      <c r="G295" s="54">
        <v>9.8559999999999999</v>
      </c>
    </row>
    <row r="296" spans="3:7" x14ac:dyDescent="0.25">
      <c r="C296">
        <v>286</v>
      </c>
      <c r="D296" s="54">
        <v>17.701000000000001</v>
      </c>
      <c r="E296" s="54">
        <v>23.852</v>
      </c>
      <c r="F296" s="54">
        <v>9.8559999999999999</v>
      </c>
      <c r="G296" s="54">
        <v>9.86</v>
      </c>
    </row>
    <row r="297" spans="3:7" x14ac:dyDescent="0.25">
      <c r="C297">
        <v>287</v>
      </c>
      <c r="D297" s="54">
        <v>17.603000000000002</v>
      </c>
      <c r="E297" s="54">
        <v>23.949000000000002</v>
      </c>
      <c r="F297" s="54">
        <v>9.8559999999999999</v>
      </c>
      <c r="G297" s="54">
        <v>9.86</v>
      </c>
    </row>
    <row r="298" spans="3:7" x14ac:dyDescent="0.25">
      <c r="C298">
        <v>288</v>
      </c>
      <c r="D298" s="54">
        <v>17.553000000000001</v>
      </c>
      <c r="E298" s="54">
        <v>24.047000000000001</v>
      </c>
      <c r="F298" s="54">
        <v>9.8650000000000002</v>
      </c>
      <c r="G298" s="54">
        <v>9.86</v>
      </c>
    </row>
    <row r="299" spans="3:7" x14ac:dyDescent="0.25">
      <c r="C299">
        <v>289</v>
      </c>
      <c r="D299" s="54">
        <v>17.454999999999998</v>
      </c>
      <c r="E299" s="54">
        <v>24.146000000000001</v>
      </c>
      <c r="F299" s="54">
        <v>9.8650000000000002</v>
      </c>
      <c r="G299" s="54">
        <v>9.8460000000000001</v>
      </c>
    </row>
    <row r="300" spans="3:7" x14ac:dyDescent="0.25">
      <c r="C300">
        <v>290</v>
      </c>
      <c r="D300" s="54">
        <v>17.356999999999999</v>
      </c>
      <c r="E300" s="54">
        <v>24.193000000000001</v>
      </c>
      <c r="F300" s="54">
        <v>9.86</v>
      </c>
      <c r="G300" s="54">
        <v>9.8559999999999999</v>
      </c>
    </row>
    <row r="301" spans="3:7" x14ac:dyDescent="0.25">
      <c r="C301">
        <v>291</v>
      </c>
      <c r="D301" s="54">
        <v>17.260999999999999</v>
      </c>
      <c r="E301" s="54">
        <v>24.291</v>
      </c>
      <c r="F301" s="54">
        <v>9.8559999999999999</v>
      </c>
      <c r="G301" s="54">
        <v>9.8559999999999999</v>
      </c>
    </row>
    <row r="302" spans="3:7" x14ac:dyDescent="0.25">
      <c r="C302">
        <v>292</v>
      </c>
      <c r="D302" s="54">
        <v>17.161999999999999</v>
      </c>
      <c r="E302" s="54">
        <v>24.39</v>
      </c>
      <c r="F302" s="54">
        <v>9.8650000000000002</v>
      </c>
      <c r="G302" s="54">
        <v>9.8460000000000001</v>
      </c>
    </row>
    <row r="303" spans="3:7" x14ac:dyDescent="0.25">
      <c r="C303">
        <v>293</v>
      </c>
      <c r="D303" s="54">
        <v>17.064</v>
      </c>
      <c r="E303" s="54">
        <v>24.488</v>
      </c>
      <c r="F303" s="54">
        <v>9.86</v>
      </c>
      <c r="G303" s="54">
        <v>9.8460000000000001</v>
      </c>
    </row>
    <row r="304" spans="3:7" x14ac:dyDescent="0.25">
      <c r="C304">
        <v>294</v>
      </c>
      <c r="D304" s="54">
        <v>17.016999999999999</v>
      </c>
      <c r="E304" s="54">
        <v>24.584</v>
      </c>
      <c r="F304" s="54">
        <v>9.8559999999999999</v>
      </c>
      <c r="G304" s="54">
        <v>9.86</v>
      </c>
    </row>
    <row r="305" spans="3:7" x14ac:dyDescent="0.25">
      <c r="C305">
        <v>295</v>
      </c>
      <c r="D305" s="54">
        <v>16.917999999999999</v>
      </c>
      <c r="E305" s="54">
        <v>24.634</v>
      </c>
      <c r="F305" s="54">
        <v>9.8650000000000002</v>
      </c>
      <c r="G305" s="54">
        <v>9.8510000000000009</v>
      </c>
    </row>
    <row r="306" spans="3:7" x14ac:dyDescent="0.25">
      <c r="C306">
        <v>296</v>
      </c>
      <c r="D306" s="54">
        <v>16.821999999999999</v>
      </c>
      <c r="E306" s="54">
        <v>24.779</v>
      </c>
      <c r="F306" s="54">
        <v>9.8510000000000009</v>
      </c>
      <c r="G306" s="54">
        <v>9.86</v>
      </c>
    </row>
    <row r="307" spans="3:7" x14ac:dyDescent="0.25">
      <c r="C307">
        <v>297</v>
      </c>
      <c r="D307" s="54">
        <v>16.773</v>
      </c>
      <c r="E307" s="54">
        <v>24.876999999999999</v>
      </c>
      <c r="F307" s="54">
        <v>9.8559999999999999</v>
      </c>
      <c r="G307" s="54">
        <v>9.86</v>
      </c>
    </row>
    <row r="308" spans="3:7" x14ac:dyDescent="0.25">
      <c r="C308">
        <v>298</v>
      </c>
      <c r="D308" s="54">
        <v>16.675000000000001</v>
      </c>
      <c r="E308" s="54">
        <v>24.925999999999998</v>
      </c>
      <c r="F308" s="54">
        <v>9.8510000000000009</v>
      </c>
      <c r="G308" s="54">
        <v>9.86</v>
      </c>
    </row>
    <row r="309" spans="3:7" x14ac:dyDescent="0.25">
      <c r="C309">
        <v>299</v>
      </c>
      <c r="D309" s="54">
        <v>16.576000000000001</v>
      </c>
      <c r="E309" s="54">
        <v>25.024999999999999</v>
      </c>
      <c r="F309" s="54">
        <v>9.8650000000000002</v>
      </c>
      <c r="G309" s="54">
        <v>9.8510000000000009</v>
      </c>
    </row>
    <row r="310" spans="3:7" x14ac:dyDescent="0.25">
      <c r="C310">
        <v>300</v>
      </c>
      <c r="D310" s="54">
        <v>16.478999999999999</v>
      </c>
      <c r="E310" s="54">
        <v>25.120999999999999</v>
      </c>
      <c r="F310" s="54">
        <v>9.86</v>
      </c>
      <c r="G310" s="54">
        <v>9.8559999999999999</v>
      </c>
    </row>
    <row r="311" spans="3:7" x14ac:dyDescent="0.25">
      <c r="C311">
        <v>301</v>
      </c>
      <c r="D311" s="54">
        <v>16.382000000000001</v>
      </c>
      <c r="E311" s="54">
        <v>25.219000000000001</v>
      </c>
      <c r="F311" s="54">
        <v>9.8559999999999999</v>
      </c>
      <c r="G311" s="54">
        <v>9.8559999999999999</v>
      </c>
    </row>
    <row r="312" spans="3:7" x14ac:dyDescent="0.25">
      <c r="C312">
        <v>302</v>
      </c>
      <c r="D312" s="54">
        <v>16.334</v>
      </c>
      <c r="E312" s="54">
        <v>25.315999999999999</v>
      </c>
      <c r="F312" s="54">
        <v>9.8559999999999999</v>
      </c>
      <c r="G312" s="54">
        <v>9.8559999999999999</v>
      </c>
    </row>
    <row r="313" spans="3:7" x14ac:dyDescent="0.25">
      <c r="C313">
        <v>303</v>
      </c>
      <c r="D313" s="54">
        <v>16.236000000000001</v>
      </c>
      <c r="E313" s="54">
        <v>25.367000000000001</v>
      </c>
      <c r="F313" s="54">
        <v>9.8559999999999999</v>
      </c>
      <c r="G313" s="54">
        <v>9.8460000000000001</v>
      </c>
    </row>
    <row r="314" spans="3:7" x14ac:dyDescent="0.25">
      <c r="C314">
        <v>304</v>
      </c>
      <c r="D314" s="54">
        <v>16.137</v>
      </c>
      <c r="E314" s="54">
        <v>25.463999999999999</v>
      </c>
      <c r="F314" s="54">
        <v>9.8650000000000002</v>
      </c>
      <c r="G314" s="54">
        <v>9.8460000000000001</v>
      </c>
    </row>
    <row r="315" spans="3:7" x14ac:dyDescent="0.25">
      <c r="C315">
        <v>305</v>
      </c>
      <c r="D315" s="54">
        <v>16.039000000000001</v>
      </c>
      <c r="E315" s="54">
        <v>25.561</v>
      </c>
      <c r="F315" s="54">
        <v>9.8650000000000002</v>
      </c>
      <c r="G315" s="54">
        <v>9.8559999999999999</v>
      </c>
    </row>
    <row r="316" spans="3:7" x14ac:dyDescent="0.25">
      <c r="C316">
        <v>306</v>
      </c>
      <c r="D316" s="54">
        <v>15.992000000000001</v>
      </c>
      <c r="E316" s="54">
        <v>25.658000000000001</v>
      </c>
      <c r="F316" s="54">
        <v>9.8559999999999999</v>
      </c>
      <c r="G316" s="54">
        <v>9.8559999999999999</v>
      </c>
    </row>
    <row r="317" spans="3:7" x14ac:dyDescent="0.25">
      <c r="C317">
        <v>307</v>
      </c>
      <c r="D317" s="54">
        <v>15.893000000000001</v>
      </c>
      <c r="E317" s="54">
        <v>25.707000000000001</v>
      </c>
      <c r="F317" s="54">
        <v>9.8650000000000002</v>
      </c>
      <c r="G317" s="54">
        <v>9.8559999999999999</v>
      </c>
    </row>
    <row r="318" spans="3:7" x14ac:dyDescent="0.25">
      <c r="C318">
        <v>308</v>
      </c>
      <c r="D318" s="54">
        <v>15.845000000000001</v>
      </c>
      <c r="E318" s="54">
        <v>25.805</v>
      </c>
      <c r="F318" s="54">
        <v>9.8510000000000009</v>
      </c>
      <c r="G318" s="54">
        <v>9.8559999999999999</v>
      </c>
    </row>
    <row r="319" spans="3:7" x14ac:dyDescent="0.25">
      <c r="C319">
        <v>309</v>
      </c>
      <c r="D319" s="54">
        <v>15.696999999999999</v>
      </c>
      <c r="E319" s="54">
        <v>25.902000000000001</v>
      </c>
      <c r="F319" s="54">
        <v>9.8650000000000002</v>
      </c>
      <c r="G319" s="54">
        <v>9.8559999999999999</v>
      </c>
    </row>
    <row r="320" spans="3:7" x14ac:dyDescent="0.25">
      <c r="C320">
        <v>310</v>
      </c>
      <c r="D320" s="54">
        <v>15.65</v>
      </c>
      <c r="E320" s="54">
        <v>26.001000000000001</v>
      </c>
      <c r="F320" s="54">
        <v>9.8559999999999999</v>
      </c>
      <c r="G320" s="54">
        <v>9.8409999999999993</v>
      </c>
    </row>
    <row r="321" spans="3:7" x14ac:dyDescent="0.25">
      <c r="C321">
        <v>311</v>
      </c>
      <c r="D321" s="54">
        <v>15.551</v>
      </c>
      <c r="E321" s="54">
        <v>26.05</v>
      </c>
      <c r="F321" s="54">
        <v>9.8650000000000002</v>
      </c>
      <c r="G321" s="54">
        <v>9.8460000000000001</v>
      </c>
    </row>
    <row r="322" spans="3:7" x14ac:dyDescent="0.25">
      <c r="C322">
        <v>312</v>
      </c>
      <c r="D322" s="54">
        <v>15.455</v>
      </c>
      <c r="E322" s="54">
        <v>26.146999999999998</v>
      </c>
      <c r="F322" s="54">
        <v>9.8559999999999999</v>
      </c>
      <c r="G322" s="54">
        <v>9.8559999999999999</v>
      </c>
    </row>
    <row r="323" spans="3:7" x14ac:dyDescent="0.25">
      <c r="C323">
        <v>313</v>
      </c>
      <c r="D323" s="54">
        <v>15.356999999999999</v>
      </c>
      <c r="E323" s="54">
        <v>26.244</v>
      </c>
      <c r="F323" s="54">
        <v>9.8559999999999999</v>
      </c>
      <c r="G323" s="54">
        <v>9.8559999999999999</v>
      </c>
    </row>
    <row r="324" spans="3:7" x14ac:dyDescent="0.25">
      <c r="C324">
        <v>314</v>
      </c>
      <c r="D324" s="54">
        <v>15.259</v>
      </c>
      <c r="E324" s="54">
        <v>26.292999999999999</v>
      </c>
      <c r="F324" s="54">
        <v>9.8559999999999999</v>
      </c>
      <c r="G324" s="54">
        <v>9.8559999999999999</v>
      </c>
    </row>
    <row r="325" spans="3:7" x14ac:dyDescent="0.25">
      <c r="C325">
        <v>315</v>
      </c>
      <c r="D325" s="54">
        <v>15.21</v>
      </c>
      <c r="E325" s="54">
        <v>26.439</v>
      </c>
      <c r="F325" s="54">
        <v>9.8510000000000009</v>
      </c>
      <c r="G325" s="54">
        <v>9.8559999999999999</v>
      </c>
    </row>
    <row r="326" spans="3:7" x14ac:dyDescent="0.25">
      <c r="C326">
        <v>316</v>
      </c>
      <c r="D326" s="54">
        <v>15.113</v>
      </c>
      <c r="E326" s="54">
        <v>26.488</v>
      </c>
      <c r="F326" s="54">
        <v>9.8559999999999999</v>
      </c>
      <c r="G326" s="54">
        <v>9.8559999999999999</v>
      </c>
    </row>
    <row r="327" spans="3:7" x14ac:dyDescent="0.25">
      <c r="C327">
        <v>317</v>
      </c>
      <c r="D327" s="54">
        <v>15.015000000000001</v>
      </c>
      <c r="E327" s="54">
        <v>26.585999999999999</v>
      </c>
      <c r="F327" s="54">
        <v>9.8559999999999999</v>
      </c>
      <c r="G327" s="54">
        <v>9.8559999999999999</v>
      </c>
    </row>
    <row r="328" spans="3:7" x14ac:dyDescent="0.25">
      <c r="C328">
        <v>318</v>
      </c>
      <c r="D328" s="54">
        <v>14.965</v>
      </c>
      <c r="E328" s="54">
        <v>26.635000000000002</v>
      </c>
      <c r="F328" s="54">
        <v>9.8650000000000002</v>
      </c>
      <c r="G328" s="54">
        <v>9.8559999999999999</v>
      </c>
    </row>
    <row r="329" spans="3:7" x14ac:dyDescent="0.25">
      <c r="C329">
        <v>319</v>
      </c>
      <c r="D329" s="54">
        <v>14.818</v>
      </c>
      <c r="E329" s="54">
        <v>26.783000000000001</v>
      </c>
      <c r="F329" s="54">
        <v>9.8650000000000002</v>
      </c>
      <c r="G329" s="54">
        <v>9.8460000000000001</v>
      </c>
    </row>
    <row r="330" spans="3:7" x14ac:dyDescent="0.25">
      <c r="C330">
        <v>320</v>
      </c>
      <c r="D330" s="54">
        <v>14.771000000000001</v>
      </c>
      <c r="E330" s="54">
        <v>26.879000000000001</v>
      </c>
      <c r="F330" s="54">
        <v>9.8559999999999999</v>
      </c>
      <c r="G330" s="54">
        <v>9.8510000000000009</v>
      </c>
    </row>
    <row r="331" spans="3:7" x14ac:dyDescent="0.25">
      <c r="C331">
        <v>321</v>
      </c>
      <c r="D331" s="54">
        <v>14.672000000000001</v>
      </c>
      <c r="E331" s="54">
        <v>26.928000000000001</v>
      </c>
      <c r="F331" s="54">
        <v>9.8650000000000002</v>
      </c>
      <c r="G331" s="54">
        <v>9.8559999999999999</v>
      </c>
    </row>
    <row r="332" spans="3:7" x14ac:dyDescent="0.25">
      <c r="C332">
        <v>322</v>
      </c>
      <c r="D332" s="54">
        <v>14.576000000000001</v>
      </c>
      <c r="E332" s="54">
        <v>27.024999999999999</v>
      </c>
      <c r="F332" s="54">
        <v>9.8559999999999999</v>
      </c>
      <c r="G332" s="54">
        <v>9.8559999999999999</v>
      </c>
    </row>
    <row r="333" spans="3:7" x14ac:dyDescent="0.25">
      <c r="C333">
        <v>323</v>
      </c>
      <c r="D333" s="54">
        <v>14.526999999999999</v>
      </c>
      <c r="E333" s="54">
        <v>27.074000000000002</v>
      </c>
      <c r="F333" s="54">
        <v>9.8559999999999999</v>
      </c>
      <c r="G333" s="54">
        <v>9.8559999999999999</v>
      </c>
    </row>
    <row r="334" spans="3:7" x14ac:dyDescent="0.25">
      <c r="C334">
        <v>324</v>
      </c>
      <c r="D334" s="54">
        <v>14.428000000000001</v>
      </c>
      <c r="E334" s="54">
        <v>27.172000000000001</v>
      </c>
      <c r="F334" s="54">
        <v>9.8650000000000002</v>
      </c>
      <c r="G334" s="54">
        <v>9.8559999999999999</v>
      </c>
    </row>
    <row r="335" spans="3:7" x14ac:dyDescent="0.25">
      <c r="C335">
        <v>325</v>
      </c>
      <c r="D335" s="54">
        <v>14.33</v>
      </c>
      <c r="E335" s="54">
        <v>27.27</v>
      </c>
      <c r="F335" s="54">
        <v>9.8650000000000002</v>
      </c>
      <c r="G335" s="54">
        <v>9.8510000000000009</v>
      </c>
    </row>
    <row r="336" spans="3:7" x14ac:dyDescent="0.25">
      <c r="C336">
        <v>326</v>
      </c>
      <c r="D336" s="54">
        <v>14.231999999999999</v>
      </c>
      <c r="E336" s="54">
        <v>27.318000000000001</v>
      </c>
      <c r="F336" s="54">
        <v>9.8650000000000002</v>
      </c>
      <c r="G336" s="54">
        <v>9.8510000000000009</v>
      </c>
    </row>
    <row r="337" spans="3:7" x14ac:dyDescent="0.25">
      <c r="C337">
        <v>327</v>
      </c>
      <c r="D337" s="54">
        <v>14.135</v>
      </c>
      <c r="E337" s="54">
        <v>27.416</v>
      </c>
      <c r="F337" s="54">
        <v>9.8650000000000002</v>
      </c>
      <c r="G337" s="54">
        <v>9.8559999999999999</v>
      </c>
    </row>
    <row r="338" spans="3:7" x14ac:dyDescent="0.25">
      <c r="C338">
        <v>328</v>
      </c>
      <c r="D338" s="54">
        <v>14.086</v>
      </c>
      <c r="E338" s="54">
        <v>27.513999999999999</v>
      </c>
      <c r="F338" s="54">
        <v>9.8650000000000002</v>
      </c>
      <c r="G338" s="54">
        <v>9.8559999999999999</v>
      </c>
    </row>
    <row r="339" spans="3:7" x14ac:dyDescent="0.25">
      <c r="C339">
        <v>329</v>
      </c>
      <c r="D339" s="54">
        <v>13.988</v>
      </c>
      <c r="E339" s="54">
        <v>27.611000000000001</v>
      </c>
      <c r="F339" s="54">
        <v>9.8650000000000002</v>
      </c>
      <c r="G339" s="54">
        <v>9.8510000000000009</v>
      </c>
    </row>
    <row r="340" spans="3:7" x14ac:dyDescent="0.25">
      <c r="C340">
        <v>330</v>
      </c>
      <c r="D340" s="54">
        <v>13.891</v>
      </c>
      <c r="E340" s="54">
        <v>27.709</v>
      </c>
      <c r="F340" s="54">
        <v>9.8650000000000002</v>
      </c>
      <c r="G340" s="54">
        <v>9.8510000000000009</v>
      </c>
    </row>
    <row r="341" spans="3:7" x14ac:dyDescent="0.25">
      <c r="C341">
        <v>331</v>
      </c>
      <c r="D341" s="54">
        <v>13.792999999999999</v>
      </c>
      <c r="E341" s="54">
        <v>27.806999999999999</v>
      </c>
      <c r="F341" s="54">
        <v>9.8699999999999992</v>
      </c>
      <c r="G341" s="54">
        <v>9.8559999999999999</v>
      </c>
    </row>
    <row r="342" spans="3:7" x14ac:dyDescent="0.25">
      <c r="C342">
        <v>332</v>
      </c>
      <c r="D342" s="54">
        <v>13.695</v>
      </c>
      <c r="E342" s="54">
        <v>27.855</v>
      </c>
      <c r="F342" s="54">
        <v>9.8650000000000002</v>
      </c>
      <c r="G342" s="54">
        <v>9.8559999999999999</v>
      </c>
    </row>
    <row r="343" spans="3:7" x14ac:dyDescent="0.25">
      <c r="C343">
        <v>333</v>
      </c>
      <c r="D343" s="54">
        <v>13.647</v>
      </c>
      <c r="E343" s="54">
        <v>27.952999999999999</v>
      </c>
      <c r="F343" s="54">
        <v>9.8650000000000002</v>
      </c>
      <c r="G343" s="54">
        <v>9.8559999999999999</v>
      </c>
    </row>
    <row r="344" spans="3:7" x14ac:dyDescent="0.25">
      <c r="C344">
        <v>334</v>
      </c>
      <c r="D344" s="54">
        <v>13.548999999999999</v>
      </c>
      <c r="E344" s="54">
        <v>28.050999999999998</v>
      </c>
      <c r="F344" s="54">
        <v>9.8650000000000002</v>
      </c>
      <c r="G344" s="54">
        <v>9.8510000000000009</v>
      </c>
    </row>
    <row r="345" spans="3:7" x14ac:dyDescent="0.25">
      <c r="C345">
        <v>335</v>
      </c>
      <c r="D345" s="54">
        <v>13.5</v>
      </c>
      <c r="E345" s="54">
        <v>28.1</v>
      </c>
      <c r="F345" s="54">
        <v>9.8650000000000002</v>
      </c>
      <c r="G345" s="54">
        <v>9.8510000000000009</v>
      </c>
    </row>
    <row r="346" spans="3:7" x14ac:dyDescent="0.25">
      <c r="C346">
        <v>336</v>
      </c>
      <c r="D346" s="54">
        <v>13.353999999999999</v>
      </c>
      <c r="E346" s="54">
        <v>28.196999999999999</v>
      </c>
      <c r="F346" s="54">
        <v>9.8650000000000002</v>
      </c>
      <c r="G346" s="54">
        <v>9.8559999999999999</v>
      </c>
    </row>
    <row r="347" spans="3:7" x14ac:dyDescent="0.25">
      <c r="C347">
        <v>337</v>
      </c>
      <c r="D347" s="54">
        <v>13.305</v>
      </c>
      <c r="E347" s="54">
        <v>28.295000000000002</v>
      </c>
      <c r="F347" s="54">
        <v>9.8650000000000002</v>
      </c>
      <c r="G347" s="54">
        <v>9.8510000000000009</v>
      </c>
    </row>
    <row r="348" spans="3:7" x14ac:dyDescent="0.25">
      <c r="C348">
        <v>338</v>
      </c>
      <c r="D348" s="54">
        <v>13.257</v>
      </c>
      <c r="E348" s="54">
        <v>28.393000000000001</v>
      </c>
      <c r="F348" s="54">
        <v>9.8559999999999999</v>
      </c>
      <c r="G348" s="54">
        <v>9.8510000000000009</v>
      </c>
    </row>
    <row r="349" spans="3:7" x14ac:dyDescent="0.25">
      <c r="C349">
        <v>339</v>
      </c>
      <c r="D349" s="54">
        <v>13.16</v>
      </c>
      <c r="E349" s="54">
        <v>28.49</v>
      </c>
      <c r="F349" s="54">
        <v>9.8559999999999999</v>
      </c>
      <c r="G349" s="54">
        <v>9.8510000000000009</v>
      </c>
    </row>
    <row r="350" spans="3:7" x14ac:dyDescent="0.25">
      <c r="C350">
        <v>340</v>
      </c>
      <c r="D350" s="54">
        <v>13.061999999999999</v>
      </c>
      <c r="E350" s="54">
        <v>28.588000000000001</v>
      </c>
      <c r="F350" s="54">
        <v>9.8559999999999999</v>
      </c>
      <c r="G350" s="54">
        <v>9.8559999999999999</v>
      </c>
    </row>
    <row r="351" spans="3:7" x14ac:dyDescent="0.25">
      <c r="C351">
        <v>341</v>
      </c>
      <c r="D351" s="54">
        <v>12.962999999999999</v>
      </c>
      <c r="E351" s="54">
        <v>28.686</v>
      </c>
      <c r="F351" s="54">
        <v>9.8650000000000002</v>
      </c>
      <c r="G351" s="54">
        <v>9.8559999999999999</v>
      </c>
    </row>
    <row r="352" spans="3:7" x14ac:dyDescent="0.25">
      <c r="C352">
        <v>342</v>
      </c>
      <c r="D352" s="54">
        <v>12.865</v>
      </c>
      <c r="E352" s="54">
        <v>28.783000000000001</v>
      </c>
      <c r="F352" s="54">
        <v>9.8650000000000002</v>
      </c>
      <c r="G352" s="54">
        <v>9.8510000000000009</v>
      </c>
    </row>
    <row r="353" spans="3:7" x14ac:dyDescent="0.25">
      <c r="C353">
        <v>343</v>
      </c>
      <c r="D353" s="54">
        <v>12.816000000000001</v>
      </c>
      <c r="E353" s="54">
        <v>28.832000000000001</v>
      </c>
      <c r="F353" s="54">
        <v>9.8650000000000002</v>
      </c>
      <c r="G353" s="54">
        <v>9.8510000000000009</v>
      </c>
    </row>
    <row r="354" spans="3:7" x14ac:dyDescent="0.25">
      <c r="C354">
        <v>344</v>
      </c>
      <c r="D354" s="54">
        <v>12.718999999999999</v>
      </c>
      <c r="E354" s="54">
        <v>28.882000000000001</v>
      </c>
      <c r="F354" s="54">
        <v>9.8650000000000002</v>
      </c>
      <c r="G354" s="54">
        <v>9.8409999999999993</v>
      </c>
    </row>
    <row r="355" spans="3:7" x14ac:dyDescent="0.25">
      <c r="C355">
        <v>345</v>
      </c>
      <c r="D355" s="54">
        <v>12.621</v>
      </c>
      <c r="E355" s="54">
        <v>28.978999999999999</v>
      </c>
      <c r="F355" s="54">
        <v>9.8650000000000002</v>
      </c>
      <c r="G355" s="54">
        <v>9.8510000000000009</v>
      </c>
    </row>
    <row r="356" spans="3:7" x14ac:dyDescent="0.25">
      <c r="C356">
        <v>346</v>
      </c>
      <c r="D356" s="54">
        <v>12.523</v>
      </c>
      <c r="E356" s="54">
        <v>29.076000000000001</v>
      </c>
      <c r="F356" s="54">
        <v>9.8650000000000002</v>
      </c>
      <c r="G356" s="54">
        <v>9.8510000000000009</v>
      </c>
    </row>
    <row r="357" spans="3:7" x14ac:dyDescent="0.25">
      <c r="C357">
        <v>347</v>
      </c>
      <c r="D357" s="54">
        <v>12.426</v>
      </c>
      <c r="E357" s="54">
        <v>29.173999999999999</v>
      </c>
      <c r="F357" s="54">
        <v>9.8650000000000002</v>
      </c>
      <c r="G357" s="54">
        <v>9.8510000000000009</v>
      </c>
    </row>
    <row r="358" spans="3:7" x14ac:dyDescent="0.25">
      <c r="C358">
        <v>348</v>
      </c>
      <c r="D358" s="54">
        <v>12.33</v>
      </c>
      <c r="E358" s="54">
        <v>29.222999999999999</v>
      </c>
      <c r="F358" s="54">
        <v>9.8610000000000007</v>
      </c>
      <c r="G358" s="54">
        <v>9.8460000000000001</v>
      </c>
    </row>
    <row r="359" spans="3:7" x14ac:dyDescent="0.25">
      <c r="C359">
        <v>349</v>
      </c>
      <c r="D359" s="54">
        <v>12.23</v>
      </c>
      <c r="E359" s="54">
        <v>29.32</v>
      </c>
      <c r="F359" s="54">
        <v>9.8699999999999992</v>
      </c>
      <c r="G359" s="54">
        <v>9.8559999999999999</v>
      </c>
    </row>
    <row r="360" spans="3:7" x14ac:dyDescent="0.25">
      <c r="C360">
        <v>350</v>
      </c>
      <c r="D360" s="54">
        <v>12.182</v>
      </c>
      <c r="E360" s="54">
        <v>29.417999999999999</v>
      </c>
      <c r="F360" s="54">
        <v>9.8650000000000002</v>
      </c>
      <c r="G360" s="54">
        <v>9.8559999999999999</v>
      </c>
    </row>
    <row r="361" spans="3:7" x14ac:dyDescent="0.25">
      <c r="C361">
        <v>351</v>
      </c>
      <c r="D361" s="54">
        <v>12.084</v>
      </c>
      <c r="E361" s="54">
        <v>29.515999999999998</v>
      </c>
      <c r="F361" s="54">
        <v>9.8650000000000002</v>
      </c>
      <c r="G361" s="54">
        <v>9.8559999999999999</v>
      </c>
    </row>
    <row r="362" spans="3:7" x14ac:dyDescent="0.25">
      <c r="C362">
        <v>352</v>
      </c>
      <c r="D362" s="54">
        <v>11.988</v>
      </c>
      <c r="E362" s="54">
        <v>29.613</v>
      </c>
      <c r="F362" s="54">
        <v>9.8610000000000007</v>
      </c>
      <c r="G362" s="54">
        <v>9.8510000000000009</v>
      </c>
    </row>
    <row r="363" spans="3:7" x14ac:dyDescent="0.25">
      <c r="C363">
        <v>353</v>
      </c>
      <c r="D363" s="54">
        <v>11.89</v>
      </c>
      <c r="E363" s="54">
        <v>29.710999999999999</v>
      </c>
      <c r="F363" s="54">
        <v>9.8559999999999999</v>
      </c>
      <c r="G363" s="54">
        <v>9.8510000000000009</v>
      </c>
    </row>
    <row r="364" spans="3:7" x14ac:dyDescent="0.25">
      <c r="C364">
        <v>354</v>
      </c>
      <c r="D364" s="54">
        <v>11.791</v>
      </c>
      <c r="E364" s="54">
        <v>29.76</v>
      </c>
      <c r="F364" s="54">
        <v>9.8650000000000002</v>
      </c>
      <c r="G364" s="54">
        <v>9.8510000000000009</v>
      </c>
    </row>
    <row r="365" spans="3:7" x14ac:dyDescent="0.25">
      <c r="C365">
        <v>355</v>
      </c>
      <c r="D365" s="54">
        <v>11.693</v>
      </c>
      <c r="E365" s="54">
        <v>29.856999999999999</v>
      </c>
      <c r="F365" s="54">
        <v>9.8650000000000002</v>
      </c>
      <c r="G365" s="54">
        <v>9.8510000000000009</v>
      </c>
    </row>
    <row r="366" spans="3:7" x14ac:dyDescent="0.25">
      <c r="C366">
        <v>356</v>
      </c>
      <c r="D366" s="54">
        <v>11.645</v>
      </c>
      <c r="E366" s="54">
        <v>29.954999999999998</v>
      </c>
      <c r="F366" s="54">
        <v>9.8650000000000002</v>
      </c>
      <c r="G366" s="54">
        <v>9.8559999999999999</v>
      </c>
    </row>
    <row r="367" spans="3:7" x14ac:dyDescent="0.25">
      <c r="C367">
        <v>357</v>
      </c>
      <c r="D367" s="54">
        <v>11.547000000000001</v>
      </c>
      <c r="E367" s="54">
        <v>30.053000000000001</v>
      </c>
      <c r="F367" s="54">
        <v>9.8699999999999992</v>
      </c>
      <c r="G367" s="54">
        <v>9.8510000000000009</v>
      </c>
    </row>
    <row r="368" spans="3:7" x14ac:dyDescent="0.25">
      <c r="C368">
        <v>358</v>
      </c>
      <c r="D368" s="54">
        <v>11.497999999999999</v>
      </c>
      <c r="E368" s="54">
        <v>30.15</v>
      </c>
      <c r="F368" s="54">
        <v>9.8650000000000002</v>
      </c>
      <c r="G368" s="54">
        <v>9.8559999999999999</v>
      </c>
    </row>
    <row r="369" spans="3:7" x14ac:dyDescent="0.25">
      <c r="C369">
        <v>359</v>
      </c>
      <c r="D369" s="54">
        <v>11.4</v>
      </c>
      <c r="E369" s="54">
        <v>30.199000000000002</v>
      </c>
      <c r="F369" s="54">
        <v>9.8650000000000002</v>
      </c>
      <c r="G369" s="54">
        <v>9.8559999999999999</v>
      </c>
    </row>
    <row r="370" spans="3:7" x14ac:dyDescent="0.25">
      <c r="C370">
        <v>360</v>
      </c>
      <c r="D370" s="54">
        <v>11.352</v>
      </c>
      <c r="E370" s="54">
        <v>30.297000000000001</v>
      </c>
      <c r="F370" s="54">
        <v>9.8650000000000002</v>
      </c>
      <c r="G370" s="54">
        <v>9.8559999999999999</v>
      </c>
    </row>
    <row r="371" spans="3:7" x14ac:dyDescent="0.25">
      <c r="C371">
        <v>361</v>
      </c>
      <c r="D371" s="54">
        <v>11.254</v>
      </c>
      <c r="E371" s="54">
        <v>30.395</v>
      </c>
      <c r="F371" s="54">
        <v>9.8650000000000002</v>
      </c>
      <c r="G371" s="54">
        <v>9.8510000000000009</v>
      </c>
    </row>
    <row r="372" spans="3:7" x14ac:dyDescent="0.25">
      <c r="C372">
        <v>362</v>
      </c>
      <c r="D372" s="54">
        <v>11.156000000000001</v>
      </c>
      <c r="E372" s="54">
        <v>30.443000000000001</v>
      </c>
      <c r="F372" s="54">
        <v>9.8650000000000002</v>
      </c>
      <c r="G372" s="54">
        <v>9.8510000000000009</v>
      </c>
    </row>
    <row r="373" spans="3:7" x14ac:dyDescent="0.25">
      <c r="C373">
        <v>363</v>
      </c>
      <c r="D373" s="54">
        <v>11.058999999999999</v>
      </c>
      <c r="E373" s="54">
        <v>30.541</v>
      </c>
      <c r="F373" s="54">
        <v>9.8650000000000002</v>
      </c>
      <c r="G373" s="54">
        <v>9.8559999999999999</v>
      </c>
    </row>
    <row r="374" spans="3:7" x14ac:dyDescent="0.25">
      <c r="C374">
        <v>364</v>
      </c>
      <c r="D374" s="54">
        <v>10.912000000000001</v>
      </c>
      <c r="E374" s="54">
        <v>30.64</v>
      </c>
      <c r="F374" s="54">
        <v>9.8699999999999992</v>
      </c>
      <c r="G374" s="54">
        <v>9.8460000000000001</v>
      </c>
    </row>
    <row r="375" spans="3:7" x14ac:dyDescent="0.25">
      <c r="C375">
        <v>365</v>
      </c>
      <c r="D375" s="54">
        <v>10.863</v>
      </c>
      <c r="E375" s="54">
        <v>30.785</v>
      </c>
      <c r="F375" s="54">
        <v>9.8650000000000002</v>
      </c>
      <c r="G375" s="54">
        <v>9.8510000000000009</v>
      </c>
    </row>
    <row r="376" spans="3:7" x14ac:dyDescent="0.25">
      <c r="C376">
        <v>366</v>
      </c>
      <c r="D376" s="54">
        <v>10.766999999999999</v>
      </c>
      <c r="E376" s="54">
        <v>30.834</v>
      </c>
      <c r="F376" s="54">
        <v>9.8610000000000007</v>
      </c>
      <c r="G376" s="54">
        <v>9.8510000000000009</v>
      </c>
    </row>
    <row r="377" spans="3:7" x14ac:dyDescent="0.25">
      <c r="C377">
        <v>367</v>
      </c>
      <c r="D377" s="54">
        <v>10.717000000000001</v>
      </c>
      <c r="E377" s="54">
        <v>30.882999999999999</v>
      </c>
      <c r="F377" s="54">
        <v>9.8699999999999992</v>
      </c>
      <c r="G377" s="54">
        <v>9.8559999999999999</v>
      </c>
    </row>
    <row r="378" spans="3:7" x14ac:dyDescent="0.25">
      <c r="C378">
        <v>368</v>
      </c>
      <c r="D378" s="54">
        <v>10.619</v>
      </c>
      <c r="E378" s="54">
        <v>30.98</v>
      </c>
      <c r="F378" s="54">
        <v>9.8650000000000002</v>
      </c>
      <c r="G378" s="54">
        <v>9.8559999999999999</v>
      </c>
    </row>
    <row r="379" spans="3:7" x14ac:dyDescent="0.25">
      <c r="C379">
        <v>369</v>
      </c>
      <c r="D379" s="54">
        <v>10.523</v>
      </c>
      <c r="E379" s="54">
        <v>31.08</v>
      </c>
      <c r="F379" s="54">
        <v>9.8610000000000007</v>
      </c>
      <c r="G379" s="54">
        <v>9.8460000000000001</v>
      </c>
    </row>
    <row r="380" spans="3:7" x14ac:dyDescent="0.25">
      <c r="C380">
        <v>370</v>
      </c>
      <c r="D380" s="54">
        <v>10.423999999999999</v>
      </c>
      <c r="E380" s="54">
        <v>31.175999999999998</v>
      </c>
      <c r="F380" s="54">
        <v>9.8650000000000002</v>
      </c>
      <c r="G380" s="54">
        <v>9.8510000000000009</v>
      </c>
    </row>
    <row r="381" spans="3:7" x14ac:dyDescent="0.25">
      <c r="C381">
        <v>371</v>
      </c>
      <c r="D381" s="54">
        <v>10.327999999999999</v>
      </c>
      <c r="E381" s="54">
        <v>31.273</v>
      </c>
      <c r="F381" s="54">
        <v>9.8610000000000007</v>
      </c>
      <c r="G381" s="54">
        <v>9.8510000000000009</v>
      </c>
    </row>
    <row r="382" spans="3:7" x14ac:dyDescent="0.25">
      <c r="C382">
        <v>372</v>
      </c>
      <c r="D382" s="54">
        <v>10.276999999999999</v>
      </c>
      <c r="E382" s="54">
        <v>31.321999999999999</v>
      </c>
      <c r="F382" s="54">
        <v>9.8650000000000002</v>
      </c>
      <c r="G382" s="54">
        <v>9.8559999999999999</v>
      </c>
    </row>
    <row r="383" spans="3:7" x14ac:dyDescent="0.25">
      <c r="C383">
        <v>373</v>
      </c>
      <c r="D383" s="54">
        <v>10.18</v>
      </c>
      <c r="E383" s="54">
        <v>31.469000000000001</v>
      </c>
      <c r="F383" s="54">
        <v>9.8650000000000002</v>
      </c>
      <c r="G383" s="54">
        <v>9.8559999999999999</v>
      </c>
    </row>
    <row r="384" spans="3:7" x14ac:dyDescent="0.25">
      <c r="C384">
        <v>374</v>
      </c>
      <c r="D384" s="54">
        <v>10.084</v>
      </c>
      <c r="E384" s="54">
        <v>31.565999999999999</v>
      </c>
      <c r="F384" s="54">
        <v>9.8559999999999999</v>
      </c>
      <c r="G384" s="54">
        <v>9.8510000000000009</v>
      </c>
    </row>
    <row r="385" spans="3:7" x14ac:dyDescent="0.25">
      <c r="C385">
        <v>375</v>
      </c>
      <c r="D385" s="54">
        <v>9.9860000000000007</v>
      </c>
      <c r="E385" s="54">
        <v>31.614999999999998</v>
      </c>
      <c r="F385" s="54">
        <v>9.8610000000000007</v>
      </c>
      <c r="G385" s="54">
        <v>9.8510000000000009</v>
      </c>
    </row>
    <row r="386" spans="3:7" x14ac:dyDescent="0.25">
      <c r="C386">
        <v>376</v>
      </c>
      <c r="D386" s="54">
        <v>9.9369999999999994</v>
      </c>
      <c r="E386" s="54">
        <v>31.713000000000001</v>
      </c>
      <c r="F386" s="54">
        <v>9.8610000000000007</v>
      </c>
      <c r="G386" s="54">
        <v>9.8559999999999999</v>
      </c>
    </row>
    <row r="387" spans="3:7" x14ac:dyDescent="0.25">
      <c r="C387">
        <v>377</v>
      </c>
      <c r="D387" s="54">
        <v>9.7910000000000004</v>
      </c>
      <c r="E387" s="54">
        <v>31.811</v>
      </c>
      <c r="F387" s="54">
        <v>9.8559999999999999</v>
      </c>
      <c r="G387" s="54">
        <v>9.86</v>
      </c>
    </row>
    <row r="388" spans="3:7" x14ac:dyDescent="0.25">
      <c r="C388">
        <v>378</v>
      </c>
      <c r="D388" s="54">
        <v>9.74</v>
      </c>
      <c r="E388" s="54">
        <v>31.908000000000001</v>
      </c>
      <c r="F388" s="54">
        <v>9.8699999999999992</v>
      </c>
      <c r="G388" s="54">
        <v>9.8559999999999999</v>
      </c>
    </row>
    <row r="389" spans="3:7" x14ac:dyDescent="0.25">
      <c r="C389">
        <v>379</v>
      </c>
      <c r="D389" s="54">
        <v>9.6929999999999996</v>
      </c>
      <c r="E389" s="54">
        <v>31.957000000000001</v>
      </c>
      <c r="F389" s="54">
        <v>9.8610000000000007</v>
      </c>
      <c r="G389" s="54">
        <v>9.8510000000000009</v>
      </c>
    </row>
    <row r="390" spans="3:7" x14ac:dyDescent="0.25">
      <c r="C390">
        <v>380</v>
      </c>
      <c r="D390" s="54">
        <v>9.5950000000000006</v>
      </c>
      <c r="E390" s="54">
        <v>32.055</v>
      </c>
      <c r="F390" s="54">
        <v>9.8559999999999999</v>
      </c>
      <c r="G390" s="54">
        <v>9.8510000000000009</v>
      </c>
    </row>
    <row r="391" spans="3:7" x14ac:dyDescent="0.25">
      <c r="C391">
        <v>381</v>
      </c>
      <c r="D391" s="54">
        <v>9.4489999999999998</v>
      </c>
      <c r="E391" s="54">
        <v>32.152000000000001</v>
      </c>
      <c r="F391" s="54">
        <v>9.8559999999999999</v>
      </c>
      <c r="G391" s="54">
        <v>9.86</v>
      </c>
    </row>
    <row r="392" spans="3:7" x14ac:dyDescent="0.25">
      <c r="C392">
        <v>382</v>
      </c>
      <c r="D392" s="54">
        <v>9.35</v>
      </c>
      <c r="E392" s="54">
        <v>32.250999999999998</v>
      </c>
      <c r="F392" s="54">
        <v>9.8699999999999992</v>
      </c>
      <c r="G392" s="54">
        <v>9.8510000000000009</v>
      </c>
    </row>
    <row r="393" spans="3:7" x14ac:dyDescent="0.25">
      <c r="C393">
        <v>383</v>
      </c>
      <c r="D393" s="54">
        <v>9.3019999999999996</v>
      </c>
      <c r="E393" s="54">
        <v>32.298999999999999</v>
      </c>
      <c r="F393" s="54">
        <v>9.8610000000000007</v>
      </c>
      <c r="G393" s="54">
        <v>9.8510000000000009</v>
      </c>
    </row>
    <row r="394" spans="3:7" x14ac:dyDescent="0.25">
      <c r="C394">
        <v>384</v>
      </c>
      <c r="D394" s="54">
        <v>9.2050000000000001</v>
      </c>
      <c r="E394" s="54">
        <v>32.398000000000003</v>
      </c>
      <c r="F394" s="54">
        <v>9.8610000000000007</v>
      </c>
      <c r="G394" s="54">
        <v>9.8460000000000001</v>
      </c>
    </row>
    <row r="395" spans="3:7" x14ac:dyDescent="0.25">
      <c r="C395">
        <v>385</v>
      </c>
      <c r="D395" s="54">
        <v>9.1069999999999993</v>
      </c>
      <c r="E395" s="54">
        <v>32.445</v>
      </c>
      <c r="F395" s="54">
        <v>9.8610000000000007</v>
      </c>
      <c r="G395" s="54">
        <v>9.8559999999999999</v>
      </c>
    </row>
    <row r="396" spans="3:7" x14ac:dyDescent="0.25">
      <c r="C396">
        <v>386</v>
      </c>
      <c r="D396" s="54">
        <v>9.0079999999999991</v>
      </c>
      <c r="E396" s="54">
        <v>32.542999999999999</v>
      </c>
      <c r="F396" s="54">
        <v>9.8699999999999992</v>
      </c>
      <c r="G396" s="54">
        <v>9.8699999999999992</v>
      </c>
    </row>
    <row r="397" spans="3:7" x14ac:dyDescent="0.25">
      <c r="C397">
        <v>387</v>
      </c>
      <c r="D397" s="54">
        <v>8.9600000000000009</v>
      </c>
      <c r="E397" s="54">
        <v>32.642000000000003</v>
      </c>
      <c r="F397" s="54">
        <v>9.8610000000000007</v>
      </c>
      <c r="G397" s="54">
        <v>9.8510000000000009</v>
      </c>
    </row>
    <row r="398" spans="3:7" x14ac:dyDescent="0.25">
      <c r="C398">
        <v>388</v>
      </c>
      <c r="D398" s="54">
        <v>8.8629999999999995</v>
      </c>
      <c r="E398" s="54">
        <v>32.738</v>
      </c>
      <c r="F398" s="54">
        <v>9.8610000000000007</v>
      </c>
      <c r="G398" s="54">
        <v>9.8510000000000009</v>
      </c>
    </row>
    <row r="399" spans="3:7" x14ac:dyDescent="0.25">
      <c r="C399">
        <v>389</v>
      </c>
      <c r="D399" s="54">
        <v>8.7650000000000006</v>
      </c>
      <c r="E399" s="54">
        <v>32.786999999999999</v>
      </c>
      <c r="F399" s="54">
        <v>9.8610000000000007</v>
      </c>
      <c r="G399" s="54">
        <v>9.875</v>
      </c>
    </row>
    <row r="400" spans="3:7" x14ac:dyDescent="0.25">
      <c r="C400">
        <v>390</v>
      </c>
      <c r="D400" s="54">
        <v>8.7159999999999993</v>
      </c>
      <c r="E400" s="54">
        <v>32.933999999999997</v>
      </c>
      <c r="F400" s="54">
        <v>9.8610000000000007</v>
      </c>
      <c r="G400" s="54">
        <v>9.89</v>
      </c>
    </row>
    <row r="401" spans="3:7" x14ac:dyDescent="0.25">
      <c r="C401">
        <v>391</v>
      </c>
      <c r="D401" s="54">
        <v>8.6189999999999998</v>
      </c>
      <c r="E401" s="54">
        <v>32.981999999999999</v>
      </c>
      <c r="F401" s="54">
        <v>9.8610000000000007</v>
      </c>
      <c r="G401" s="54">
        <v>9.86</v>
      </c>
    </row>
    <row r="402" spans="3:7" x14ac:dyDescent="0.25">
      <c r="C402">
        <v>392</v>
      </c>
      <c r="D402" s="54">
        <v>8.5210000000000008</v>
      </c>
      <c r="E402" s="54">
        <v>33.08</v>
      </c>
      <c r="F402" s="54">
        <v>9.8610000000000007</v>
      </c>
      <c r="G402" s="54">
        <v>9.86</v>
      </c>
    </row>
    <row r="403" spans="3:7" x14ac:dyDescent="0.25">
      <c r="C403">
        <v>393</v>
      </c>
      <c r="D403" s="54">
        <v>8.423</v>
      </c>
      <c r="E403" s="54">
        <v>33.177999999999997</v>
      </c>
      <c r="F403" s="54">
        <v>9.8610000000000007</v>
      </c>
      <c r="G403" s="54">
        <v>9.89</v>
      </c>
    </row>
    <row r="404" spans="3:7" x14ac:dyDescent="0.25">
      <c r="C404">
        <v>394</v>
      </c>
      <c r="D404" s="54">
        <v>8.375</v>
      </c>
      <c r="E404" s="54">
        <v>33.226999999999997</v>
      </c>
      <c r="F404" s="54">
        <v>9.8610000000000007</v>
      </c>
      <c r="G404" s="54">
        <v>9.9039999999999999</v>
      </c>
    </row>
    <row r="405" spans="3:7" x14ac:dyDescent="0.25">
      <c r="C405">
        <v>395</v>
      </c>
      <c r="D405" s="54">
        <v>8.2769999999999992</v>
      </c>
      <c r="E405" s="54">
        <v>33.323999999999998</v>
      </c>
      <c r="F405" s="54">
        <v>9.8610000000000007</v>
      </c>
      <c r="G405" s="54">
        <v>9.89</v>
      </c>
    </row>
    <row r="406" spans="3:7" x14ac:dyDescent="0.25">
      <c r="C406">
        <v>396</v>
      </c>
      <c r="D406" s="54">
        <v>8.1790000000000003</v>
      </c>
      <c r="E406" s="54">
        <v>33.421999999999997</v>
      </c>
      <c r="F406" s="54">
        <v>9.8610000000000007</v>
      </c>
      <c r="G406" s="54">
        <v>9.8699999999999992</v>
      </c>
    </row>
    <row r="407" spans="3:7" x14ac:dyDescent="0.25">
      <c r="C407">
        <v>397</v>
      </c>
      <c r="D407" s="54">
        <v>8.08</v>
      </c>
      <c r="E407" s="54">
        <v>33.520000000000003</v>
      </c>
      <c r="F407" s="54">
        <v>9.8699999999999992</v>
      </c>
      <c r="G407" s="54">
        <v>9.89</v>
      </c>
    </row>
    <row r="408" spans="3:7" x14ac:dyDescent="0.25">
      <c r="C408">
        <v>398</v>
      </c>
      <c r="D408" s="54">
        <v>8.0329999999999995</v>
      </c>
      <c r="E408" s="54">
        <v>33.567999999999998</v>
      </c>
      <c r="F408" s="54">
        <v>9.8610000000000007</v>
      </c>
      <c r="G408" s="54">
        <v>9.9139999999999997</v>
      </c>
    </row>
    <row r="409" spans="3:7" x14ac:dyDescent="0.25">
      <c r="C409">
        <v>399</v>
      </c>
      <c r="D409" s="54">
        <v>7.8860000000000001</v>
      </c>
      <c r="E409" s="54">
        <v>33.665999999999997</v>
      </c>
      <c r="F409" s="54">
        <v>9.8610000000000007</v>
      </c>
      <c r="G409" s="54">
        <v>9.8989999999999991</v>
      </c>
    </row>
    <row r="410" spans="3:7" x14ac:dyDescent="0.25">
      <c r="C410">
        <v>400</v>
      </c>
      <c r="D410" s="54">
        <v>7.8369999999999997</v>
      </c>
      <c r="E410" s="54">
        <v>33.765000000000001</v>
      </c>
      <c r="F410" s="54">
        <v>9.8610000000000007</v>
      </c>
      <c r="G410" s="54">
        <v>9.8650000000000002</v>
      </c>
    </row>
    <row r="411" spans="3:7" x14ac:dyDescent="0.25">
      <c r="C411">
        <v>401</v>
      </c>
      <c r="D411" s="54">
        <v>7.74</v>
      </c>
      <c r="E411" s="54">
        <v>33.860999999999997</v>
      </c>
      <c r="F411" s="54">
        <v>9.8610000000000007</v>
      </c>
      <c r="G411" s="54">
        <v>9.89</v>
      </c>
    </row>
    <row r="412" spans="3:7" x14ac:dyDescent="0.25">
      <c r="C412">
        <v>402</v>
      </c>
      <c r="D412" s="54">
        <v>7.6420000000000003</v>
      </c>
      <c r="E412" s="54">
        <v>33.959000000000003</v>
      </c>
      <c r="F412" s="54">
        <v>9.8610000000000007</v>
      </c>
      <c r="G412" s="54">
        <v>9.9239999999999995</v>
      </c>
    </row>
    <row r="413" spans="3:7" x14ac:dyDescent="0.25">
      <c r="C413">
        <v>403</v>
      </c>
      <c r="D413" s="54">
        <v>7.5439999999999996</v>
      </c>
      <c r="E413" s="54">
        <v>34.057000000000002</v>
      </c>
      <c r="F413" s="54">
        <v>9.8650000000000002</v>
      </c>
      <c r="G413" s="54">
        <v>9.9339999999999993</v>
      </c>
    </row>
    <row r="414" spans="3:7" x14ac:dyDescent="0.25">
      <c r="C414">
        <v>404</v>
      </c>
      <c r="D414" s="54">
        <v>7.4960000000000004</v>
      </c>
      <c r="E414" s="54">
        <v>34.104999999999997</v>
      </c>
      <c r="F414" s="54">
        <v>9.8610000000000007</v>
      </c>
      <c r="G414" s="54">
        <v>9.9239999999999995</v>
      </c>
    </row>
    <row r="415" spans="3:7" x14ac:dyDescent="0.25">
      <c r="C415">
        <v>405</v>
      </c>
      <c r="D415" s="54">
        <v>7.3979999999999997</v>
      </c>
      <c r="E415" s="54">
        <v>34.203000000000003</v>
      </c>
      <c r="F415" s="54">
        <v>9.8610000000000007</v>
      </c>
      <c r="G415" s="54">
        <v>9.9139999999999997</v>
      </c>
    </row>
    <row r="416" spans="3:7" x14ac:dyDescent="0.25">
      <c r="C416">
        <v>406</v>
      </c>
      <c r="D416" s="54">
        <v>7.3</v>
      </c>
      <c r="E416" s="54">
        <v>34.301000000000002</v>
      </c>
      <c r="F416" s="54">
        <v>9.8610000000000007</v>
      </c>
      <c r="G416" s="54">
        <v>9.9390000000000001</v>
      </c>
    </row>
    <row r="417" spans="3:7" x14ac:dyDescent="0.25">
      <c r="C417">
        <v>407</v>
      </c>
      <c r="D417" s="54">
        <v>7.25</v>
      </c>
      <c r="E417" s="54">
        <v>34.398000000000003</v>
      </c>
      <c r="F417" s="54">
        <v>9.8699999999999992</v>
      </c>
      <c r="G417" s="54">
        <v>9.9529999999999994</v>
      </c>
    </row>
    <row r="418" spans="3:7" x14ac:dyDescent="0.25">
      <c r="C418">
        <v>408</v>
      </c>
      <c r="D418" s="54">
        <v>7.1050000000000004</v>
      </c>
      <c r="E418" s="54">
        <v>34.447000000000003</v>
      </c>
      <c r="F418" s="54">
        <v>9.8610000000000007</v>
      </c>
      <c r="G418" s="54">
        <v>9.9339999999999993</v>
      </c>
    </row>
    <row r="419" spans="3:7" x14ac:dyDescent="0.25">
      <c r="C419">
        <v>409</v>
      </c>
      <c r="D419" s="54">
        <v>7.056</v>
      </c>
      <c r="E419" s="54">
        <v>34.594000000000001</v>
      </c>
      <c r="F419" s="54">
        <v>9.8610000000000007</v>
      </c>
      <c r="G419" s="54">
        <v>9.9139999999999997</v>
      </c>
    </row>
    <row r="420" spans="3:7" x14ac:dyDescent="0.25">
      <c r="C420">
        <v>410</v>
      </c>
      <c r="D420" s="54">
        <v>6.9589999999999996</v>
      </c>
      <c r="E420" s="54">
        <v>34.643000000000001</v>
      </c>
      <c r="F420" s="54">
        <v>9.8610000000000007</v>
      </c>
      <c r="G420" s="54">
        <v>9.9339999999999993</v>
      </c>
    </row>
    <row r="421" spans="3:7" x14ac:dyDescent="0.25">
      <c r="C421">
        <v>411</v>
      </c>
      <c r="D421" s="54">
        <v>6.8609999999999998</v>
      </c>
      <c r="E421" s="54">
        <v>34.74</v>
      </c>
      <c r="F421" s="54">
        <v>9.8650000000000002</v>
      </c>
      <c r="G421" s="54">
        <v>9.9529999999999994</v>
      </c>
    </row>
    <row r="422" spans="3:7" x14ac:dyDescent="0.25">
      <c r="C422">
        <v>412</v>
      </c>
      <c r="D422" s="54">
        <v>6.8120000000000003</v>
      </c>
      <c r="E422" s="54">
        <v>34.838000000000001</v>
      </c>
      <c r="F422" s="54">
        <v>9.8610000000000007</v>
      </c>
      <c r="G422" s="54">
        <v>9.9429999999999996</v>
      </c>
    </row>
    <row r="423" spans="3:7" x14ac:dyDescent="0.25">
      <c r="C423">
        <v>413</v>
      </c>
      <c r="D423" s="54">
        <v>6.7140000000000004</v>
      </c>
      <c r="E423" s="54">
        <v>34.936</v>
      </c>
      <c r="F423" s="54">
        <v>9.8610000000000007</v>
      </c>
      <c r="G423" s="54">
        <v>9.9139999999999997</v>
      </c>
    </row>
    <row r="424" spans="3:7" x14ac:dyDescent="0.25">
      <c r="C424">
        <v>414</v>
      </c>
      <c r="D424" s="54">
        <v>6.617</v>
      </c>
      <c r="E424" s="54">
        <v>35.033000000000001</v>
      </c>
      <c r="F424" s="54">
        <v>9.8610000000000007</v>
      </c>
      <c r="G424" s="54">
        <v>9.8949999999999996</v>
      </c>
    </row>
    <row r="425" spans="3:7" x14ac:dyDescent="0.25">
      <c r="C425">
        <v>415</v>
      </c>
      <c r="D425" s="54">
        <v>6.5190000000000001</v>
      </c>
      <c r="E425" s="54">
        <v>35.131</v>
      </c>
      <c r="F425" s="54">
        <v>9.8610000000000007</v>
      </c>
      <c r="G425" s="54">
        <v>9.9139999999999997</v>
      </c>
    </row>
    <row r="426" spans="3:7" x14ac:dyDescent="0.25">
      <c r="C426">
        <v>416</v>
      </c>
      <c r="D426" s="54">
        <v>6.47</v>
      </c>
      <c r="E426" s="54">
        <v>35.18</v>
      </c>
      <c r="F426" s="54">
        <v>9.8610000000000007</v>
      </c>
      <c r="G426" s="54">
        <v>9.9339999999999993</v>
      </c>
    </row>
    <row r="427" spans="3:7" x14ac:dyDescent="0.25">
      <c r="C427">
        <v>417</v>
      </c>
      <c r="D427" s="54">
        <v>6.3730000000000002</v>
      </c>
      <c r="E427" s="54">
        <v>35.277000000000001</v>
      </c>
      <c r="F427" s="54">
        <v>9.8610000000000007</v>
      </c>
      <c r="G427" s="54">
        <v>9.9239999999999995</v>
      </c>
    </row>
    <row r="428" spans="3:7" x14ac:dyDescent="0.25">
      <c r="C428">
        <v>418</v>
      </c>
      <c r="D428" s="54">
        <v>6.2750000000000004</v>
      </c>
      <c r="E428" s="54">
        <v>35.326000000000001</v>
      </c>
      <c r="F428" s="54">
        <v>9.8610000000000007</v>
      </c>
      <c r="G428" s="54">
        <v>9.9239999999999995</v>
      </c>
    </row>
    <row r="429" spans="3:7" x14ac:dyDescent="0.25">
      <c r="C429">
        <v>419</v>
      </c>
      <c r="D429" s="54">
        <v>6.1769999999999996</v>
      </c>
      <c r="E429" s="54">
        <v>35.423999999999999</v>
      </c>
      <c r="F429" s="54">
        <v>9.8610000000000007</v>
      </c>
      <c r="G429" s="54">
        <v>9.9529999999999994</v>
      </c>
    </row>
    <row r="430" spans="3:7" x14ac:dyDescent="0.25">
      <c r="C430">
        <v>420</v>
      </c>
      <c r="D430" s="54">
        <v>6.08</v>
      </c>
      <c r="E430" s="54">
        <v>35.521999999999998</v>
      </c>
      <c r="F430" s="54">
        <v>9.8610000000000007</v>
      </c>
      <c r="G430" s="54">
        <v>9.9819999999999993</v>
      </c>
    </row>
    <row r="431" spans="3:7" x14ac:dyDescent="0.25">
      <c r="C431">
        <v>421</v>
      </c>
      <c r="D431" s="54">
        <v>5.98</v>
      </c>
      <c r="E431" s="54">
        <v>35.619</v>
      </c>
      <c r="F431" s="54">
        <v>9.875</v>
      </c>
      <c r="G431" s="54">
        <v>9.9779999999999998</v>
      </c>
    </row>
    <row r="432" spans="3:7" x14ac:dyDescent="0.25">
      <c r="C432">
        <v>422</v>
      </c>
      <c r="D432" s="54">
        <v>5.9329999999999998</v>
      </c>
      <c r="E432" s="54">
        <v>35.667999999999999</v>
      </c>
      <c r="F432" s="54">
        <v>9.8610000000000007</v>
      </c>
      <c r="G432" s="54">
        <v>9.9580000000000002</v>
      </c>
    </row>
    <row r="433" spans="3:7" x14ac:dyDescent="0.25">
      <c r="C433">
        <v>423</v>
      </c>
      <c r="D433" s="54">
        <v>5.835</v>
      </c>
      <c r="E433" s="54">
        <v>35.814</v>
      </c>
      <c r="F433" s="54">
        <v>9.8610000000000007</v>
      </c>
      <c r="G433" s="54">
        <v>9.9390000000000001</v>
      </c>
    </row>
    <row r="434" spans="3:7" x14ac:dyDescent="0.25">
      <c r="C434">
        <v>424</v>
      </c>
      <c r="D434" s="54">
        <v>5.7869999999999999</v>
      </c>
      <c r="E434" s="54">
        <v>35.863</v>
      </c>
      <c r="F434" s="54">
        <v>9.8610000000000007</v>
      </c>
      <c r="G434" s="54">
        <v>9.9480000000000004</v>
      </c>
    </row>
    <row r="435" spans="3:7" x14ac:dyDescent="0.25">
      <c r="C435">
        <v>425</v>
      </c>
      <c r="D435" s="54">
        <v>5.64</v>
      </c>
      <c r="E435" s="54">
        <v>35.960999999999999</v>
      </c>
      <c r="F435" s="54">
        <v>9.8610000000000007</v>
      </c>
      <c r="G435" s="54">
        <v>9.9580000000000002</v>
      </c>
    </row>
    <row r="436" spans="3:7" x14ac:dyDescent="0.25">
      <c r="C436">
        <v>426</v>
      </c>
      <c r="D436" s="54">
        <v>5.5430000000000001</v>
      </c>
      <c r="E436" s="54">
        <v>36.058999999999997</v>
      </c>
      <c r="F436" s="54">
        <v>9.8610000000000007</v>
      </c>
      <c r="G436" s="54">
        <v>9.9390000000000001</v>
      </c>
    </row>
    <row r="437" spans="3:7" x14ac:dyDescent="0.25">
      <c r="C437">
        <v>427</v>
      </c>
      <c r="D437" s="54">
        <v>5.4429999999999996</v>
      </c>
      <c r="E437" s="54">
        <v>36.155999999999999</v>
      </c>
      <c r="F437" s="54">
        <v>9.8699999999999992</v>
      </c>
      <c r="G437" s="54">
        <v>9.9239999999999995</v>
      </c>
    </row>
    <row r="438" spans="3:7" x14ac:dyDescent="0.25">
      <c r="C438">
        <v>428</v>
      </c>
      <c r="D438" s="54">
        <v>5.3959999999999999</v>
      </c>
      <c r="E438" s="54">
        <v>36.253999999999998</v>
      </c>
      <c r="F438" s="54">
        <v>9.8610000000000007</v>
      </c>
      <c r="G438" s="54">
        <v>9.9339999999999993</v>
      </c>
    </row>
    <row r="439" spans="3:7" x14ac:dyDescent="0.25">
      <c r="C439">
        <v>429</v>
      </c>
      <c r="D439" s="54">
        <v>5.298</v>
      </c>
      <c r="E439" s="54">
        <v>36.302999999999997</v>
      </c>
      <c r="F439" s="54">
        <v>9.8650000000000002</v>
      </c>
      <c r="G439" s="54">
        <v>9.9429999999999996</v>
      </c>
    </row>
    <row r="440" spans="3:7" x14ac:dyDescent="0.25">
      <c r="C440">
        <v>430</v>
      </c>
      <c r="D440" s="54">
        <v>5.2009999999999996</v>
      </c>
      <c r="E440" s="54">
        <v>36.4</v>
      </c>
      <c r="F440" s="54">
        <v>9.8650000000000002</v>
      </c>
      <c r="G440" s="54">
        <v>9.9239999999999995</v>
      </c>
    </row>
    <row r="441" spans="3:7" x14ac:dyDescent="0.25">
      <c r="C441">
        <v>431</v>
      </c>
      <c r="D441" s="54">
        <v>5.15</v>
      </c>
      <c r="E441" s="54">
        <v>36.497999999999998</v>
      </c>
      <c r="F441" s="54">
        <v>9.8699999999999992</v>
      </c>
      <c r="G441" s="54">
        <v>9.89</v>
      </c>
    </row>
    <row r="442" spans="3:7" x14ac:dyDescent="0.25">
      <c r="C442">
        <v>432</v>
      </c>
      <c r="D442" s="54">
        <v>5.0540000000000003</v>
      </c>
      <c r="E442" s="54">
        <v>36.595999999999997</v>
      </c>
      <c r="F442" s="54">
        <v>9.8610000000000007</v>
      </c>
      <c r="G442" s="54">
        <v>9.8650000000000002</v>
      </c>
    </row>
    <row r="443" spans="3:7" x14ac:dyDescent="0.25">
      <c r="C443">
        <v>433</v>
      </c>
      <c r="D443" s="54">
        <v>4.9569999999999999</v>
      </c>
      <c r="E443" s="54">
        <v>36.645000000000003</v>
      </c>
      <c r="F443" s="54">
        <v>9.8650000000000002</v>
      </c>
      <c r="G443" s="54">
        <v>9.8699999999999992</v>
      </c>
    </row>
    <row r="444" spans="3:7" x14ac:dyDescent="0.25">
      <c r="C444">
        <v>434</v>
      </c>
      <c r="D444" s="54">
        <v>4.8570000000000002</v>
      </c>
      <c r="E444" s="54">
        <v>36.741999999999997</v>
      </c>
      <c r="F444" s="54">
        <v>9.8699999999999992</v>
      </c>
      <c r="G444" s="54">
        <v>9.8699999999999992</v>
      </c>
    </row>
    <row r="445" spans="3:7" x14ac:dyDescent="0.25">
      <c r="C445">
        <v>435</v>
      </c>
      <c r="D445" s="54">
        <v>4.7610000000000001</v>
      </c>
      <c r="E445" s="54">
        <v>36.840000000000003</v>
      </c>
      <c r="F445" s="54">
        <v>9.8610000000000007</v>
      </c>
      <c r="G445" s="54">
        <v>9.8409999999999993</v>
      </c>
    </row>
    <row r="446" spans="3:7" x14ac:dyDescent="0.25">
      <c r="C446">
        <v>436</v>
      </c>
      <c r="D446" s="54">
        <v>4.7110000000000003</v>
      </c>
      <c r="E446" s="54">
        <v>36.889000000000003</v>
      </c>
      <c r="F446" s="54">
        <v>9.8699999999999992</v>
      </c>
      <c r="G446" s="54">
        <v>9.8119999999999994</v>
      </c>
    </row>
    <row r="447" spans="3:7" x14ac:dyDescent="0.25">
      <c r="C447">
        <v>437</v>
      </c>
      <c r="D447" s="54">
        <v>4.6150000000000002</v>
      </c>
      <c r="E447" s="54">
        <v>36.985999999999997</v>
      </c>
      <c r="F447" s="54">
        <v>9.8610000000000007</v>
      </c>
      <c r="G447" s="54">
        <v>9.8019999999999996</v>
      </c>
    </row>
    <row r="448" spans="3:7" x14ac:dyDescent="0.25">
      <c r="C448">
        <v>438</v>
      </c>
      <c r="D448" s="54">
        <v>4.5170000000000003</v>
      </c>
      <c r="E448" s="54">
        <v>37.084000000000003</v>
      </c>
      <c r="F448" s="54">
        <v>9.8610000000000007</v>
      </c>
      <c r="G448" s="54">
        <v>9.7919999999999998</v>
      </c>
    </row>
    <row r="449" spans="3:7" x14ac:dyDescent="0.25">
      <c r="C449">
        <v>439</v>
      </c>
      <c r="D449" s="54">
        <v>4.4189999999999996</v>
      </c>
      <c r="E449" s="54">
        <v>37.182000000000002</v>
      </c>
      <c r="F449" s="54">
        <v>9.8610000000000007</v>
      </c>
      <c r="G449" s="54">
        <v>9.7379999999999995</v>
      </c>
    </row>
    <row r="450" spans="3:7" x14ac:dyDescent="0.25">
      <c r="C450">
        <v>440</v>
      </c>
      <c r="D450" s="54">
        <v>4.32</v>
      </c>
      <c r="E450" s="54">
        <v>37.279000000000003</v>
      </c>
      <c r="F450" s="54">
        <v>9.8699999999999992</v>
      </c>
      <c r="G450" s="54">
        <v>9.6649999999999991</v>
      </c>
    </row>
    <row r="451" spans="3:7" x14ac:dyDescent="0.25">
      <c r="C451">
        <v>441</v>
      </c>
      <c r="D451" s="54">
        <v>4.2720000000000002</v>
      </c>
      <c r="E451" s="54">
        <v>37.377000000000002</v>
      </c>
      <c r="F451" s="54">
        <v>9.8699999999999992</v>
      </c>
      <c r="G451" s="54">
        <v>9.6020000000000003</v>
      </c>
    </row>
    <row r="452" spans="3:7" x14ac:dyDescent="0.25">
      <c r="C452">
        <v>442</v>
      </c>
      <c r="D452" s="54">
        <v>4.1740000000000004</v>
      </c>
      <c r="E452" s="54">
        <v>37.426000000000002</v>
      </c>
      <c r="F452" s="54">
        <v>9.8699999999999992</v>
      </c>
      <c r="G452" s="54">
        <v>9.5530000000000008</v>
      </c>
    </row>
    <row r="453" spans="3:7" x14ac:dyDescent="0.25">
      <c r="C453">
        <v>443</v>
      </c>
      <c r="D453" s="54">
        <v>4.0780000000000003</v>
      </c>
      <c r="E453" s="54">
        <v>37.523000000000003</v>
      </c>
      <c r="F453" s="54">
        <v>9.8610000000000007</v>
      </c>
      <c r="G453" s="54">
        <v>9.4990000000000006</v>
      </c>
    </row>
    <row r="454" spans="3:7" x14ac:dyDescent="0.25">
      <c r="C454">
        <v>444</v>
      </c>
      <c r="D454" s="54">
        <v>3.9790000000000001</v>
      </c>
      <c r="E454" s="54">
        <v>37.621000000000002</v>
      </c>
      <c r="F454" s="54">
        <v>9.8699999999999992</v>
      </c>
      <c r="G454" s="54">
        <v>9.4209999999999994</v>
      </c>
    </row>
    <row r="455" spans="3:7" x14ac:dyDescent="0.25">
      <c r="C455">
        <v>445</v>
      </c>
      <c r="D455" s="54">
        <v>3.8820000000000001</v>
      </c>
      <c r="E455" s="54">
        <v>37.719000000000001</v>
      </c>
      <c r="F455" s="54">
        <v>9.8610000000000007</v>
      </c>
      <c r="G455" s="54">
        <v>9.343</v>
      </c>
    </row>
    <row r="456" spans="3:7" x14ac:dyDescent="0.25">
      <c r="C456">
        <v>446</v>
      </c>
      <c r="D456" s="54">
        <v>3.8319999999999999</v>
      </c>
      <c r="E456" s="54">
        <v>37.768000000000001</v>
      </c>
      <c r="F456" s="54">
        <v>9.8699999999999992</v>
      </c>
      <c r="G456" s="54">
        <v>9.2889999999999997</v>
      </c>
    </row>
    <row r="457" spans="3:7" x14ac:dyDescent="0.25">
      <c r="C457">
        <v>447</v>
      </c>
      <c r="D457" s="54">
        <v>3.734</v>
      </c>
      <c r="E457" s="54">
        <v>37.865000000000002</v>
      </c>
      <c r="F457" s="54">
        <v>9.875</v>
      </c>
      <c r="G457" s="54">
        <v>9.2349999999999994</v>
      </c>
    </row>
    <row r="458" spans="3:7" x14ac:dyDescent="0.25">
      <c r="C458">
        <v>448</v>
      </c>
      <c r="D458" s="54">
        <v>3.6869999999999998</v>
      </c>
      <c r="E458" s="54">
        <v>37.963000000000001</v>
      </c>
      <c r="F458" s="54">
        <v>9.8610000000000007</v>
      </c>
      <c r="G458" s="54">
        <v>9.1519999999999992</v>
      </c>
    </row>
    <row r="459" spans="3:7" x14ac:dyDescent="0.25">
      <c r="C459">
        <v>449</v>
      </c>
      <c r="D459" s="54">
        <v>3.5390000000000001</v>
      </c>
      <c r="E459" s="54">
        <v>38.012</v>
      </c>
      <c r="F459" s="54">
        <v>9.8699999999999992</v>
      </c>
      <c r="G459" s="54">
        <v>9.06</v>
      </c>
    </row>
    <row r="460" spans="3:7" x14ac:dyDescent="0.25">
      <c r="C460">
        <v>450</v>
      </c>
      <c r="D460" s="54">
        <v>3.492</v>
      </c>
      <c r="E460" s="54">
        <v>38.109000000000002</v>
      </c>
      <c r="F460" s="54">
        <v>9.8610000000000007</v>
      </c>
      <c r="G460" s="54">
        <v>8.9770000000000003</v>
      </c>
    </row>
    <row r="461" spans="3:7" x14ac:dyDescent="0.25">
      <c r="C461">
        <v>451</v>
      </c>
      <c r="D461" s="54">
        <v>3.3940000000000001</v>
      </c>
      <c r="E461" s="54">
        <v>38.158000000000001</v>
      </c>
      <c r="F461" s="54">
        <v>9.8610000000000007</v>
      </c>
      <c r="G461" s="54">
        <v>8.923</v>
      </c>
    </row>
    <row r="462" spans="3:7" x14ac:dyDescent="0.25">
      <c r="C462">
        <v>452</v>
      </c>
      <c r="D462" s="54">
        <v>3.3450000000000002</v>
      </c>
      <c r="E462" s="54">
        <v>38.256</v>
      </c>
      <c r="F462" s="54">
        <v>9.8610000000000007</v>
      </c>
      <c r="G462" s="54">
        <v>8.8640000000000008</v>
      </c>
    </row>
    <row r="463" spans="3:7" x14ac:dyDescent="0.25">
      <c r="C463">
        <v>453</v>
      </c>
      <c r="D463" s="54">
        <v>3.1970000000000001</v>
      </c>
      <c r="E463" s="54">
        <v>38.353999999999999</v>
      </c>
      <c r="F463" s="54">
        <v>9.8699999999999992</v>
      </c>
      <c r="G463" s="54">
        <v>8.7720000000000002</v>
      </c>
    </row>
    <row r="464" spans="3:7" x14ac:dyDescent="0.25">
      <c r="C464">
        <v>454</v>
      </c>
      <c r="D464" s="54">
        <v>3.15</v>
      </c>
      <c r="E464" s="54">
        <v>38.402000000000001</v>
      </c>
      <c r="F464" s="54">
        <v>9.8610000000000007</v>
      </c>
      <c r="G464" s="54">
        <v>8.6790000000000003</v>
      </c>
    </row>
    <row r="465" spans="3:7" x14ac:dyDescent="0.25">
      <c r="C465">
        <v>455</v>
      </c>
      <c r="D465" s="54">
        <v>3.0510000000000002</v>
      </c>
      <c r="E465" s="54">
        <v>38.5</v>
      </c>
      <c r="F465" s="54">
        <v>9.8699999999999992</v>
      </c>
      <c r="G465" s="54">
        <v>8.6059999999999999</v>
      </c>
    </row>
    <row r="466" spans="3:7" x14ac:dyDescent="0.25">
      <c r="C466">
        <v>456</v>
      </c>
      <c r="D466" s="54">
        <v>2.9529999999999998</v>
      </c>
      <c r="E466" s="54">
        <v>38.548999999999999</v>
      </c>
      <c r="F466" s="54">
        <v>9.875</v>
      </c>
      <c r="G466" s="54">
        <v>8.532</v>
      </c>
    </row>
    <row r="467" spans="3:7" x14ac:dyDescent="0.25">
      <c r="C467">
        <v>457</v>
      </c>
      <c r="D467" s="54">
        <v>2.855</v>
      </c>
      <c r="E467" s="54">
        <v>38.646999999999998</v>
      </c>
      <c r="F467" s="54">
        <v>9.8699999999999992</v>
      </c>
      <c r="G467" s="54">
        <v>8.42</v>
      </c>
    </row>
    <row r="468" spans="3:7" x14ac:dyDescent="0.25">
      <c r="C468">
        <v>458</v>
      </c>
      <c r="D468" s="54">
        <v>2.8079999999999998</v>
      </c>
      <c r="E468" s="54">
        <v>38.695</v>
      </c>
      <c r="F468" s="54">
        <v>9.8610000000000007</v>
      </c>
      <c r="G468" s="54">
        <v>8.2829999999999995</v>
      </c>
    </row>
    <row r="469" spans="3:7" x14ac:dyDescent="0.25">
      <c r="C469">
        <v>459</v>
      </c>
      <c r="D469" s="54">
        <v>2.7090000000000001</v>
      </c>
      <c r="E469" s="54">
        <v>38.792999999999999</v>
      </c>
      <c r="F469" s="54">
        <v>9.8699999999999992</v>
      </c>
      <c r="G469" s="54">
        <v>8.1560000000000006</v>
      </c>
    </row>
    <row r="470" spans="3:7" x14ac:dyDescent="0.25">
      <c r="C470">
        <v>460</v>
      </c>
      <c r="D470" s="54">
        <v>2.6110000000000002</v>
      </c>
      <c r="E470" s="54">
        <v>38.890999999999998</v>
      </c>
      <c r="F470" s="54">
        <v>9.875</v>
      </c>
      <c r="G470" s="54">
        <v>8.0540000000000003</v>
      </c>
    </row>
    <row r="471" spans="3:7" x14ac:dyDescent="0.25">
      <c r="C471">
        <v>461</v>
      </c>
      <c r="D471" s="54">
        <v>2.5150000000000001</v>
      </c>
      <c r="E471" s="54">
        <v>38.987000000000002</v>
      </c>
      <c r="F471" s="54">
        <v>9.8610000000000007</v>
      </c>
      <c r="G471" s="54">
        <v>7.9459999999999997</v>
      </c>
    </row>
    <row r="472" spans="3:7" x14ac:dyDescent="0.25">
      <c r="C472">
        <v>462</v>
      </c>
      <c r="D472" s="54">
        <v>2.4180000000000001</v>
      </c>
      <c r="E472" s="54">
        <v>39.036000000000001</v>
      </c>
      <c r="F472" s="54">
        <v>9.8610000000000007</v>
      </c>
      <c r="G472" s="54">
        <v>7.8049999999999997</v>
      </c>
    </row>
    <row r="473" spans="3:7" x14ac:dyDescent="0.25">
      <c r="C473">
        <v>463</v>
      </c>
      <c r="D473" s="54">
        <v>2.367</v>
      </c>
      <c r="E473" s="54">
        <v>39.133000000000003</v>
      </c>
      <c r="F473" s="54">
        <v>9.8699999999999992</v>
      </c>
      <c r="G473" s="54">
        <v>7.6630000000000003</v>
      </c>
    </row>
    <row r="474" spans="3:7" x14ac:dyDescent="0.25">
      <c r="C474">
        <v>464</v>
      </c>
      <c r="D474" s="54">
        <v>2.27</v>
      </c>
      <c r="E474" s="54">
        <v>39.231000000000002</v>
      </c>
      <c r="F474" s="54">
        <v>9.8699999999999992</v>
      </c>
      <c r="G474" s="54">
        <v>7.5410000000000004</v>
      </c>
    </row>
    <row r="475" spans="3:7" x14ac:dyDescent="0.25">
      <c r="C475">
        <v>465</v>
      </c>
      <c r="D475" s="54">
        <v>2.173</v>
      </c>
      <c r="E475" s="54">
        <v>39.28</v>
      </c>
      <c r="F475" s="54">
        <v>9.8650000000000002</v>
      </c>
      <c r="G475" s="54">
        <v>7.4139999999999997</v>
      </c>
    </row>
    <row r="476" spans="3:7" x14ac:dyDescent="0.25">
      <c r="C476">
        <v>466</v>
      </c>
      <c r="D476" s="54">
        <v>2.0760000000000001</v>
      </c>
      <c r="E476" s="54">
        <v>39.377000000000002</v>
      </c>
      <c r="F476" s="54">
        <v>9.8650000000000002</v>
      </c>
      <c r="G476" s="54">
        <v>7.2530000000000001</v>
      </c>
    </row>
    <row r="477" spans="3:7" x14ac:dyDescent="0.25">
      <c r="C477">
        <v>467</v>
      </c>
      <c r="D477" s="54">
        <v>1.9770000000000001</v>
      </c>
      <c r="E477" s="54">
        <v>39.426000000000002</v>
      </c>
      <c r="F477" s="54">
        <v>9.875</v>
      </c>
      <c r="G477" s="54">
        <v>7.0919999999999996</v>
      </c>
    </row>
    <row r="478" spans="3:7" x14ac:dyDescent="0.25">
      <c r="C478">
        <v>468</v>
      </c>
      <c r="D478" s="54">
        <v>1.929</v>
      </c>
      <c r="E478" s="54">
        <v>39.475000000000001</v>
      </c>
      <c r="F478" s="54">
        <v>9.8610000000000007</v>
      </c>
      <c r="G478" s="54">
        <v>6.95</v>
      </c>
    </row>
    <row r="479" spans="3:7" x14ac:dyDescent="0.25">
      <c r="C479">
        <v>469</v>
      </c>
      <c r="D479" s="54">
        <v>1.83</v>
      </c>
      <c r="E479" s="54">
        <v>39.573</v>
      </c>
      <c r="F479" s="54">
        <v>9.875</v>
      </c>
      <c r="G479" s="54">
        <v>6.8230000000000004</v>
      </c>
    </row>
    <row r="480" spans="3:7" x14ac:dyDescent="0.25">
      <c r="C480">
        <v>470</v>
      </c>
      <c r="D480" s="54">
        <v>1.732</v>
      </c>
      <c r="E480" s="54">
        <v>39.622</v>
      </c>
      <c r="F480" s="54">
        <v>9.875</v>
      </c>
      <c r="G480" s="54">
        <v>6.6769999999999996</v>
      </c>
    </row>
    <row r="481" spans="3:7" x14ac:dyDescent="0.25">
      <c r="C481">
        <v>471</v>
      </c>
      <c r="D481" s="54">
        <v>1.6359999999999999</v>
      </c>
      <c r="E481" s="54">
        <v>39.719000000000001</v>
      </c>
      <c r="F481" s="54">
        <v>9.8650000000000002</v>
      </c>
      <c r="G481" s="54">
        <v>6.4960000000000004</v>
      </c>
    </row>
    <row r="482" spans="3:7" x14ac:dyDescent="0.25">
      <c r="C482">
        <v>472</v>
      </c>
      <c r="D482" s="54">
        <v>1.5860000000000001</v>
      </c>
      <c r="E482" s="54">
        <v>39.768000000000001</v>
      </c>
      <c r="F482" s="54">
        <v>9.875</v>
      </c>
      <c r="G482" s="54">
        <v>6.32</v>
      </c>
    </row>
    <row r="483" spans="3:7" x14ac:dyDescent="0.25">
      <c r="C483">
        <v>473</v>
      </c>
      <c r="D483" s="54">
        <v>1.49</v>
      </c>
      <c r="E483" s="54">
        <v>39.866</v>
      </c>
      <c r="F483" s="54">
        <v>9.8650000000000002</v>
      </c>
      <c r="G483" s="54">
        <v>6.1589999999999998</v>
      </c>
    </row>
    <row r="484" spans="3:7" x14ac:dyDescent="0.25">
      <c r="C484">
        <v>474</v>
      </c>
      <c r="D484" s="54">
        <v>1.391</v>
      </c>
      <c r="E484" s="54">
        <v>39.914999999999999</v>
      </c>
      <c r="F484" s="54">
        <v>9.875</v>
      </c>
      <c r="G484" s="54">
        <v>5.9930000000000003</v>
      </c>
    </row>
    <row r="485" spans="3:7" x14ac:dyDescent="0.25">
      <c r="C485">
        <v>475</v>
      </c>
      <c r="D485" s="54">
        <v>1.2929999999999999</v>
      </c>
      <c r="E485" s="54">
        <v>39.963000000000001</v>
      </c>
      <c r="F485" s="54">
        <v>9.875</v>
      </c>
      <c r="G485" s="54">
        <v>5.7880000000000003</v>
      </c>
    </row>
    <row r="486" spans="3:7" x14ac:dyDescent="0.25">
      <c r="C486">
        <v>476</v>
      </c>
      <c r="D486" s="54">
        <v>1.1950000000000001</v>
      </c>
      <c r="E486" s="54">
        <v>40.061</v>
      </c>
      <c r="F486" s="54">
        <v>9.875</v>
      </c>
      <c r="G486" s="54">
        <v>5.5880000000000001</v>
      </c>
    </row>
    <row r="487" spans="3:7" x14ac:dyDescent="0.25">
      <c r="C487">
        <v>477</v>
      </c>
      <c r="D487" s="54">
        <v>1.147</v>
      </c>
      <c r="E487" s="54">
        <v>40.158999999999999</v>
      </c>
      <c r="F487" s="54">
        <v>9.875</v>
      </c>
      <c r="G487" s="54">
        <v>5.3970000000000002</v>
      </c>
    </row>
    <row r="488" spans="3:7" x14ac:dyDescent="0.25">
      <c r="C488">
        <v>478</v>
      </c>
      <c r="D488" s="54">
        <v>1.0489999999999999</v>
      </c>
      <c r="E488" s="54">
        <v>40.207999999999998</v>
      </c>
      <c r="F488" s="54">
        <v>9.875</v>
      </c>
      <c r="G488" s="54">
        <v>5.2119999999999997</v>
      </c>
    </row>
    <row r="489" spans="3:7" x14ac:dyDescent="0.25">
      <c r="C489">
        <v>479</v>
      </c>
      <c r="D489" s="54">
        <v>0.95299999999999996</v>
      </c>
      <c r="E489" s="54">
        <v>40.305</v>
      </c>
      <c r="F489" s="54">
        <v>9.8650000000000002</v>
      </c>
      <c r="G489" s="54">
        <v>5.0119999999999996</v>
      </c>
    </row>
    <row r="490" spans="3:7" x14ac:dyDescent="0.25">
      <c r="C490">
        <v>480</v>
      </c>
      <c r="D490" s="54">
        <v>0.90200000000000002</v>
      </c>
      <c r="E490" s="54">
        <v>40.305</v>
      </c>
      <c r="F490" s="54">
        <v>9.875</v>
      </c>
      <c r="G490" s="54">
        <v>4.7919999999999998</v>
      </c>
    </row>
    <row r="491" spans="3:7" x14ac:dyDescent="0.25">
      <c r="C491">
        <v>481</v>
      </c>
      <c r="D491" s="54">
        <v>0.80500000000000005</v>
      </c>
      <c r="E491" s="54">
        <v>40.402999999999999</v>
      </c>
      <c r="F491" s="54">
        <v>9.875</v>
      </c>
      <c r="G491" s="54">
        <v>4.5670000000000002</v>
      </c>
    </row>
    <row r="492" spans="3:7" x14ac:dyDescent="0.25">
      <c r="C492">
        <v>482</v>
      </c>
      <c r="D492" s="54">
        <v>0.70699999999999996</v>
      </c>
      <c r="E492" s="54">
        <v>40.500999999999998</v>
      </c>
      <c r="F492" s="54">
        <v>9.8800000000000008</v>
      </c>
      <c r="G492" s="54">
        <v>4.3620000000000001</v>
      </c>
    </row>
    <row r="493" spans="3:7" x14ac:dyDescent="0.25">
      <c r="C493">
        <v>483</v>
      </c>
      <c r="D493" s="54">
        <v>0.60899999999999999</v>
      </c>
      <c r="E493" s="54">
        <v>40.548000000000002</v>
      </c>
      <c r="F493" s="54">
        <v>9.8800000000000008</v>
      </c>
      <c r="G493" s="54">
        <v>4.157</v>
      </c>
    </row>
    <row r="494" spans="3:7" x14ac:dyDescent="0.25">
      <c r="C494">
        <v>484</v>
      </c>
      <c r="D494" s="54">
        <v>0.51200000000000001</v>
      </c>
      <c r="E494" s="54">
        <v>40.597000000000001</v>
      </c>
      <c r="F494" s="54">
        <v>9.8800000000000008</v>
      </c>
      <c r="G494" s="54">
        <v>3.9180000000000001</v>
      </c>
    </row>
    <row r="495" spans="3:7" x14ac:dyDescent="0.25">
      <c r="C495">
        <v>485</v>
      </c>
      <c r="D495" s="54">
        <v>0.41399999999999998</v>
      </c>
      <c r="E495" s="54">
        <v>40.646000000000001</v>
      </c>
      <c r="F495" s="54">
        <v>9.8800000000000008</v>
      </c>
      <c r="G495" s="54">
        <v>3.6640000000000001</v>
      </c>
    </row>
    <row r="496" spans="3:7" x14ac:dyDescent="0.25">
      <c r="C496">
        <v>486</v>
      </c>
      <c r="D496" s="54">
        <v>0.36499999999999999</v>
      </c>
      <c r="E496" s="54">
        <v>40.743000000000002</v>
      </c>
      <c r="F496" s="54">
        <v>9.875</v>
      </c>
      <c r="G496" s="54">
        <v>3.4289999999999998</v>
      </c>
    </row>
    <row r="497" spans="3:7" x14ac:dyDescent="0.25">
      <c r="C497">
        <v>487</v>
      </c>
      <c r="D497" s="54">
        <v>0.316</v>
      </c>
      <c r="E497" s="54">
        <v>40.792000000000002</v>
      </c>
      <c r="F497" s="54">
        <v>9.8800000000000008</v>
      </c>
      <c r="G497" s="54">
        <v>3.18</v>
      </c>
    </row>
    <row r="498" spans="3:7" x14ac:dyDescent="0.25">
      <c r="C498">
        <v>488</v>
      </c>
      <c r="D498" s="54">
        <v>0.17</v>
      </c>
      <c r="E498" s="54">
        <v>40.89</v>
      </c>
      <c r="F498" s="54">
        <v>9.875</v>
      </c>
      <c r="G498" s="54">
        <v>2.907</v>
      </c>
    </row>
    <row r="499" spans="3:7" x14ac:dyDescent="0.25">
      <c r="C499">
        <v>489</v>
      </c>
      <c r="D499" s="54">
        <v>0.123</v>
      </c>
      <c r="E499" s="54">
        <v>40.938000000000002</v>
      </c>
      <c r="F499" s="54">
        <v>9.8650000000000002</v>
      </c>
      <c r="G499" s="54">
        <v>2.5649999999999999</v>
      </c>
    </row>
    <row r="500" spans="3:7" x14ac:dyDescent="0.25">
      <c r="C500">
        <v>490</v>
      </c>
      <c r="D500" s="54">
        <v>2.3E-2</v>
      </c>
      <c r="E500" s="54">
        <v>40.987000000000002</v>
      </c>
      <c r="F500" s="54">
        <v>9.875</v>
      </c>
      <c r="G500" s="54">
        <v>2.165</v>
      </c>
    </row>
    <row r="501" spans="3:7" x14ac:dyDescent="0.25">
      <c r="C501">
        <v>491</v>
      </c>
      <c r="D501" s="54">
        <v>-7.2999999999999995E-2</v>
      </c>
      <c r="E501" s="54">
        <v>41.085000000000001</v>
      </c>
      <c r="F501" s="54">
        <v>9.8650000000000002</v>
      </c>
      <c r="G501" s="54">
        <v>1.6910000000000001</v>
      </c>
    </row>
    <row r="502" spans="3:7" x14ac:dyDescent="0.25">
      <c r="C502">
        <v>492</v>
      </c>
      <c r="D502" s="54">
        <v>-0.122</v>
      </c>
      <c r="E502" s="54">
        <v>41.134</v>
      </c>
      <c r="F502" s="54">
        <v>9.8699999999999992</v>
      </c>
      <c r="G502" s="54">
        <v>1.052</v>
      </c>
    </row>
    <row r="503" spans="3:7" x14ac:dyDescent="0.25">
      <c r="C503">
        <v>493</v>
      </c>
      <c r="D503" s="54">
        <v>-0.27</v>
      </c>
      <c r="E503" s="54">
        <v>41.183</v>
      </c>
      <c r="F503" s="54">
        <v>9.8800000000000008</v>
      </c>
      <c r="G503" s="54">
        <v>7.4999999999999997E-2</v>
      </c>
    </row>
    <row r="504" spans="3:7" x14ac:dyDescent="0.25">
      <c r="C504">
        <v>494</v>
      </c>
      <c r="D504" s="54">
        <v>-0.317</v>
      </c>
      <c r="E504" s="54">
        <v>41.427</v>
      </c>
      <c r="F504" s="54">
        <v>9.8650000000000002</v>
      </c>
      <c r="G504" s="54">
        <v>-0.36</v>
      </c>
    </row>
    <row r="505" spans="3:7" x14ac:dyDescent="0.25">
      <c r="C505">
        <v>495</v>
      </c>
      <c r="D505" s="54">
        <v>-0.41499999999999998</v>
      </c>
      <c r="E505" s="54">
        <v>41.427</v>
      </c>
      <c r="F505" s="54">
        <v>9.8650000000000002</v>
      </c>
      <c r="G505" s="54">
        <v>-0.36899999999999999</v>
      </c>
    </row>
    <row r="506" spans="3:7" x14ac:dyDescent="0.25">
      <c r="C506">
        <v>496</v>
      </c>
      <c r="D506" s="54">
        <v>-0.46300000000000002</v>
      </c>
      <c r="E506" s="54">
        <v>41.427</v>
      </c>
      <c r="F506" s="54">
        <v>9.8650000000000002</v>
      </c>
      <c r="G506" s="54">
        <v>-0.374</v>
      </c>
    </row>
    <row r="507" spans="3:7" x14ac:dyDescent="0.25">
      <c r="C507">
        <v>497</v>
      </c>
      <c r="D507" s="54">
        <v>-0.56100000000000005</v>
      </c>
      <c r="E507" s="54">
        <v>41.378999999999998</v>
      </c>
      <c r="F507" s="54">
        <v>9.8650000000000002</v>
      </c>
      <c r="G507" s="54">
        <v>-0.38900000000000001</v>
      </c>
    </row>
    <row r="508" spans="3:7" x14ac:dyDescent="0.25">
      <c r="C508">
        <v>498</v>
      </c>
      <c r="D508" s="54">
        <v>-0.66</v>
      </c>
      <c r="E508" s="54">
        <v>41.378999999999998</v>
      </c>
      <c r="F508" s="54">
        <v>9.875</v>
      </c>
      <c r="G508" s="54">
        <v>-0.38900000000000001</v>
      </c>
    </row>
    <row r="509" spans="3:7" x14ac:dyDescent="0.25">
      <c r="C509">
        <v>499</v>
      </c>
      <c r="D509" s="54">
        <v>-0.75600000000000001</v>
      </c>
      <c r="E509" s="54">
        <v>41.378999999999998</v>
      </c>
      <c r="F509" s="54">
        <v>9.8650000000000002</v>
      </c>
      <c r="G509" s="54">
        <v>-0.38900000000000001</v>
      </c>
    </row>
    <row r="510" spans="3:7" x14ac:dyDescent="0.25">
      <c r="C510">
        <v>500</v>
      </c>
      <c r="D510" s="54">
        <v>-0.85399999999999998</v>
      </c>
      <c r="E510" s="54">
        <v>41.378999999999998</v>
      </c>
      <c r="F510" s="54">
        <v>9.8650000000000002</v>
      </c>
      <c r="G510" s="54">
        <v>-0.38900000000000001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Kyocera KD140GH-2PU (PK)</vt:lpstr>
      <vt:lpstr>Atersa A 130 (MK)</vt:lpstr>
      <vt:lpstr>EPV 50 (a-Si)</vt:lpstr>
      <vt:lpstr>R-TG 120n (PERC)</vt:lpstr>
      <vt:lpstr>Srovnani</vt:lpstr>
      <vt:lpstr>Výpočty bokem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Pitty </dc:creator>
  <cp:lastModifiedBy>Pitty </cp:lastModifiedBy>
  <dcterms:created xsi:type="dcterms:W3CDTF">2015-06-05T18:19:34Z</dcterms:created>
  <dcterms:modified xsi:type="dcterms:W3CDTF">2023-05-23T15:19:00Z</dcterms:modified>
</cp:coreProperties>
</file>