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75" windowWidth="13260" windowHeight="9855"/>
  </bookViews>
  <sheets>
    <sheet name="List1" sheetId="1" r:id="rId1"/>
    <sheet name="List2" sheetId="2" r:id="rId2"/>
  </sheets>
  <calcPr calcId="125725"/>
</workbook>
</file>

<file path=xl/calcChain.xml><?xml version="1.0" encoding="utf-8"?>
<calcChain xmlns="http://schemas.openxmlformats.org/spreadsheetml/2006/main">
  <c r="G15" i="1"/>
  <c r="F15"/>
  <c r="H15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2"/>
  <c r="H42" s="1"/>
  <c r="G43"/>
  <c r="H43" s="1"/>
  <c r="G44"/>
  <c r="H44" s="1"/>
  <c r="G45"/>
  <c r="H45" s="1"/>
  <c r="E15"/>
  <c r="B7"/>
  <c r="E17" s="1"/>
  <c r="E38" l="1"/>
  <c r="E22"/>
  <c r="E30"/>
  <c r="E42"/>
  <c r="E34"/>
  <c r="E26"/>
  <c r="E18"/>
  <c r="F34"/>
  <c r="F18"/>
  <c r="E44"/>
  <c r="F44" s="1"/>
  <c r="E40"/>
  <c r="F40" s="1"/>
  <c r="E36"/>
  <c r="F36" s="1"/>
  <c r="E32"/>
  <c r="F32" s="1"/>
  <c r="E28"/>
  <c r="F28" s="1"/>
  <c r="E24"/>
  <c r="E20"/>
  <c r="F20" s="1"/>
  <c r="E16"/>
  <c r="F16" s="1"/>
  <c r="F42"/>
  <c r="E45"/>
  <c r="F45" s="1"/>
  <c r="E43"/>
  <c r="F43" s="1"/>
  <c r="E41"/>
  <c r="F41" s="1"/>
  <c r="E39"/>
  <c r="F39" s="1"/>
  <c r="E37"/>
  <c r="F37" s="1"/>
  <c r="E35"/>
  <c r="F35" s="1"/>
  <c r="E33"/>
  <c r="E31"/>
  <c r="F31" s="1"/>
  <c r="E29"/>
  <c r="F29" s="1"/>
  <c r="E27"/>
  <c r="F27" s="1"/>
  <c r="E25"/>
  <c r="F25" s="1"/>
  <c r="E23"/>
  <c r="F23" s="1"/>
  <c r="E21"/>
  <c r="F21" s="1"/>
  <c r="E19"/>
  <c r="F19" s="1"/>
  <c r="F26" l="1"/>
  <c r="F38"/>
  <c r="F30"/>
  <c r="F22"/>
  <c r="F33"/>
  <c r="F24"/>
  <c r="F17"/>
</calcChain>
</file>

<file path=xl/sharedStrings.xml><?xml version="1.0" encoding="utf-8"?>
<sst xmlns="http://schemas.openxmlformats.org/spreadsheetml/2006/main" count="22" uniqueCount="19">
  <si>
    <t>Labeled point</t>
  </si>
  <si>
    <t>Airflow (l/s)</t>
  </si>
  <si>
    <t>Air mass (kg/s)</t>
  </si>
  <si>
    <t>Činná plocha chladiče</t>
  </si>
  <si>
    <t>D</t>
  </si>
  <si>
    <t>Š</t>
  </si>
  <si>
    <t>T</t>
  </si>
  <si>
    <t>A</t>
  </si>
  <si>
    <t>mm</t>
  </si>
  <si>
    <t>m2</t>
  </si>
  <si>
    <t>Síla na chladič od proudu vzduchu (N)</t>
  </si>
  <si>
    <t>Hustota (kg/m3)</t>
  </si>
  <si>
    <t>cD</t>
  </si>
  <si>
    <t>m empty</t>
  </si>
  <si>
    <t>m ful</t>
  </si>
  <si>
    <t>kg</t>
  </si>
  <si>
    <t>Analýza měření UADI</t>
  </si>
  <si>
    <t xml:space="preserve"> dp (Pa)</t>
  </si>
  <si>
    <t>Rychlost hmotostního toku (m/s)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</si>
</sst>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E+00"/>
    <numFmt numFmtId="166" formatCode="0.00000000"/>
    <numFmt numFmtId="167" formatCode="0.000000000"/>
  </numFmts>
  <fonts count="2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167" fontId="0" fillId="0" borderId="0" xfId="0" applyNumberFormat="1"/>
    <xf numFmtId="166" fontId="0" fillId="0" borderId="0" xfId="0" applyNumberFormat="1"/>
    <xf numFmtId="165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cD - v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405074365704292E-2"/>
          <c:y val="0.19441775450649665"/>
          <c:w val="0.74284645669291383"/>
          <c:h val="0.68983203711795238"/>
        </c:manualLayout>
      </c:layout>
      <c:scatterChart>
        <c:scatterStyle val="smoothMarker"/>
        <c:ser>
          <c:idx val="0"/>
          <c:order val="0"/>
          <c:spPr>
            <a:ln>
              <a:noFill/>
            </a:ln>
          </c:spPr>
          <c:marker>
            <c:symbol val="x"/>
            <c:size val="7"/>
            <c:spPr>
              <a:ln w="25400"/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22551849585392814"/>
                  <c:y val="-0.37239911858046137"/>
                </c:manualLayout>
              </c:layout>
              <c:numFmt formatCode="General" sourceLinked="0"/>
            </c:trendlineLbl>
          </c:trendline>
          <c:xVal>
            <c:numRef>
              <c:f>List1!$H$15:$H$45</c:f>
              <c:numCache>
                <c:formatCode>0.000</c:formatCode>
                <c:ptCount val="31"/>
                <c:pt idx="0">
                  <c:v>1.5161649944258642</c:v>
                </c:pt>
                <c:pt idx="1">
                  <c:v>1.5161649944258642</c:v>
                </c:pt>
                <c:pt idx="2">
                  <c:v>1.5161649944258642</c:v>
                </c:pt>
                <c:pt idx="3">
                  <c:v>1.5161649944258639</c:v>
                </c:pt>
                <c:pt idx="4">
                  <c:v>1.5161649944258642</c:v>
                </c:pt>
                <c:pt idx="5">
                  <c:v>1.5161649944258639</c:v>
                </c:pt>
                <c:pt idx="6">
                  <c:v>1.5161649944258642</c:v>
                </c:pt>
                <c:pt idx="7">
                  <c:v>1.5161649944258642</c:v>
                </c:pt>
                <c:pt idx="8">
                  <c:v>1.5161649944258642</c:v>
                </c:pt>
                <c:pt idx="9">
                  <c:v>1.9130434782608698</c:v>
                </c:pt>
                <c:pt idx="10">
                  <c:v>1.9130434782608696</c:v>
                </c:pt>
                <c:pt idx="11">
                  <c:v>1.9130434782608696</c:v>
                </c:pt>
                <c:pt idx="12">
                  <c:v>1.9130434782608694</c:v>
                </c:pt>
                <c:pt idx="13">
                  <c:v>1.9130434782608694</c:v>
                </c:pt>
                <c:pt idx="14">
                  <c:v>1.9130434782608696</c:v>
                </c:pt>
                <c:pt idx="15">
                  <c:v>1.9130434782608696</c:v>
                </c:pt>
                <c:pt idx="16">
                  <c:v>1.9130434782608696</c:v>
                </c:pt>
                <c:pt idx="17">
                  <c:v>1.9130434782608696</c:v>
                </c:pt>
                <c:pt idx="18">
                  <c:v>2.2965440356744709</c:v>
                </c:pt>
                <c:pt idx="19">
                  <c:v>2.2965440356744704</c:v>
                </c:pt>
                <c:pt idx="20">
                  <c:v>2.2965440356744704</c:v>
                </c:pt>
                <c:pt idx="21">
                  <c:v>2.2965440356744704</c:v>
                </c:pt>
                <c:pt idx="22">
                  <c:v>2.2965440356744709</c:v>
                </c:pt>
                <c:pt idx="23">
                  <c:v>2.2965440356744709</c:v>
                </c:pt>
                <c:pt idx="24">
                  <c:v>2.2965440356744709</c:v>
                </c:pt>
                <c:pt idx="25">
                  <c:v>2.2965440356744709</c:v>
                </c:pt>
                <c:pt idx="26">
                  <c:v>2.2965440356744704</c:v>
                </c:pt>
                <c:pt idx="27">
                  <c:v>2.6755852842809364</c:v>
                </c:pt>
                <c:pt idx="28">
                  <c:v>2.6755852842809364</c:v>
                </c:pt>
                <c:pt idx="29">
                  <c:v>2.6755852842809369</c:v>
                </c:pt>
                <c:pt idx="30">
                  <c:v>2.6755852842809369</c:v>
                </c:pt>
              </c:numCache>
            </c:numRef>
          </c:xVal>
          <c:yVal>
            <c:numRef>
              <c:f>List1!$F$15:$F$45</c:f>
              <c:numCache>
                <c:formatCode>0.000</c:formatCode>
                <c:ptCount val="31"/>
                <c:pt idx="0">
                  <c:v>46.52723488767365</c:v>
                </c:pt>
                <c:pt idx="1">
                  <c:v>46.505787971905171</c:v>
                </c:pt>
                <c:pt idx="2">
                  <c:v>46.824533513153995</c:v>
                </c:pt>
                <c:pt idx="3">
                  <c:v>47.464062546303154</c:v>
                </c:pt>
                <c:pt idx="4">
                  <c:v>46.526500816993455</c:v>
                </c:pt>
                <c:pt idx="5">
                  <c:v>50.221001815083717</c:v>
                </c:pt>
                <c:pt idx="6">
                  <c:v>49.840307163187852</c:v>
                </c:pt>
                <c:pt idx="7">
                  <c:v>50.414097744360888</c:v>
                </c:pt>
                <c:pt idx="8">
                  <c:v>49.941350025671099</c:v>
                </c:pt>
                <c:pt idx="9">
                  <c:v>41.202340502439895</c:v>
                </c:pt>
                <c:pt idx="10">
                  <c:v>41.178436093609349</c:v>
                </c:pt>
                <c:pt idx="11">
                  <c:v>41.554001088731617</c:v>
                </c:pt>
                <c:pt idx="12">
                  <c:v>42.125049800796809</c:v>
                </c:pt>
                <c:pt idx="13">
                  <c:v>43.245893697935529</c:v>
                </c:pt>
                <c:pt idx="14">
                  <c:v>42.803289828982884</c:v>
                </c:pt>
                <c:pt idx="15">
                  <c:v>42.748667478354974</c:v>
                </c:pt>
                <c:pt idx="16">
                  <c:v>42.888216991341984</c:v>
                </c:pt>
                <c:pt idx="17">
                  <c:v>43.425802939575384</c:v>
                </c:pt>
                <c:pt idx="18">
                  <c:v>36.181020984697476</c:v>
                </c:pt>
                <c:pt idx="19">
                  <c:v>36.056657827168415</c:v>
                </c:pt>
                <c:pt idx="20">
                  <c:v>36.347177003931634</c:v>
                </c:pt>
                <c:pt idx="21">
                  <c:v>37.154174717162796</c:v>
                </c:pt>
                <c:pt idx="22">
                  <c:v>37.280354955635559</c:v>
                </c:pt>
                <c:pt idx="23">
                  <c:v>39.123570864109915</c:v>
                </c:pt>
                <c:pt idx="24">
                  <c:v>39.188022728733998</c:v>
                </c:pt>
                <c:pt idx="25">
                  <c:v>39.286531674757278</c:v>
                </c:pt>
                <c:pt idx="26">
                  <c:v>39.123249137446841</c:v>
                </c:pt>
                <c:pt idx="27">
                  <c:v>33.358700550426136</c:v>
                </c:pt>
                <c:pt idx="28">
                  <c:v>33.980362232142859</c:v>
                </c:pt>
                <c:pt idx="29">
                  <c:v>34.598377756045508</c:v>
                </c:pt>
                <c:pt idx="30">
                  <c:v>34.932200835704116</c:v>
                </c:pt>
              </c:numCache>
            </c:numRef>
          </c:yVal>
          <c:smooth val="1"/>
        </c:ser>
        <c:axId val="79583872"/>
        <c:axId val="79597952"/>
      </c:scatterChart>
      <c:valAx>
        <c:axId val="79583872"/>
        <c:scaling>
          <c:orientation val="minMax"/>
        </c:scaling>
        <c:axPos val="b"/>
        <c:minorGridlines/>
        <c:numFmt formatCode="General" sourceLinked="0"/>
        <c:tickLblPos val="nextTo"/>
        <c:crossAx val="79597952"/>
        <c:crosses val="autoZero"/>
        <c:crossBetween val="midCat"/>
      </c:valAx>
      <c:valAx>
        <c:axId val="79597952"/>
        <c:scaling>
          <c:orientation val="minMax"/>
        </c:scaling>
        <c:axPos val="l"/>
        <c:minorGridlines/>
        <c:numFmt formatCode="General" sourceLinked="0"/>
        <c:tickLblPos val="nextTo"/>
        <c:crossAx val="79583872"/>
        <c:crosses val="autoZero"/>
        <c:crossBetween val="midCat"/>
      </c:valAx>
    </c:plotArea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cD - v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405074365704292E-2"/>
          <c:y val="0.19441775450649679"/>
          <c:w val="0.74284645669291405"/>
          <c:h val="0.68983203711795238"/>
        </c:manualLayout>
      </c:layout>
      <c:scatterChart>
        <c:scatterStyle val="smoothMarker"/>
        <c:ser>
          <c:idx val="0"/>
          <c:order val="0"/>
          <c:spPr>
            <a:ln>
              <a:noFill/>
            </a:ln>
          </c:spPr>
          <c:marker>
            <c:symbol val="x"/>
            <c:size val="7"/>
            <c:spPr>
              <a:ln w="25400"/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0.23108655408929279"/>
                  <c:y val="-0.36988220157995277"/>
                </c:manualLayout>
              </c:layout>
              <c:numFmt formatCode="General" sourceLinked="0"/>
            </c:trendlineLbl>
          </c:trendline>
          <c:xVal>
            <c:numRef>
              <c:f>List1!$H$15:$H$45</c:f>
              <c:numCache>
                <c:formatCode>0.000</c:formatCode>
                <c:ptCount val="31"/>
                <c:pt idx="0">
                  <c:v>1.5161649944258642</c:v>
                </c:pt>
                <c:pt idx="1">
                  <c:v>1.5161649944258642</c:v>
                </c:pt>
                <c:pt idx="2">
                  <c:v>1.5161649944258642</c:v>
                </c:pt>
                <c:pt idx="3">
                  <c:v>1.5161649944258639</c:v>
                </c:pt>
                <c:pt idx="4">
                  <c:v>1.5161649944258642</c:v>
                </c:pt>
                <c:pt idx="5">
                  <c:v>1.5161649944258639</c:v>
                </c:pt>
                <c:pt idx="6">
                  <c:v>1.5161649944258642</c:v>
                </c:pt>
                <c:pt idx="7">
                  <c:v>1.5161649944258642</c:v>
                </c:pt>
                <c:pt idx="8">
                  <c:v>1.5161649944258642</c:v>
                </c:pt>
                <c:pt idx="9">
                  <c:v>1.9130434782608698</c:v>
                </c:pt>
                <c:pt idx="10">
                  <c:v>1.9130434782608696</c:v>
                </c:pt>
                <c:pt idx="11">
                  <c:v>1.9130434782608696</c:v>
                </c:pt>
                <c:pt idx="12">
                  <c:v>1.9130434782608694</c:v>
                </c:pt>
                <c:pt idx="13">
                  <c:v>1.9130434782608694</c:v>
                </c:pt>
                <c:pt idx="14">
                  <c:v>1.9130434782608696</c:v>
                </c:pt>
                <c:pt idx="15">
                  <c:v>1.9130434782608696</c:v>
                </c:pt>
                <c:pt idx="16">
                  <c:v>1.9130434782608696</c:v>
                </c:pt>
                <c:pt idx="17">
                  <c:v>1.9130434782608696</c:v>
                </c:pt>
                <c:pt idx="18">
                  <c:v>2.2965440356744709</c:v>
                </c:pt>
                <c:pt idx="19">
                  <c:v>2.2965440356744704</c:v>
                </c:pt>
                <c:pt idx="20">
                  <c:v>2.2965440356744704</c:v>
                </c:pt>
                <c:pt idx="21">
                  <c:v>2.2965440356744704</c:v>
                </c:pt>
                <c:pt idx="22">
                  <c:v>2.2965440356744709</c:v>
                </c:pt>
                <c:pt idx="23">
                  <c:v>2.2965440356744709</c:v>
                </c:pt>
                <c:pt idx="24">
                  <c:v>2.2965440356744709</c:v>
                </c:pt>
                <c:pt idx="25">
                  <c:v>2.2965440356744709</c:v>
                </c:pt>
                <c:pt idx="26">
                  <c:v>2.2965440356744704</c:v>
                </c:pt>
                <c:pt idx="27">
                  <c:v>2.6755852842809364</c:v>
                </c:pt>
                <c:pt idx="28">
                  <c:v>2.6755852842809364</c:v>
                </c:pt>
                <c:pt idx="29">
                  <c:v>2.6755852842809369</c:v>
                </c:pt>
                <c:pt idx="30">
                  <c:v>2.6755852842809369</c:v>
                </c:pt>
              </c:numCache>
            </c:numRef>
          </c:xVal>
          <c:yVal>
            <c:numRef>
              <c:f>List1!$F$15:$F$45</c:f>
              <c:numCache>
                <c:formatCode>0.000</c:formatCode>
                <c:ptCount val="31"/>
                <c:pt idx="0">
                  <c:v>46.52723488767365</c:v>
                </c:pt>
                <c:pt idx="1">
                  <c:v>46.505787971905171</c:v>
                </c:pt>
                <c:pt idx="2">
                  <c:v>46.824533513153995</c:v>
                </c:pt>
                <c:pt idx="3">
                  <c:v>47.464062546303154</c:v>
                </c:pt>
                <c:pt idx="4">
                  <c:v>46.526500816993455</c:v>
                </c:pt>
                <c:pt idx="5">
                  <c:v>50.221001815083717</c:v>
                </c:pt>
                <c:pt idx="6">
                  <c:v>49.840307163187852</c:v>
                </c:pt>
                <c:pt idx="7">
                  <c:v>50.414097744360888</c:v>
                </c:pt>
                <c:pt idx="8">
                  <c:v>49.941350025671099</c:v>
                </c:pt>
                <c:pt idx="9">
                  <c:v>41.202340502439895</c:v>
                </c:pt>
                <c:pt idx="10">
                  <c:v>41.178436093609349</c:v>
                </c:pt>
                <c:pt idx="11">
                  <c:v>41.554001088731617</c:v>
                </c:pt>
                <c:pt idx="12">
                  <c:v>42.125049800796809</c:v>
                </c:pt>
                <c:pt idx="13">
                  <c:v>43.245893697935529</c:v>
                </c:pt>
                <c:pt idx="14">
                  <c:v>42.803289828982884</c:v>
                </c:pt>
                <c:pt idx="15">
                  <c:v>42.748667478354974</c:v>
                </c:pt>
                <c:pt idx="16">
                  <c:v>42.888216991341984</c:v>
                </c:pt>
                <c:pt idx="17">
                  <c:v>43.425802939575384</c:v>
                </c:pt>
                <c:pt idx="18">
                  <c:v>36.181020984697476</c:v>
                </c:pt>
                <c:pt idx="19">
                  <c:v>36.056657827168415</c:v>
                </c:pt>
                <c:pt idx="20">
                  <c:v>36.347177003931634</c:v>
                </c:pt>
                <c:pt idx="21">
                  <c:v>37.154174717162796</c:v>
                </c:pt>
                <c:pt idx="22">
                  <c:v>37.280354955635559</c:v>
                </c:pt>
                <c:pt idx="23">
                  <c:v>39.123570864109915</c:v>
                </c:pt>
                <c:pt idx="24">
                  <c:v>39.188022728733998</c:v>
                </c:pt>
                <c:pt idx="25">
                  <c:v>39.286531674757278</c:v>
                </c:pt>
                <c:pt idx="26">
                  <c:v>39.123249137446841</c:v>
                </c:pt>
                <c:pt idx="27">
                  <c:v>33.358700550426136</c:v>
                </c:pt>
                <c:pt idx="28">
                  <c:v>33.980362232142859</c:v>
                </c:pt>
                <c:pt idx="29">
                  <c:v>34.598377756045508</c:v>
                </c:pt>
                <c:pt idx="30">
                  <c:v>34.932200835704116</c:v>
                </c:pt>
              </c:numCache>
            </c:numRef>
          </c:yVal>
          <c:smooth val="1"/>
        </c:ser>
        <c:axId val="79761792"/>
        <c:axId val="79763328"/>
      </c:scatterChart>
      <c:valAx>
        <c:axId val="79761792"/>
        <c:scaling>
          <c:orientation val="minMax"/>
        </c:scaling>
        <c:axPos val="b"/>
        <c:minorGridlines/>
        <c:numFmt formatCode="General" sourceLinked="0"/>
        <c:tickLblPos val="nextTo"/>
        <c:crossAx val="79763328"/>
        <c:crosses val="autoZero"/>
        <c:crossBetween val="midCat"/>
      </c:valAx>
      <c:valAx>
        <c:axId val="79763328"/>
        <c:scaling>
          <c:orientation val="minMax"/>
        </c:scaling>
        <c:axPos val="l"/>
        <c:minorGridlines/>
        <c:numFmt formatCode="General" sourceLinked="0"/>
        <c:tickLblPos val="nextTo"/>
        <c:crossAx val="79761792"/>
        <c:crosses val="autoZero"/>
        <c:crossBetween val="midCat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cD - v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405074365704292E-2"/>
          <c:y val="0.19441775450649679"/>
          <c:w val="0.74284645669291405"/>
          <c:h val="0.68983203711795238"/>
        </c:manualLayout>
      </c:layout>
      <c:scatterChart>
        <c:scatterStyle val="smoothMarker"/>
        <c:ser>
          <c:idx val="0"/>
          <c:order val="0"/>
          <c:spPr>
            <a:ln>
              <a:noFill/>
            </a:ln>
          </c:spPr>
          <c:marker>
            <c:symbol val="x"/>
            <c:size val="7"/>
            <c:spPr>
              <a:ln w="25400"/>
            </c:spPr>
          </c:marke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0.2301348889911892"/>
                  <c:y val="-0.34608468026476541"/>
                </c:manualLayout>
              </c:layout>
              <c:numFmt formatCode="General" sourceLinked="0"/>
            </c:trendlineLbl>
          </c:trendline>
          <c:xVal>
            <c:numRef>
              <c:f>List1!$H$15:$H$45</c:f>
              <c:numCache>
                <c:formatCode>0.000</c:formatCode>
                <c:ptCount val="31"/>
                <c:pt idx="0">
                  <c:v>1.5161649944258642</c:v>
                </c:pt>
                <c:pt idx="1">
                  <c:v>1.5161649944258642</c:v>
                </c:pt>
                <c:pt idx="2">
                  <c:v>1.5161649944258642</c:v>
                </c:pt>
                <c:pt idx="3">
                  <c:v>1.5161649944258639</c:v>
                </c:pt>
                <c:pt idx="4">
                  <c:v>1.5161649944258642</c:v>
                </c:pt>
                <c:pt idx="5">
                  <c:v>1.5161649944258639</c:v>
                </c:pt>
                <c:pt idx="6">
                  <c:v>1.5161649944258642</c:v>
                </c:pt>
                <c:pt idx="7">
                  <c:v>1.5161649944258642</c:v>
                </c:pt>
                <c:pt idx="8">
                  <c:v>1.5161649944258642</c:v>
                </c:pt>
                <c:pt idx="9">
                  <c:v>1.9130434782608698</c:v>
                </c:pt>
                <c:pt idx="10">
                  <c:v>1.9130434782608696</c:v>
                </c:pt>
                <c:pt idx="11">
                  <c:v>1.9130434782608696</c:v>
                </c:pt>
                <c:pt idx="12">
                  <c:v>1.9130434782608694</c:v>
                </c:pt>
                <c:pt idx="13">
                  <c:v>1.9130434782608694</c:v>
                </c:pt>
                <c:pt idx="14">
                  <c:v>1.9130434782608696</c:v>
                </c:pt>
                <c:pt idx="15">
                  <c:v>1.9130434782608696</c:v>
                </c:pt>
                <c:pt idx="16">
                  <c:v>1.9130434782608696</c:v>
                </c:pt>
                <c:pt idx="17">
                  <c:v>1.9130434782608696</c:v>
                </c:pt>
                <c:pt idx="18">
                  <c:v>2.2965440356744709</c:v>
                </c:pt>
                <c:pt idx="19">
                  <c:v>2.2965440356744704</c:v>
                </c:pt>
                <c:pt idx="20">
                  <c:v>2.2965440356744704</c:v>
                </c:pt>
                <c:pt idx="21">
                  <c:v>2.2965440356744704</c:v>
                </c:pt>
                <c:pt idx="22">
                  <c:v>2.2965440356744709</c:v>
                </c:pt>
                <c:pt idx="23">
                  <c:v>2.2965440356744709</c:v>
                </c:pt>
                <c:pt idx="24">
                  <c:v>2.2965440356744709</c:v>
                </c:pt>
                <c:pt idx="25">
                  <c:v>2.2965440356744709</c:v>
                </c:pt>
                <c:pt idx="26">
                  <c:v>2.2965440356744704</c:v>
                </c:pt>
                <c:pt idx="27">
                  <c:v>2.6755852842809364</c:v>
                </c:pt>
                <c:pt idx="28">
                  <c:v>2.6755852842809364</c:v>
                </c:pt>
                <c:pt idx="29">
                  <c:v>2.6755852842809369</c:v>
                </c:pt>
                <c:pt idx="30">
                  <c:v>2.6755852842809369</c:v>
                </c:pt>
              </c:numCache>
            </c:numRef>
          </c:xVal>
          <c:yVal>
            <c:numRef>
              <c:f>List1!$F$15:$F$45</c:f>
              <c:numCache>
                <c:formatCode>0.000</c:formatCode>
                <c:ptCount val="31"/>
                <c:pt idx="0">
                  <c:v>46.52723488767365</c:v>
                </c:pt>
                <c:pt idx="1">
                  <c:v>46.505787971905171</c:v>
                </c:pt>
                <c:pt idx="2">
                  <c:v>46.824533513153995</c:v>
                </c:pt>
                <c:pt idx="3">
                  <c:v>47.464062546303154</c:v>
                </c:pt>
                <c:pt idx="4">
                  <c:v>46.526500816993455</c:v>
                </c:pt>
                <c:pt idx="5">
                  <c:v>50.221001815083717</c:v>
                </c:pt>
                <c:pt idx="6">
                  <c:v>49.840307163187852</c:v>
                </c:pt>
                <c:pt idx="7">
                  <c:v>50.414097744360888</c:v>
                </c:pt>
                <c:pt idx="8">
                  <c:v>49.941350025671099</c:v>
                </c:pt>
                <c:pt idx="9">
                  <c:v>41.202340502439895</c:v>
                </c:pt>
                <c:pt idx="10">
                  <c:v>41.178436093609349</c:v>
                </c:pt>
                <c:pt idx="11">
                  <c:v>41.554001088731617</c:v>
                </c:pt>
                <c:pt idx="12">
                  <c:v>42.125049800796809</c:v>
                </c:pt>
                <c:pt idx="13">
                  <c:v>43.245893697935529</c:v>
                </c:pt>
                <c:pt idx="14">
                  <c:v>42.803289828982884</c:v>
                </c:pt>
                <c:pt idx="15">
                  <c:v>42.748667478354974</c:v>
                </c:pt>
                <c:pt idx="16">
                  <c:v>42.888216991341984</c:v>
                </c:pt>
                <c:pt idx="17">
                  <c:v>43.425802939575384</c:v>
                </c:pt>
                <c:pt idx="18">
                  <c:v>36.181020984697476</c:v>
                </c:pt>
                <c:pt idx="19">
                  <c:v>36.056657827168415</c:v>
                </c:pt>
                <c:pt idx="20">
                  <c:v>36.347177003931634</c:v>
                </c:pt>
                <c:pt idx="21">
                  <c:v>37.154174717162796</c:v>
                </c:pt>
                <c:pt idx="22">
                  <c:v>37.280354955635559</c:v>
                </c:pt>
                <c:pt idx="23">
                  <c:v>39.123570864109915</c:v>
                </c:pt>
                <c:pt idx="24">
                  <c:v>39.188022728733998</c:v>
                </c:pt>
                <c:pt idx="25">
                  <c:v>39.286531674757278</c:v>
                </c:pt>
                <c:pt idx="26">
                  <c:v>39.123249137446841</c:v>
                </c:pt>
                <c:pt idx="27">
                  <c:v>33.358700550426136</c:v>
                </c:pt>
                <c:pt idx="28">
                  <c:v>33.980362232142859</c:v>
                </c:pt>
                <c:pt idx="29">
                  <c:v>34.598377756045508</c:v>
                </c:pt>
                <c:pt idx="30">
                  <c:v>34.932200835704116</c:v>
                </c:pt>
              </c:numCache>
            </c:numRef>
          </c:yVal>
          <c:smooth val="1"/>
        </c:ser>
        <c:axId val="79796096"/>
        <c:axId val="79797632"/>
      </c:scatterChart>
      <c:valAx>
        <c:axId val="79796096"/>
        <c:scaling>
          <c:orientation val="minMax"/>
        </c:scaling>
        <c:axPos val="b"/>
        <c:minorGridlines/>
        <c:numFmt formatCode="General" sourceLinked="0"/>
        <c:tickLblPos val="nextTo"/>
        <c:crossAx val="79797632"/>
        <c:crosses val="autoZero"/>
        <c:crossBetween val="midCat"/>
      </c:valAx>
      <c:valAx>
        <c:axId val="79797632"/>
        <c:scaling>
          <c:orientation val="minMax"/>
        </c:scaling>
        <c:axPos val="l"/>
        <c:minorGridlines/>
        <c:numFmt formatCode="General" sourceLinked="0"/>
        <c:tickLblPos val="nextTo"/>
        <c:crossAx val="79796096"/>
        <c:crosses val="autoZero"/>
        <c:crossBetween val="midCat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cD - v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405074365704292E-2"/>
          <c:y val="0.1944177545064969"/>
          <c:w val="0.74284645669291438"/>
          <c:h val="0.68983203711795238"/>
        </c:manualLayout>
      </c:layout>
      <c:scatterChart>
        <c:scatterStyle val="smoothMarker"/>
        <c:ser>
          <c:idx val="0"/>
          <c:order val="0"/>
          <c:spPr>
            <a:ln>
              <a:noFill/>
            </a:ln>
          </c:spPr>
          <c:marker>
            <c:symbol val="x"/>
            <c:size val="7"/>
            <c:spPr>
              <a:ln w="25400"/>
            </c:spPr>
          </c:marke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0.2301348889911892"/>
                  <c:y val="-0.34608468026476563"/>
                </c:manualLayout>
              </c:layout>
              <c:numFmt formatCode="General" sourceLinked="0"/>
            </c:trendlineLbl>
          </c:trendline>
          <c:xVal>
            <c:numRef>
              <c:f>List1!$H$15:$H$45</c:f>
              <c:numCache>
                <c:formatCode>0.000</c:formatCode>
                <c:ptCount val="31"/>
                <c:pt idx="0">
                  <c:v>1.5161649944258642</c:v>
                </c:pt>
                <c:pt idx="1">
                  <c:v>1.5161649944258642</c:v>
                </c:pt>
                <c:pt idx="2">
                  <c:v>1.5161649944258642</c:v>
                </c:pt>
                <c:pt idx="3">
                  <c:v>1.5161649944258639</c:v>
                </c:pt>
                <c:pt idx="4">
                  <c:v>1.5161649944258642</c:v>
                </c:pt>
                <c:pt idx="5">
                  <c:v>1.5161649944258639</c:v>
                </c:pt>
                <c:pt idx="6">
                  <c:v>1.5161649944258642</c:v>
                </c:pt>
                <c:pt idx="7">
                  <c:v>1.5161649944258642</c:v>
                </c:pt>
                <c:pt idx="8">
                  <c:v>1.5161649944258642</c:v>
                </c:pt>
                <c:pt idx="9">
                  <c:v>1.9130434782608698</c:v>
                </c:pt>
                <c:pt idx="10">
                  <c:v>1.9130434782608696</c:v>
                </c:pt>
                <c:pt idx="11">
                  <c:v>1.9130434782608696</c:v>
                </c:pt>
                <c:pt idx="12">
                  <c:v>1.9130434782608694</c:v>
                </c:pt>
                <c:pt idx="13">
                  <c:v>1.9130434782608694</c:v>
                </c:pt>
                <c:pt idx="14">
                  <c:v>1.9130434782608696</c:v>
                </c:pt>
                <c:pt idx="15">
                  <c:v>1.9130434782608696</c:v>
                </c:pt>
                <c:pt idx="16">
                  <c:v>1.9130434782608696</c:v>
                </c:pt>
                <c:pt idx="17">
                  <c:v>1.9130434782608696</c:v>
                </c:pt>
                <c:pt idx="18">
                  <c:v>2.2965440356744709</c:v>
                </c:pt>
                <c:pt idx="19">
                  <c:v>2.2965440356744704</c:v>
                </c:pt>
                <c:pt idx="20">
                  <c:v>2.2965440356744704</c:v>
                </c:pt>
                <c:pt idx="21">
                  <c:v>2.2965440356744704</c:v>
                </c:pt>
                <c:pt idx="22">
                  <c:v>2.2965440356744709</c:v>
                </c:pt>
                <c:pt idx="23">
                  <c:v>2.2965440356744709</c:v>
                </c:pt>
                <c:pt idx="24">
                  <c:v>2.2965440356744709</c:v>
                </c:pt>
                <c:pt idx="25">
                  <c:v>2.2965440356744709</c:v>
                </c:pt>
                <c:pt idx="26">
                  <c:v>2.2965440356744704</c:v>
                </c:pt>
                <c:pt idx="27">
                  <c:v>2.6755852842809364</c:v>
                </c:pt>
                <c:pt idx="28">
                  <c:v>2.6755852842809364</c:v>
                </c:pt>
                <c:pt idx="29">
                  <c:v>2.6755852842809369</c:v>
                </c:pt>
                <c:pt idx="30">
                  <c:v>2.6755852842809369</c:v>
                </c:pt>
              </c:numCache>
            </c:numRef>
          </c:xVal>
          <c:yVal>
            <c:numRef>
              <c:f>List1!$F$15:$F$45</c:f>
              <c:numCache>
                <c:formatCode>0.000</c:formatCode>
                <c:ptCount val="31"/>
                <c:pt idx="0">
                  <c:v>46.52723488767365</c:v>
                </c:pt>
                <c:pt idx="1">
                  <c:v>46.505787971905171</c:v>
                </c:pt>
                <c:pt idx="2">
                  <c:v>46.824533513153995</c:v>
                </c:pt>
                <c:pt idx="3">
                  <c:v>47.464062546303154</c:v>
                </c:pt>
                <c:pt idx="4">
                  <c:v>46.526500816993455</c:v>
                </c:pt>
                <c:pt idx="5">
                  <c:v>50.221001815083717</c:v>
                </c:pt>
                <c:pt idx="6">
                  <c:v>49.840307163187852</c:v>
                </c:pt>
                <c:pt idx="7">
                  <c:v>50.414097744360888</c:v>
                </c:pt>
                <c:pt idx="8">
                  <c:v>49.941350025671099</c:v>
                </c:pt>
                <c:pt idx="9">
                  <c:v>41.202340502439895</c:v>
                </c:pt>
                <c:pt idx="10">
                  <c:v>41.178436093609349</c:v>
                </c:pt>
                <c:pt idx="11">
                  <c:v>41.554001088731617</c:v>
                </c:pt>
                <c:pt idx="12">
                  <c:v>42.125049800796809</c:v>
                </c:pt>
                <c:pt idx="13">
                  <c:v>43.245893697935529</c:v>
                </c:pt>
                <c:pt idx="14">
                  <c:v>42.803289828982884</c:v>
                </c:pt>
                <c:pt idx="15">
                  <c:v>42.748667478354974</c:v>
                </c:pt>
                <c:pt idx="16">
                  <c:v>42.888216991341984</c:v>
                </c:pt>
                <c:pt idx="17">
                  <c:v>43.425802939575384</c:v>
                </c:pt>
                <c:pt idx="18">
                  <c:v>36.181020984697476</c:v>
                </c:pt>
                <c:pt idx="19">
                  <c:v>36.056657827168415</c:v>
                </c:pt>
                <c:pt idx="20">
                  <c:v>36.347177003931634</c:v>
                </c:pt>
                <c:pt idx="21">
                  <c:v>37.154174717162796</c:v>
                </c:pt>
                <c:pt idx="22">
                  <c:v>37.280354955635559</c:v>
                </c:pt>
                <c:pt idx="23">
                  <c:v>39.123570864109915</c:v>
                </c:pt>
                <c:pt idx="24">
                  <c:v>39.188022728733998</c:v>
                </c:pt>
                <c:pt idx="25">
                  <c:v>39.286531674757278</c:v>
                </c:pt>
                <c:pt idx="26">
                  <c:v>39.123249137446841</c:v>
                </c:pt>
                <c:pt idx="27">
                  <c:v>33.358700550426136</c:v>
                </c:pt>
                <c:pt idx="28">
                  <c:v>33.980362232142859</c:v>
                </c:pt>
                <c:pt idx="29">
                  <c:v>34.598377756045508</c:v>
                </c:pt>
                <c:pt idx="30">
                  <c:v>34.932200835704116</c:v>
                </c:pt>
              </c:numCache>
            </c:numRef>
          </c:yVal>
          <c:smooth val="1"/>
        </c:ser>
        <c:axId val="79805440"/>
        <c:axId val="79823616"/>
      </c:scatterChart>
      <c:valAx>
        <c:axId val="79805440"/>
        <c:scaling>
          <c:orientation val="minMax"/>
        </c:scaling>
        <c:axPos val="b"/>
        <c:minorGridlines/>
        <c:numFmt formatCode="General" sourceLinked="0"/>
        <c:tickLblPos val="nextTo"/>
        <c:crossAx val="79823616"/>
        <c:crosses val="autoZero"/>
        <c:crossBetween val="midCat"/>
      </c:valAx>
      <c:valAx>
        <c:axId val="79823616"/>
        <c:scaling>
          <c:orientation val="minMax"/>
        </c:scaling>
        <c:axPos val="l"/>
        <c:minorGridlines/>
        <c:numFmt formatCode="General" sourceLinked="0"/>
        <c:tickLblPos val="nextTo"/>
        <c:crossAx val="79805440"/>
        <c:crosses val="autoZero"/>
        <c:crossBetween val="midCat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cD - v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405074365704292E-2"/>
          <c:y val="0.1944177545064969"/>
          <c:w val="0.74284645669291438"/>
          <c:h val="0.68983203711795238"/>
        </c:manualLayout>
      </c:layout>
      <c:scatterChart>
        <c:scatterStyle val="smoothMarker"/>
        <c:ser>
          <c:idx val="0"/>
          <c:order val="0"/>
          <c:spPr>
            <a:ln>
              <a:noFill/>
            </a:ln>
          </c:spPr>
          <c:marker>
            <c:symbol val="x"/>
            <c:size val="7"/>
            <c:spPr>
              <a:ln w="25400"/>
            </c:spPr>
          </c:marker>
          <c:trendline>
            <c:trendlineType val="power"/>
            <c:dispRSqr val="1"/>
            <c:dispEq val="1"/>
            <c:trendlineLbl>
              <c:layout>
                <c:manualLayout>
                  <c:x val="0.2301348889911892"/>
                  <c:y val="-0.34608468026476563"/>
                </c:manualLayout>
              </c:layout>
              <c:numFmt formatCode="General" sourceLinked="0"/>
            </c:trendlineLbl>
          </c:trendline>
          <c:xVal>
            <c:numRef>
              <c:f>List1!$H$15:$H$45</c:f>
              <c:numCache>
                <c:formatCode>0.000</c:formatCode>
                <c:ptCount val="31"/>
                <c:pt idx="0">
                  <c:v>1.5161649944258642</c:v>
                </c:pt>
                <c:pt idx="1">
                  <c:v>1.5161649944258642</c:v>
                </c:pt>
                <c:pt idx="2">
                  <c:v>1.5161649944258642</c:v>
                </c:pt>
                <c:pt idx="3">
                  <c:v>1.5161649944258639</c:v>
                </c:pt>
                <c:pt idx="4">
                  <c:v>1.5161649944258642</c:v>
                </c:pt>
                <c:pt idx="5">
                  <c:v>1.5161649944258639</c:v>
                </c:pt>
                <c:pt idx="6">
                  <c:v>1.5161649944258642</c:v>
                </c:pt>
                <c:pt idx="7">
                  <c:v>1.5161649944258642</c:v>
                </c:pt>
                <c:pt idx="8">
                  <c:v>1.5161649944258642</c:v>
                </c:pt>
                <c:pt idx="9">
                  <c:v>1.9130434782608698</c:v>
                </c:pt>
                <c:pt idx="10">
                  <c:v>1.9130434782608696</c:v>
                </c:pt>
                <c:pt idx="11">
                  <c:v>1.9130434782608696</c:v>
                </c:pt>
                <c:pt idx="12">
                  <c:v>1.9130434782608694</c:v>
                </c:pt>
                <c:pt idx="13">
                  <c:v>1.9130434782608694</c:v>
                </c:pt>
                <c:pt idx="14">
                  <c:v>1.9130434782608696</c:v>
                </c:pt>
                <c:pt idx="15">
                  <c:v>1.9130434782608696</c:v>
                </c:pt>
                <c:pt idx="16">
                  <c:v>1.9130434782608696</c:v>
                </c:pt>
                <c:pt idx="17">
                  <c:v>1.9130434782608696</c:v>
                </c:pt>
                <c:pt idx="18">
                  <c:v>2.2965440356744709</c:v>
                </c:pt>
                <c:pt idx="19">
                  <c:v>2.2965440356744704</c:v>
                </c:pt>
                <c:pt idx="20">
                  <c:v>2.2965440356744704</c:v>
                </c:pt>
                <c:pt idx="21">
                  <c:v>2.2965440356744704</c:v>
                </c:pt>
                <c:pt idx="22">
                  <c:v>2.2965440356744709</c:v>
                </c:pt>
                <c:pt idx="23">
                  <c:v>2.2965440356744709</c:v>
                </c:pt>
                <c:pt idx="24">
                  <c:v>2.2965440356744709</c:v>
                </c:pt>
                <c:pt idx="25">
                  <c:v>2.2965440356744709</c:v>
                </c:pt>
                <c:pt idx="26">
                  <c:v>2.2965440356744704</c:v>
                </c:pt>
                <c:pt idx="27">
                  <c:v>2.6755852842809364</c:v>
                </c:pt>
                <c:pt idx="28">
                  <c:v>2.6755852842809364</c:v>
                </c:pt>
                <c:pt idx="29">
                  <c:v>2.6755852842809369</c:v>
                </c:pt>
                <c:pt idx="30">
                  <c:v>2.6755852842809369</c:v>
                </c:pt>
              </c:numCache>
            </c:numRef>
          </c:xVal>
          <c:yVal>
            <c:numRef>
              <c:f>List1!$F$15:$F$45</c:f>
              <c:numCache>
                <c:formatCode>0.000</c:formatCode>
                <c:ptCount val="31"/>
                <c:pt idx="0">
                  <c:v>46.52723488767365</c:v>
                </c:pt>
                <c:pt idx="1">
                  <c:v>46.505787971905171</c:v>
                </c:pt>
                <c:pt idx="2">
                  <c:v>46.824533513153995</c:v>
                </c:pt>
                <c:pt idx="3">
                  <c:v>47.464062546303154</c:v>
                </c:pt>
                <c:pt idx="4">
                  <c:v>46.526500816993455</c:v>
                </c:pt>
                <c:pt idx="5">
                  <c:v>50.221001815083717</c:v>
                </c:pt>
                <c:pt idx="6">
                  <c:v>49.840307163187852</c:v>
                </c:pt>
                <c:pt idx="7">
                  <c:v>50.414097744360888</c:v>
                </c:pt>
                <c:pt idx="8">
                  <c:v>49.941350025671099</c:v>
                </c:pt>
                <c:pt idx="9">
                  <c:v>41.202340502439895</c:v>
                </c:pt>
                <c:pt idx="10">
                  <c:v>41.178436093609349</c:v>
                </c:pt>
                <c:pt idx="11">
                  <c:v>41.554001088731617</c:v>
                </c:pt>
                <c:pt idx="12">
                  <c:v>42.125049800796809</c:v>
                </c:pt>
                <c:pt idx="13">
                  <c:v>43.245893697935529</c:v>
                </c:pt>
                <c:pt idx="14">
                  <c:v>42.803289828982884</c:v>
                </c:pt>
                <c:pt idx="15">
                  <c:v>42.748667478354974</c:v>
                </c:pt>
                <c:pt idx="16">
                  <c:v>42.888216991341984</c:v>
                </c:pt>
                <c:pt idx="17">
                  <c:v>43.425802939575384</c:v>
                </c:pt>
                <c:pt idx="18">
                  <c:v>36.181020984697476</c:v>
                </c:pt>
                <c:pt idx="19">
                  <c:v>36.056657827168415</c:v>
                </c:pt>
                <c:pt idx="20">
                  <c:v>36.347177003931634</c:v>
                </c:pt>
                <c:pt idx="21">
                  <c:v>37.154174717162796</c:v>
                </c:pt>
                <c:pt idx="22">
                  <c:v>37.280354955635559</c:v>
                </c:pt>
                <c:pt idx="23">
                  <c:v>39.123570864109915</c:v>
                </c:pt>
                <c:pt idx="24">
                  <c:v>39.188022728733998</c:v>
                </c:pt>
                <c:pt idx="25">
                  <c:v>39.286531674757278</c:v>
                </c:pt>
                <c:pt idx="26">
                  <c:v>39.123249137446841</c:v>
                </c:pt>
                <c:pt idx="27">
                  <c:v>33.358700550426136</c:v>
                </c:pt>
                <c:pt idx="28">
                  <c:v>33.980362232142859</c:v>
                </c:pt>
                <c:pt idx="29">
                  <c:v>34.598377756045508</c:v>
                </c:pt>
                <c:pt idx="30">
                  <c:v>34.932200835704116</c:v>
                </c:pt>
              </c:numCache>
            </c:numRef>
          </c:yVal>
          <c:smooth val="1"/>
        </c:ser>
        <c:axId val="79848192"/>
        <c:axId val="79849728"/>
      </c:scatterChart>
      <c:valAx>
        <c:axId val="79848192"/>
        <c:scaling>
          <c:orientation val="minMax"/>
        </c:scaling>
        <c:axPos val="b"/>
        <c:minorGridlines/>
        <c:numFmt formatCode="General" sourceLinked="0"/>
        <c:tickLblPos val="nextTo"/>
        <c:crossAx val="79849728"/>
        <c:crosses val="autoZero"/>
        <c:crossBetween val="midCat"/>
      </c:valAx>
      <c:valAx>
        <c:axId val="79849728"/>
        <c:scaling>
          <c:orientation val="minMax"/>
        </c:scaling>
        <c:axPos val="l"/>
        <c:minorGridlines/>
        <c:numFmt formatCode="General" sourceLinked="0"/>
        <c:tickLblPos val="nextTo"/>
        <c:crossAx val="79848192"/>
        <c:crosses val="autoZero"/>
        <c:crossBetween val="midCat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cD - v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405074365704292E-2"/>
          <c:y val="0.19441775450649679"/>
          <c:w val="0.74284645669291405"/>
          <c:h val="0.68983203711795238"/>
        </c:manualLayout>
      </c:layout>
      <c:scatterChart>
        <c:scatterStyle val="smoothMarker"/>
        <c:ser>
          <c:idx val="0"/>
          <c:order val="0"/>
          <c:spPr>
            <a:ln>
              <a:noFill/>
            </a:ln>
          </c:spPr>
          <c:marker>
            <c:symbol val="x"/>
            <c:size val="7"/>
            <c:spPr>
              <a:ln w="25400"/>
            </c:spPr>
          </c:marker>
          <c:trendline>
            <c:trendlineType val="exp"/>
            <c:dispRSqr val="1"/>
            <c:dispEq val="1"/>
            <c:trendlineLbl>
              <c:layout>
                <c:manualLayout>
                  <c:x val="0.22551849585392825"/>
                  <c:y val="-0.37239911858046137"/>
                </c:manualLayout>
              </c:layout>
              <c:numFmt formatCode="General" sourceLinked="0"/>
            </c:trendlineLbl>
          </c:trendline>
          <c:xVal>
            <c:numRef>
              <c:f>List1!$H$15:$H$45</c:f>
              <c:numCache>
                <c:formatCode>0.000</c:formatCode>
                <c:ptCount val="31"/>
                <c:pt idx="0">
                  <c:v>1.5161649944258642</c:v>
                </c:pt>
                <c:pt idx="1">
                  <c:v>1.5161649944258642</c:v>
                </c:pt>
                <c:pt idx="2">
                  <c:v>1.5161649944258642</c:v>
                </c:pt>
                <c:pt idx="3">
                  <c:v>1.5161649944258639</c:v>
                </c:pt>
                <c:pt idx="4">
                  <c:v>1.5161649944258642</c:v>
                </c:pt>
                <c:pt idx="5">
                  <c:v>1.5161649944258639</c:v>
                </c:pt>
                <c:pt idx="6">
                  <c:v>1.5161649944258642</c:v>
                </c:pt>
                <c:pt idx="7">
                  <c:v>1.5161649944258642</c:v>
                </c:pt>
                <c:pt idx="8">
                  <c:v>1.5161649944258642</c:v>
                </c:pt>
                <c:pt idx="9">
                  <c:v>1.9130434782608698</c:v>
                </c:pt>
                <c:pt idx="10">
                  <c:v>1.9130434782608696</c:v>
                </c:pt>
                <c:pt idx="11">
                  <c:v>1.9130434782608696</c:v>
                </c:pt>
                <c:pt idx="12">
                  <c:v>1.9130434782608694</c:v>
                </c:pt>
                <c:pt idx="13">
                  <c:v>1.9130434782608694</c:v>
                </c:pt>
                <c:pt idx="14">
                  <c:v>1.9130434782608696</c:v>
                </c:pt>
                <c:pt idx="15">
                  <c:v>1.9130434782608696</c:v>
                </c:pt>
                <c:pt idx="16">
                  <c:v>1.9130434782608696</c:v>
                </c:pt>
                <c:pt idx="17">
                  <c:v>1.9130434782608696</c:v>
                </c:pt>
                <c:pt idx="18">
                  <c:v>2.2965440356744709</c:v>
                </c:pt>
                <c:pt idx="19">
                  <c:v>2.2965440356744704</c:v>
                </c:pt>
                <c:pt idx="20">
                  <c:v>2.2965440356744704</c:v>
                </c:pt>
                <c:pt idx="21">
                  <c:v>2.2965440356744704</c:v>
                </c:pt>
                <c:pt idx="22">
                  <c:v>2.2965440356744709</c:v>
                </c:pt>
                <c:pt idx="23">
                  <c:v>2.2965440356744709</c:v>
                </c:pt>
                <c:pt idx="24">
                  <c:v>2.2965440356744709</c:v>
                </c:pt>
                <c:pt idx="25">
                  <c:v>2.2965440356744709</c:v>
                </c:pt>
                <c:pt idx="26">
                  <c:v>2.2965440356744704</c:v>
                </c:pt>
                <c:pt idx="27">
                  <c:v>2.6755852842809364</c:v>
                </c:pt>
                <c:pt idx="28">
                  <c:v>2.6755852842809364</c:v>
                </c:pt>
                <c:pt idx="29">
                  <c:v>2.6755852842809369</c:v>
                </c:pt>
                <c:pt idx="30">
                  <c:v>2.6755852842809369</c:v>
                </c:pt>
              </c:numCache>
            </c:numRef>
          </c:xVal>
          <c:yVal>
            <c:numRef>
              <c:f>List1!$F$15:$F$45</c:f>
              <c:numCache>
                <c:formatCode>0.000</c:formatCode>
                <c:ptCount val="31"/>
                <c:pt idx="0">
                  <c:v>46.52723488767365</c:v>
                </c:pt>
                <c:pt idx="1">
                  <c:v>46.505787971905171</c:v>
                </c:pt>
                <c:pt idx="2">
                  <c:v>46.824533513153995</c:v>
                </c:pt>
                <c:pt idx="3">
                  <c:v>47.464062546303154</c:v>
                </c:pt>
                <c:pt idx="4">
                  <c:v>46.526500816993455</c:v>
                </c:pt>
                <c:pt idx="5">
                  <c:v>50.221001815083717</c:v>
                </c:pt>
                <c:pt idx="6">
                  <c:v>49.840307163187852</c:v>
                </c:pt>
                <c:pt idx="7">
                  <c:v>50.414097744360888</c:v>
                </c:pt>
                <c:pt idx="8">
                  <c:v>49.941350025671099</c:v>
                </c:pt>
                <c:pt idx="9">
                  <c:v>41.202340502439895</c:v>
                </c:pt>
                <c:pt idx="10">
                  <c:v>41.178436093609349</c:v>
                </c:pt>
                <c:pt idx="11">
                  <c:v>41.554001088731617</c:v>
                </c:pt>
                <c:pt idx="12">
                  <c:v>42.125049800796809</c:v>
                </c:pt>
                <c:pt idx="13">
                  <c:v>43.245893697935529</c:v>
                </c:pt>
                <c:pt idx="14">
                  <c:v>42.803289828982884</c:v>
                </c:pt>
                <c:pt idx="15">
                  <c:v>42.748667478354974</c:v>
                </c:pt>
                <c:pt idx="16">
                  <c:v>42.888216991341984</c:v>
                </c:pt>
                <c:pt idx="17">
                  <c:v>43.425802939575384</c:v>
                </c:pt>
                <c:pt idx="18">
                  <c:v>36.181020984697476</c:v>
                </c:pt>
                <c:pt idx="19">
                  <c:v>36.056657827168415</c:v>
                </c:pt>
                <c:pt idx="20">
                  <c:v>36.347177003931634</c:v>
                </c:pt>
                <c:pt idx="21">
                  <c:v>37.154174717162796</c:v>
                </c:pt>
                <c:pt idx="22">
                  <c:v>37.280354955635559</c:v>
                </c:pt>
                <c:pt idx="23">
                  <c:v>39.123570864109915</c:v>
                </c:pt>
                <c:pt idx="24">
                  <c:v>39.188022728733998</c:v>
                </c:pt>
                <c:pt idx="25">
                  <c:v>39.286531674757278</c:v>
                </c:pt>
                <c:pt idx="26">
                  <c:v>39.123249137446841</c:v>
                </c:pt>
                <c:pt idx="27">
                  <c:v>33.358700550426136</c:v>
                </c:pt>
                <c:pt idx="28">
                  <c:v>33.980362232142859</c:v>
                </c:pt>
                <c:pt idx="29">
                  <c:v>34.598377756045508</c:v>
                </c:pt>
                <c:pt idx="30">
                  <c:v>34.932200835704116</c:v>
                </c:pt>
              </c:numCache>
            </c:numRef>
          </c:yVal>
          <c:smooth val="1"/>
        </c:ser>
        <c:axId val="79960320"/>
        <c:axId val="79966208"/>
      </c:scatterChart>
      <c:valAx>
        <c:axId val="79960320"/>
        <c:scaling>
          <c:orientation val="minMax"/>
        </c:scaling>
        <c:axPos val="b"/>
        <c:minorGridlines/>
        <c:numFmt formatCode="General" sourceLinked="0"/>
        <c:tickLblPos val="nextTo"/>
        <c:crossAx val="79966208"/>
        <c:crosses val="autoZero"/>
        <c:crossBetween val="midCat"/>
      </c:valAx>
      <c:valAx>
        <c:axId val="79966208"/>
        <c:scaling>
          <c:orientation val="minMax"/>
        </c:scaling>
        <c:axPos val="l"/>
        <c:minorGridlines/>
        <c:numFmt formatCode="General" sourceLinked="0"/>
        <c:tickLblPos val="nextTo"/>
        <c:crossAx val="79960320"/>
        <c:crosses val="autoZero"/>
        <c:crossBetween val="midCat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928688</xdr:colOff>
      <xdr:row>89</xdr:row>
      <xdr:rowOff>142875</xdr:rowOff>
    </xdr:from>
    <xdr:to>
      <xdr:col>18</xdr:col>
      <xdr:colOff>452438</xdr:colOff>
      <xdr:row>114</xdr:row>
      <xdr:rowOff>93681</xdr:rowOff>
    </xdr:to>
    <xdr:graphicFrame macro="">
      <xdr:nvGraphicFramePr>
        <xdr:cNvPr id="51" name="Graf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118</xdr:row>
      <xdr:rowOff>47625</xdr:rowOff>
    </xdr:from>
    <xdr:to>
      <xdr:col>18</xdr:col>
      <xdr:colOff>476250</xdr:colOff>
      <xdr:row>142</xdr:row>
      <xdr:rowOff>141306</xdr:rowOff>
    </xdr:to>
    <xdr:graphicFrame macro="">
      <xdr:nvGraphicFramePr>
        <xdr:cNvPr id="52" name="Graf 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23812</xdr:colOff>
      <xdr:row>145</xdr:row>
      <xdr:rowOff>119062</xdr:rowOff>
    </xdr:from>
    <xdr:to>
      <xdr:col>18</xdr:col>
      <xdr:colOff>500062</xdr:colOff>
      <xdr:row>170</xdr:row>
      <xdr:rowOff>80858</xdr:rowOff>
    </xdr:to>
    <xdr:graphicFrame macro="">
      <xdr:nvGraphicFramePr>
        <xdr:cNvPr id="53" name="Graf 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928687</xdr:colOff>
      <xdr:row>173</xdr:row>
      <xdr:rowOff>23813</xdr:rowOff>
    </xdr:from>
    <xdr:to>
      <xdr:col>18</xdr:col>
      <xdr:colOff>452437</xdr:colOff>
      <xdr:row>197</xdr:row>
      <xdr:rowOff>165119</xdr:rowOff>
    </xdr:to>
    <xdr:graphicFrame macro="">
      <xdr:nvGraphicFramePr>
        <xdr:cNvPr id="54" name="Graf 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200</xdr:row>
      <xdr:rowOff>71438</xdr:rowOff>
    </xdr:from>
    <xdr:to>
      <xdr:col>18</xdr:col>
      <xdr:colOff>476250</xdr:colOff>
      <xdr:row>225</xdr:row>
      <xdr:rowOff>22244</xdr:rowOff>
    </xdr:to>
    <xdr:graphicFrame macro="">
      <xdr:nvGraphicFramePr>
        <xdr:cNvPr id="55" name="Graf 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833437</xdr:colOff>
      <xdr:row>61</xdr:row>
      <xdr:rowOff>166688</xdr:rowOff>
    </xdr:from>
    <xdr:to>
      <xdr:col>18</xdr:col>
      <xdr:colOff>357187</xdr:colOff>
      <xdr:row>86</xdr:row>
      <xdr:rowOff>117494</xdr:rowOff>
    </xdr:to>
    <xdr:graphicFrame macro="">
      <xdr:nvGraphicFramePr>
        <xdr:cNvPr id="56" name="Graf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B991"/>
  <sheetViews>
    <sheetView tabSelected="1" topLeftCell="A46" zoomScaleNormal="100" workbookViewId="0">
      <selection activeCell="E3" sqref="E3"/>
    </sheetView>
  </sheetViews>
  <sheetFormatPr defaultRowHeight="15"/>
  <cols>
    <col min="1" max="1" width="13.28515625" style="1" bestFit="1" customWidth="1"/>
    <col min="2" max="2" width="18.28515625" style="1" bestFit="1" customWidth="1"/>
    <col min="3" max="3" width="14.140625" style="1" bestFit="1" customWidth="1"/>
    <col min="4" max="4" width="13.85546875" style="1" bestFit="1" customWidth="1"/>
    <col min="5" max="5" width="18.85546875" style="1" bestFit="1" customWidth="1"/>
    <col min="6" max="8" width="18.7109375" style="1" customWidth="1"/>
    <col min="9" max="9" width="14.42578125" style="1" bestFit="1" customWidth="1"/>
    <col min="10" max="10" width="14.85546875" style="1" bestFit="1" customWidth="1"/>
    <col min="11" max="11" width="9" style="1" bestFit="1" customWidth="1"/>
    <col min="12" max="12" width="9.140625" style="1"/>
    <col min="13" max="13" width="12.7109375" style="1" bestFit="1" customWidth="1"/>
    <col min="14" max="14" width="12.140625" style="1" bestFit="1" customWidth="1"/>
    <col min="15" max="15" width="12.28515625" style="1" bestFit="1" customWidth="1"/>
    <col min="16" max="16" width="12.85546875" style="1" bestFit="1" customWidth="1"/>
    <col min="17" max="17" width="13.42578125" style="1" bestFit="1" customWidth="1"/>
    <col min="18" max="18" width="17.42578125" style="1" bestFit="1" customWidth="1"/>
    <col min="19" max="19" width="21.7109375" style="15" bestFit="1" customWidth="1"/>
    <col min="20" max="20" width="13.85546875" style="15" customWidth="1"/>
    <col min="21" max="21" width="13.42578125" style="1" bestFit="1" customWidth="1"/>
    <col min="22" max="22" width="10.5703125" style="1" customWidth="1"/>
    <col min="23" max="23" width="9.140625" style="35"/>
    <col min="24" max="150" width="9.140625" style="1"/>
    <col min="151" max="151" width="13.28515625" style="1" customWidth="1"/>
    <col min="152" max="16384" width="9.140625" style="1"/>
  </cols>
  <sheetData>
    <row r="3" spans="1:158">
      <c r="A3" s="37" t="s">
        <v>3</v>
      </c>
      <c r="B3" s="38"/>
      <c r="C3" s="39"/>
      <c r="E3" s="33"/>
      <c r="F3" s="15"/>
      <c r="G3" s="33"/>
    </row>
    <row r="4" spans="1:158">
      <c r="A4" s="8" t="s">
        <v>4</v>
      </c>
      <c r="B4" s="9">
        <v>650</v>
      </c>
      <c r="C4" s="5" t="s">
        <v>8</v>
      </c>
      <c r="E4" s="33"/>
      <c r="F4" s="4"/>
      <c r="ES4" s="28"/>
      <c r="ET4" s="3"/>
      <c r="EU4" s="28"/>
      <c r="EV4" s="28"/>
      <c r="EW4" s="28"/>
      <c r="EX4" s="28"/>
      <c r="EY4" s="28"/>
      <c r="EZ4" s="28"/>
      <c r="FA4" s="28"/>
      <c r="FB4" s="28"/>
    </row>
    <row r="5" spans="1:158">
      <c r="A5" s="8" t="s">
        <v>5</v>
      </c>
      <c r="B5" s="9">
        <v>345</v>
      </c>
      <c r="C5" s="5" t="s">
        <v>8</v>
      </c>
      <c r="E5" s="33"/>
      <c r="F5" s="4"/>
      <c r="ES5" s="28"/>
      <c r="ET5" s="28"/>
      <c r="EU5" s="28"/>
      <c r="EV5" s="28"/>
      <c r="EX5" s="28"/>
      <c r="EY5" s="28"/>
      <c r="EZ5" s="28"/>
    </row>
    <row r="6" spans="1:158">
      <c r="A6" s="8" t="s">
        <v>6</v>
      </c>
      <c r="B6" s="9">
        <v>26</v>
      </c>
      <c r="C6" s="5" t="s">
        <v>8</v>
      </c>
      <c r="ES6" s="28"/>
      <c r="EU6" s="28"/>
      <c r="EV6" s="28"/>
      <c r="EX6" s="28"/>
      <c r="EY6" s="28"/>
      <c r="EZ6" s="28"/>
    </row>
    <row r="7" spans="1:158">
      <c r="A7" s="8" t="s">
        <v>7</v>
      </c>
      <c r="B7" s="9">
        <f>(B4/1000)*(B5/1000)</f>
        <v>0.22424999999999998</v>
      </c>
      <c r="C7" s="5" t="s">
        <v>9</v>
      </c>
      <c r="ES7" s="28"/>
      <c r="ET7" s="28"/>
      <c r="EU7" s="28"/>
      <c r="EV7" s="28"/>
      <c r="EX7" s="28"/>
      <c r="EY7" s="28"/>
      <c r="EZ7" s="28"/>
    </row>
    <row r="8" spans="1:158" s="4" customFormat="1">
      <c r="A8" s="21" t="s">
        <v>13</v>
      </c>
      <c r="B8" s="9">
        <v>1.8080000000000001</v>
      </c>
      <c r="C8" s="5" t="s">
        <v>15</v>
      </c>
      <c r="S8" s="15"/>
      <c r="T8" s="15"/>
      <c r="W8" s="35"/>
      <c r="ES8" s="28"/>
      <c r="ET8" s="28"/>
      <c r="EU8" s="28"/>
      <c r="EV8" s="28"/>
      <c r="EX8" s="28"/>
      <c r="EY8" s="28"/>
      <c r="EZ8" s="28"/>
    </row>
    <row r="9" spans="1:158" s="4" customFormat="1">
      <c r="A9" s="10" t="s">
        <v>14</v>
      </c>
      <c r="B9" s="11">
        <v>1.8080000000000001</v>
      </c>
      <c r="C9" s="12" t="s">
        <v>15</v>
      </c>
      <c r="S9" s="15"/>
      <c r="T9" s="15"/>
      <c r="W9" s="35"/>
      <c r="ES9" s="28"/>
      <c r="ET9" s="28"/>
      <c r="EU9" s="28"/>
      <c r="EV9" s="28"/>
      <c r="EX9" s="28"/>
      <c r="EY9" s="28"/>
      <c r="EZ9" s="28"/>
    </row>
    <row r="10" spans="1:158">
      <c r="ES10" s="28"/>
      <c r="ET10" s="28"/>
      <c r="EU10" s="28"/>
      <c r="EV10" s="28"/>
      <c r="EX10" s="28"/>
      <c r="EY10" s="28"/>
      <c r="EZ10" s="28"/>
    </row>
    <row r="11" spans="1:158">
      <c r="ES11" s="28"/>
      <c r="EU11" s="28"/>
      <c r="EV11" s="28"/>
      <c r="EX11" s="28"/>
      <c r="EY11" s="28"/>
      <c r="EZ11" s="28"/>
    </row>
    <row r="12" spans="1:158">
      <c r="ES12" s="28"/>
      <c r="ET12" s="28"/>
      <c r="EU12" s="28"/>
      <c r="EV12" s="28"/>
      <c r="EX12" s="28"/>
      <c r="EY12" s="28"/>
      <c r="EZ12" s="28"/>
    </row>
    <row r="13" spans="1:158" ht="15.75" customHeight="1">
      <c r="A13" s="37" t="s">
        <v>16</v>
      </c>
      <c r="B13" s="38"/>
      <c r="C13" s="38"/>
      <c r="D13" s="38"/>
      <c r="E13" s="38"/>
      <c r="F13" s="38"/>
      <c r="G13" s="38"/>
      <c r="H13" s="39"/>
      <c r="I13" s="33"/>
      <c r="J13" s="14"/>
      <c r="K13" s="14"/>
      <c r="L13" s="14"/>
      <c r="ES13" s="28"/>
      <c r="ET13" s="28"/>
      <c r="EU13" s="28"/>
      <c r="EV13" s="28"/>
      <c r="EW13" s="28"/>
      <c r="EX13" s="28"/>
      <c r="EY13" s="28"/>
      <c r="EZ13" s="28"/>
      <c r="FA13" s="28"/>
      <c r="FB13" s="28"/>
    </row>
    <row r="14" spans="1:158" ht="33" customHeight="1">
      <c r="A14" s="22" t="s">
        <v>0</v>
      </c>
      <c r="B14" s="23" t="s">
        <v>1</v>
      </c>
      <c r="C14" s="23" t="s">
        <v>2</v>
      </c>
      <c r="D14" s="23" t="s">
        <v>17</v>
      </c>
      <c r="E14" s="34" t="s">
        <v>10</v>
      </c>
      <c r="F14" s="34" t="s">
        <v>12</v>
      </c>
      <c r="G14" s="34" t="s">
        <v>11</v>
      </c>
      <c r="H14" s="31" t="s">
        <v>18</v>
      </c>
      <c r="I14" s="33"/>
      <c r="J14" s="32"/>
      <c r="K14" s="40"/>
      <c r="L14" s="40"/>
      <c r="ES14" s="28"/>
      <c r="ET14" s="28"/>
      <c r="EU14" s="28"/>
      <c r="EV14" s="28"/>
      <c r="EX14" s="28"/>
      <c r="EY14" s="28"/>
      <c r="EZ14" s="28"/>
    </row>
    <row r="15" spans="1:158">
      <c r="A15" s="22">
        <v>1</v>
      </c>
      <c r="B15" s="23">
        <v>340</v>
      </c>
      <c r="C15" s="24">
        <v>0.39800000000000002</v>
      </c>
      <c r="D15" s="24">
        <v>62.6</v>
      </c>
      <c r="E15" s="29">
        <f>D15*$B$7</f>
        <v>14.038049999999998</v>
      </c>
      <c r="F15" s="29">
        <f t="shared" ref="F15:F45" si="0">(E15*2)/(G15*$B$7*((H15)^2))</f>
        <v>46.52723488767365</v>
      </c>
      <c r="G15" s="29">
        <f t="shared" ref="G15:G45" si="1">C15/(B15/1000)</f>
        <v>1.1705882352941177</v>
      </c>
      <c r="H15" s="6">
        <f t="shared" ref="H15:H45" si="2">C15/(G15*$B$7)</f>
        <v>1.5161649944258642</v>
      </c>
      <c r="I15" s="33"/>
      <c r="J15" s="32"/>
      <c r="K15" s="36"/>
      <c r="L15" s="14"/>
      <c r="ES15" s="28"/>
      <c r="ET15" s="28"/>
      <c r="EU15" s="28"/>
      <c r="EV15" s="28"/>
      <c r="EX15" s="28"/>
      <c r="EY15" s="28"/>
      <c r="EZ15" s="28"/>
    </row>
    <row r="16" spans="1:158" ht="16.5" customHeight="1">
      <c r="A16" s="22">
        <v>2</v>
      </c>
      <c r="B16" s="23">
        <v>340</v>
      </c>
      <c r="C16" s="24">
        <v>0.40200000000000002</v>
      </c>
      <c r="D16" s="24">
        <v>63.2</v>
      </c>
      <c r="E16" s="29">
        <f t="shared" ref="E16:E45" si="3">D16*$B$7</f>
        <v>14.172599999999999</v>
      </c>
      <c r="F16" s="29">
        <f t="shared" si="0"/>
        <v>46.505787971905171</v>
      </c>
      <c r="G16" s="29">
        <f t="shared" si="1"/>
        <v>1.1823529411764706</v>
      </c>
      <c r="H16" s="6">
        <f t="shared" si="2"/>
        <v>1.5161649944258642</v>
      </c>
      <c r="I16" s="33"/>
      <c r="J16" s="32"/>
      <c r="K16" s="36"/>
      <c r="L16" s="14"/>
      <c r="ES16" s="28"/>
      <c r="ET16" s="28"/>
      <c r="EU16" s="28"/>
      <c r="EV16" s="28"/>
      <c r="EX16" s="28"/>
      <c r="EY16" s="28"/>
      <c r="EZ16" s="28"/>
    </row>
    <row r="17" spans="1:158">
      <c r="A17" s="22">
        <v>3</v>
      </c>
      <c r="B17" s="23">
        <v>340</v>
      </c>
      <c r="C17" s="24">
        <v>0.39800000000000002</v>
      </c>
      <c r="D17" s="24">
        <v>63</v>
      </c>
      <c r="E17" s="29">
        <f t="shared" si="3"/>
        <v>14.127749999999999</v>
      </c>
      <c r="F17" s="29">
        <f t="shared" si="0"/>
        <v>46.824533513153995</v>
      </c>
      <c r="G17" s="29">
        <f t="shared" si="1"/>
        <v>1.1705882352941177</v>
      </c>
      <c r="H17" s="6">
        <f t="shared" si="2"/>
        <v>1.5161649944258642</v>
      </c>
      <c r="I17" s="33"/>
      <c r="J17" s="32"/>
      <c r="K17" s="36"/>
      <c r="L17" s="14"/>
      <c r="ES17" s="28"/>
      <c r="ET17" s="28"/>
      <c r="EU17" s="28"/>
      <c r="EV17" s="28"/>
      <c r="EX17" s="28"/>
      <c r="EY17" s="28"/>
      <c r="EZ17" s="28"/>
    </row>
    <row r="18" spans="1:158">
      <c r="A18" s="22">
        <v>4</v>
      </c>
      <c r="B18" s="23">
        <v>340</v>
      </c>
      <c r="C18" s="24">
        <v>0.39700000000000002</v>
      </c>
      <c r="D18" s="24">
        <v>63.7</v>
      </c>
      <c r="E18" s="29">
        <f t="shared" si="3"/>
        <v>14.284725</v>
      </c>
      <c r="F18" s="29">
        <f t="shared" si="0"/>
        <v>47.464062546303154</v>
      </c>
      <c r="G18" s="29">
        <f t="shared" si="1"/>
        <v>1.1676470588235295</v>
      </c>
      <c r="H18" s="6">
        <f t="shared" si="2"/>
        <v>1.5161649944258639</v>
      </c>
      <c r="I18" s="33"/>
      <c r="J18" s="32"/>
      <c r="K18" s="36"/>
      <c r="L18" s="14"/>
      <c r="ES18" s="28"/>
      <c r="ET18" s="28"/>
      <c r="EU18" s="28"/>
      <c r="EV18" s="28"/>
      <c r="EX18" s="28"/>
      <c r="EY18" s="28"/>
      <c r="EZ18" s="28"/>
    </row>
    <row r="19" spans="1:158">
      <c r="A19" s="22">
        <v>5</v>
      </c>
      <c r="B19" s="23">
        <v>340</v>
      </c>
      <c r="C19" s="24">
        <v>0.40500000000000003</v>
      </c>
      <c r="D19" s="24">
        <v>63.7</v>
      </c>
      <c r="E19" s="29">
        <f t="shared" si="3"/>
        <v>14.284725</v>
      </c>
      <c r="F19" s="29">
        <f t="shared" si="0"/>
        <v>46.526500816993455</v>
      </c>
      <c r="G19" s="29">
        <f t="shared" si="1"/>
        <v>1.1911764705882353</v>
      </c>
      <c r="H19" s="6">
        <f t="shared" si="2"/>
        <v>1.5161649944258642</v>
      </c>
      <c r="I19" s="33"/>
      <c r="J19" s="32"/>
      <c r="K19" s="36"/>
      <c r="L19" s="14"/>
      <c r="ES19" s="28"/>
      <c r="ET19" s="28"/>
      <c r="EU19" s="28"/>
      <c r="EV19" s="28"/>
      <c r="EX19" s="28"/>
      <c r="EY19" s="28"/>
      <c r="EZ19" s="28"/>
    </row>
    <row r="20" spans="1:158">
      <c r="A20" s="22">
        <v>6</v>
      </c>
      <c r="B20" s="23">
        <v>340</v>
      </c>
      <c r="C20" s="24">
        <v>0.39700000000000002</v>
      </c>
      <c r="D20" s="24">
        <v>67.400000000000006</v>
      </c>
      <c r="E20" s="29">
        <f t="shared" si="3"/>
        <v>15.11445</v>
      </c>
      <c r="F20" s="29">
        <f t="shared" si="0"/>
        <v>50.221001815083717</v>
      </c>
      <c r="G20" s="29">
        <f t="shared" si="1"/>
        <v>1.1676470588235295</v>
      </c>
      <c r="H20" s="6">
        <f t="shared" si="2"/>
        <v>1.5161649944258639</v>
      </c>
      <c r="I20" s="33"/>
      <c r="J20" s="32"/>
      <c r="K20" s="36"/>
      <c r="L20" s="14"/>
      <c r="ES20" s="28"/>
      <c r="ET20" s="28"/>
      <c r="EU20" s="28"/>
      <c r="EV20" s="28"/>
      <c r="EX20" s="28"/>
      <c r="EY20" s="28"/>
      <c r="EZ20" s="28"/>
    </row>
    <row r="21" spans="1:158">
      <c r="A21" s="22">
        <v>7</v>
      </c>
      <c r="B21" s="23">
        <v>340</v>
      </c>
      <c r="C21" s="24">
        <v>0.40300000000000002</v>
      </c>
      <c r="D21" s="24">
        <v>67.900000000000006</v>
      </c>
      <c r="E21" s="29">
        <f t="shared" si="3"/>
        <v>15.226575</v>
      </c>
      <c r="F21" s="29">
        <f t="shared" si="0"/>
        <v>49.840307163187852</v>
      </c>
      <c r="G21" s="29">
        <f t="shared" si="1"/>
        <v>1.1852941176470588</v>
      </c>
      <c r="H21" s="6">
        <f t="shared" si="2"/>
        <v>1.5161649944258642</v>
      </c>
      <c r="I21" s="33"/>
      <c r="J21" s="32"/>
      <c r="K21" s="36"/>
      <c r="L21" s="14"/>
      <c r="ES21" s="28"/>
      <c r="ET21" s="28"/>
      <c r="EU21" s="28"/>
      <c r="EV21" s="28"/>
      <c r="EX21" s="28"/>
      <c r="EY21" s="28"/>
      <c r="EZ21" s="28"/>
    </row>
    <row r="22" spans="1:158">
      <c r="A22" s="22">
        <v>8</v>
      </c>
      <c r="B22" s="23">
        <v>340</v>
      </c>
      <c r="C22" s="24">
        <v>0.39900000000000002</v>
      </c>
      <c r="D22" s="24">
        <v>68</v>
      </c>
      <c r="E22" s="29">
        <f t="shared" si="3"/>
        <v>15.248999999999999</v>
      </c>
      <c r="F22" s="29">
        <f t="shared" si="0"/>
        <v>50.414097744360888</v>
      </c>
      <c r="G22" s="29">
        <f t="shared" si="1"/>
        <v>1.1735294117647059</v>
      </c>
      <c r="H22" s="6">
        <f t="shared" si="2"/>
        <v>1.5161649944258642</v>
      </c>
      <c r="I22" s="33"/>
      <c r="J22" s="32"/>
      <c r="K22" s="36"/>
      <c r="L22" s="14"/>
      <c r="ES22" s="28"/>
      <c r="ET22" s="28"/>
      <c r="EU22" s="28"/>
      <c r="EV22" s="28"/>
      <c r="EW22" s="28"/>
      <c r="EX22" s="28"/>
      <c r="EY22" s="28"/>
      <c r="EZ22" s="28"/>
      <c r="FA22" s="28"/>
      <c r="FB22" s="28"/>
    </row>
    <row r="23" spans="1:158">
      <c r="A23" s="22">
        <v>9</v>
      </c>
      <c r="B23" s="23">
        <v>340</v>
      </c>
      <c r="C23" s="24">
        <v>0.40100000000000002</v>
      </c>
      <c r="D23" s="24">
        <v>67.7</v>
      </c>
      <c r="E23" s="29">
        <f t="shared" si="3"/>
        <v>15.181724999999998</v>
      </c>
      <c r="F23" s="29">
        <f t="shared" si="0"/>
        <v>49.941350025671099</v>
      </c>
      <c r="G23" s="29">
        <f t="shared" si="1"/>
        <v>1.1794117647058824</v>
      </c>
      <c r="H23" s="6">
        <f t="shared" si="2"/>
        <v>1.5161649944258642</v>
      </c>
      <c r="I23" s="33"/>
      <c r="J23" s="32"/>
      <c r="K23" s="36"/>
      <c r="L23" s="14"/>
      <c r="ES23" s="28"/>
      <c r="ET23" s="28"/>
      <c r="EU23" s="28"/>
      <c r="EV23" s="28"/>
      <c r="EX23" s="28"/>
      <c r="EY23" s="28"/>
      <c r="EZ23" s="28"/>
    </row>
    <row r="24" spans="1:158">
      <c r="A24" s="22">
        <v>10</v>
      </c>
      <c r="B24" s="23">
        <v>429</v>
      </c>
      <c r="C24" s="24">
        <v>0.503</v>
      </c>
      <c r="D24" s="24">
        <v>88.4</v>
      </c>
      <c r="E24" s="29">
        <f t="shared" si="3"/>
        <v>19.823699999999999</v>
      </c>
      <c r="F24" s="29">
        <f t="shared" si="0"/>
        <v>41.202340502439895</v>
      </c>
      <c r="G24" s="29">
        <f t="shared" si="1"/>
        <v>1.1724941724941724</v>
      </c>
      <c r="H24" s="6">
        <f t="shared" si="2"/>
        <v>1.9130434782608698</v>
      </c>
      <c r="I24" s="33"/>
      <c r="J24" s="32"/>
      <c r="K24" s="36"/>
      <c r="L24" s="14"/>
      <c r="ES24" s="28"/>
      <c r="ET24" s="28"/>
      <c r="EU24" s="28"/>
      <c r="EV24" s="28"/>
      <c r="EX24" s="28"/>
      <c r="EY24" s="28"/>
      <c r="EZ24" s="28"/>
    </row>
    <row r="25" spans="1:158">
      <c r="A25" s="22">
        <v>11</v>
      </c>
      <c r="B25" s="23">
        <v>429</v>
      </c>
      <c r="C25" s="24">
        <v>0.505</v>
      </c>
      <c r="D25" s="24">
        <v>88.7</v>
      </c>
      <c r="E25" s="29">
        <f t="shared" si="3"/>
        <v>19.890974999999997</v>
      </c>
      <c r="F25" s="29">
        <f t="shared" si="0"/>
        <v>41.178436093609349</v>
      </c>
      <c r="G25" s="29">
        <f t="shared" si="1"/>
        <v>1.1771561771561772</v>
      </c>
      <c r="H25" s="6">
        <f t="shared" si="2"/>
        <v>1.9130434782608696</v>
      </c>
      <c r="I25" s="33"/>
      <c r="J25" s="32"/>
      <c r="K25" s="36"/>
      <c r="L25" s="14"/>
      <c r="ES25" s="28"/>
      <c r="ET25" s="28"/>
      <c r="EU25" s="28"/>
      <c r="EV25" s="28"/>
      <c r="EX25" s="28"/>
      <c r="EY25" s="28"/>
      <c r="EZ25" s="28"/>
    </row>
    <row r="26" spans="1:158">
      <c r="A26" s="22">
        <v>12</v>
      </c>
      <c r="B26" s="23">
        <v>429</v>
      </c>
      <c r="C26" s="24">
        <v>0.501</v>
      </c>
      <c r="D26" s="24">
        <v>88.8</v>
      </c>
      <c r="E26" s="29">
        <f t="shared" si="3"/>
        <v>19.913399999999996</v>
      </c>
      <c r="F26" s="29">
        <f t="shared" si="0"/>
        <v>41.554001088731617</v>
      </c>
      <c r="G26" s="29">
        <f t="shared" si="1"/>
        <v>1.1678321678321679</v>
      </c>
      <c r="H26" s="6">
        <f t="shared" si="2"/>
        <v>1.9130434782608696</v>
      </c>
      <c r="I26" s="33"/>
      <c r="J26" s="32"/>
      <c r="K26" s="36"/>
      <c r="L26" s="14"/>
      <c r="ES26" s="28"/>
      <c r="ET26" s="28"/>
      <c r="EU26" s="28"/>
      <c r="EV26" s="28"/>
      <c r="EX26" s="28"/>
      <c r="EY26" s="28"/>
      <c r="EZ26" s="28"/>
    </row>
    <row r="27" spans="1:158">
      <c r="A27" s="22">
        <v>13</v>
      </c>
      <c r="B27" s="23">
        <v>429</v>
      </c>
      <c r="C27" s="24">
        <v>0.502</v>
      </c>
      <c r="D27" s="24">
        <v>90.2</v>
      </c>
      <c r="E27" s="29">
        <f t="shared" si="3"/>
        <v>20.227349999999998</v>
      </c>
      <c r="F27" s="29">
        <f t="shared" si="0"/>
        <v>42.125049800796809</v>
      </c>
      <c r="G27" s="29">
        <f t="shared" si="1"/>
        <v>1.1701631701631703</v>
      </c>
      <c r="H27" s="6">
        <f t="shared" si="2"/>
        <v>1.9130434782608694</v>
      </c>
      <c r="I27" s="33"/>
      <c r="J27" s="32"/>
      <c r="K27" s="36"/>
      <c r="L27" s="14"/>
      <c r="ES27" s="28"/>
      <c r="ET27" s="28"/>
      <c r="EU27" s="28"/>
      <c r="EV27" s="28"/>
      <c r="EX27" s="28"/>
      <c r="EY27" s="28"/>
      <c r="EZ27" s="28"/>
    </row>
    <row r="28" spans="1:158">
      <c r="A28" s="22">
        <v>14</v>
      </c>
      <c r="B28" s="23">
        <v>429</v>
      </c>
      <c r="C28" s="24">
        <v>0.502</v>
      </c>
      <c r="D28" s="24">
        <v>92.6</v>
      </c>
      <c r="E28" s="29">
        <f t="shared" si="3"/>
        <v>20.765549999999998</v>
      </c>
      <c r="F28" s="29">
        <f t="shared" si="0"/>
        <v>43.245893697935529</v>
      </c>
      <c r="G28" s="29">
        <f t="shared" si="1"/>
        <v>1.1701631701631703</v>
      </c>
      <c r="H28" s="6">
        <f t="shared" si="2"/>
        <v>1.9130434782608694</v>
      </c>
      <c r="I28" s="33"/>
      <c r="J28" s="32"/>
      <c r="K28" s="36"/>
      <c r="L28" s="14"/>
      <c r="ES28" s="28"/>
      <c r="ET28" s="28"/>
      <c r="EU28" s="28"/>
      <c r="EV28" s="28"/>
      <c r="EX28" s="28"/>
      <c r="EY28" s="28"/>
      <c r="EZ28" s="28"/>
    </row>
    <row r="29" spans="1:158">
      <c r="A29" s="22">
        <v>15</v>
      </c>
      <c r="B29" s="23">
        <v>429</v>
      </c>
      <c r="C29" s="24">
        <v>0.505</v>
      </c>
      <c r="D29" s="24">
        <v>92.2</v>
      </c>
      <c r="E29" s="29">
        <f t="shared" si="3"/>
        <v>20.675849999999997</v>
      </c>
      <c r="F29" s="29">
        <f t="shared" si="0"/>
        <v>42.803289828982884</v>
      </c>
      <c r="G29" s="29">
        <f t="shared" si="1"/>
        <v>1.1771561771561772</v>
      </c>
      <c r="H29" s="6">
        <f t="shared" si="2"/>
        <v>1.9130434782608696</v>
      </c>
      <c r="I29" s="33"/>
      <c r="J29" s="32"/>
      <c r="K29" s="36"/>
      <c r="L29" s="14"/>
      <c r="ES29" s="28"/>
      <c r="ET29" s="28"/>
      <c r="EU29" s="28"/>
      <c r="EV29" s="28"/>
      <c r="EX29" s="28"/>
      <c r="EY29" s="28"/>
      <c r="EZ29" s="28"/>
    </row>
    <row r="30" spans="1:158">
      <c r="A30" s="22">
        <v>16</v>
      </c>
      <c r="B30" s="23">
        <v>429</v>
      </c>
      <c r="C30" s="24">
        <v>0.504</v>
      </c>
      <c r="D30" s="24">
        <v>91.9</v>
      </c>
      <c r="E30" s="29">
        <f t="shared" si="3"/>
        <v>20.608574999999998</v>
      </c>
      <c r="F30" s="29">
        <f t="shared" si="0"/>
        <v>42.748667478354974</v>
      </c>
      <c r="G30" s="29">
        <f t="shared" si="1"/>
        <v>1.1748251748251748</v>
      </c>
      <c r="H30" s="6">
        <f t="shared" si="2"/>
        <v>1.9130434782608696</v>
      </c>
      <c r="I30" s="33"/>
      <c r="J30" s="32"/>
      <c r="K30" s="36"/>
      <c r="L30" s="14"/>
      <c r="ES30" s="28"/>
      <c r="ET30" s="28"/>
      <c r="EU30" s="28"/>
      <c r="EV30" s="28"/>
      <c r="EX30" s="28"/>
      <c r="EY30" s="28"/>
      <c r="EZ30" s="28"/>
    </row>
    <row r="31" spans="1:158">
      <c r="A31" s="22">
        <v>17</v>
      </c>
      <c r="B31" s="23">
        <v>429</v>
      </c>
      <c r="C31" s="24">
        <v>0.504</v>
      </c>
      <c r="D31" s="24">
        <v>92.2</v>
      </c>
      <c r="E31" s="29">
        <f t="shared" si="3"/>
        <v>20.675849999999997</v>
      </c>
      <c r="F31" s="29">
        <f t="shared" si="0"/>
        <v>42.888216991341984</v>
      </c>
      <c r="G31" s="29">
        <f t="shared" si="1"/>
        <v>1.1748251748251748</v>
      </c>
      <c r="H31" s="6">
        <f t="shared" si="2"/>
        <v>1.9130434782608696</v>
      </c>
      <c r="I31" s="33"/>
      <c r="J31" s="32"/>
      <c r="K31" s="36"/>
      <c r="L31" s="14"/>
      <c r="ES31" s="28"/>
      <c r="ET31" s="28"/>
      <c r="EU31" s="28"/>
      <c r="EV31" s="28"/>
      <c r="EW31" s="28"/>
      <c r="EX31" s="28"/>
      <c r="EY31" s="28"/>
      <c r="EZ31" s="28"/>
      <c r="FA31" s="28"/>
      <c r="FB31" s="28"/>
    </row>
    <row r="32" spans="1:158">
      <c r="A32" s="22">
        <v>18</v>
      </c>
      <c r="B32" s="23">
        <v>429</v>
      </c>
      <c r="C32" s="24">
        <v>0.501</v>
      </c>
      <c r="D32" s="24">
        <v>92.8</v>
      </c>
      <c r="E32" s="29">
        <f t="shared" si="3"/>
        <v>20.810399999999998</v>
      </c>
      <c r="F32" s="29">
        <f t="shared" si="0"/>
        <v>43.425802939575384</v>
      </c>
      <c r="G32" s="29">
        <f t="shared" si="1"/>
        <v>1.1678321678321679</v>
      </c>
      <c r="H32" s="6">
        <f t="shared" si="2"/>
        <v>1.9130434782608696</v>
      </c>
      <c r="I32" s="33"/>
      <c r="J32" s="32"/>
      <c r="K32" s="36"/>
      <c r="L32" s="14"/>
      <c r="ES32" s="28"/>
      <c r="ET32" s="28"/>
      <c r="EU32" s="28"/>
      <c r="EV32" s="28"/>
      <c r="EX32" s="28"/>
      <c r="EY32" s="28"/>
      <c r="EZ32" s="28"/>
    </row>
    <row r="33" spans="1:156">
      <c r="A33" s="22">
        <v>19</v>
      </c>
      <c r="B33" s="23">
        <v>515</v>
      </c>
      <c r="C33" s="24">
        <v>0.60399999999999998</v>
      </c>
      <c r="D33" s="24">
        <v>111.9</v>
      </c>
      <c r="E33" s="29">
        <f t="shared" si="3"/>
        <v>25.093574999999998</v>
      </c>
      <c r="F33" s="29">
        <f t="shared" si="0"/>
        <v>36.181020984697476</v>
      </c>
      <c r="G33" s="29">
        <f t="shared" si="1"/>
        <v>1.1728155339805824</v>
      </c>
      <c r="H33" s="6">
        <f t="shared" si="2"/>
        <v>2.2965440356744709</v>
      </c>
      <c r="I33" s="33"/>
      <c r="J33" s="32"/>
      <c r="K33" s="36"/>
      <c r="L33" s="14"/>
      <c r="ES33" s="28"/>
      <c r="ET33" s="28"/>
      <c r="EU33" s="28"/>
      <c r="EV33" s="28"/>
      <c r="EX33" s="28"/>
      <c r="EY33" s="28"/>
      <c r="EZ33" s="28"/>
    </row>
    <row r="34" spans="1:156">
      <c r="A34" s="22">
        <v>20</v>
      </c>
      <c r="B34" s="23">
        <v>515</v>
      </c>
      <c r="C34" s="24">
        <v>0.60499999999999998</v>
      </c>
      <c r="D34" s="24">
        <v>111.7</v>
      </c>
      <c r="E34" s="29">
        <f t="shared" si="3"/>
        <v>25.048724999999997</v>
      </c>
      <c r="F34" s="29">
        <f t="shared" si="0"/>
        <v>36.056657827168415</v>
      </c>
      <c r="G34" s="29">
        <f t="shared" si="1"/>
        <v>1.174757281553398</v>
      </c>
      <c r="H34" s="6">
        <f t="shared" si="2"/>
        <v>2.2965440356744704</v>
      </c>
      <c r="I34" s="33"/>
      <c r="J34" s="32"/>
      <c r="K34" s="36"/>
      <c r="L34" s="14"/>
      <c r="ES34" s="28"/>
      <c r="ET34" s="28"/>
      <c r="EU34" s="28"/>
      <c r="EV34" s="28"/>
      <c r="EX34" s="28"/>
      <c r="EY34" s="28"/>
      <c r="EZ34" s="28"/>
    </row>
    <row r="35" spans="1:156">
      <c r="A35" s="22">
        <v>21</v>
      </c>
      <c r="B35" s="23">
        <v>515</v>
      </c>
      <c r="C35" s="24">
        <v>0.60499999999999998</v>
      </c>
      <c r="D35" s="24">
        <v>112.6</v>
      </c>
      <c r="E35" s="29">
        <f t="shared" si="3"/>
        <v>25.250549999999997</v>
      </c>
      <c r="F35" s="29">
        <f t="shared" si="0"/>
        <v>36.347177003931634</v>
      </c>
      <c r="G35" s="29">
        <f t="shared" si="1"/>
        <v>1.174757281553398</v>
      </c>
      <c r="H35" s="6">
        <f t="shared" si="2"/>
        <v>2.2965440356744704</v>
      </c>
      <c r="I35" s="33"/>
      <c r="J35" s="32"/>
      <c r="K35" s="36"/>
      <c r="L35" s="14"/>
    </row>
    <row r="36" spans="1:156">
      <c r="A36" s="22">
        <v>22</v>
      </c>
      <c r="B36" s="23">
        <v>515</v>
      </c>
      <c r="C36" s="24">
        <v>0.60499999999999998</v>
      </c>
      <c r="D36" s="24">
        <v>115.1</v>
      </c>
      <c r="E36" s="29">
        <f t="shared" si="3"/>
        <v>25.811174999999995</v>
      </c>
      <c r="F36" s="29">
        <f t="shared" si="0"/>
        <v>37.154174717162796</v>
      </c>
      <c r="G36" s="29">
        <f t="shared" si="1"/>
        <v>1.174757281553398</v>
      </c>
      <c r="H36" s="6">
        <f t="shared" si="2"/>
        <v>2.2965440356744704</v>
      </c>
      <c r="I36" s="33"/>
      <c r="J36" s="32"/>
      <c r="K36" s="36"/>
      <c r="L36" s="14"/>
    </row>
    <row r="37" spans="1:156">
      <c r="A37" s="22">
        <v>23</v>
      </c>
      <c r="B37" s="23">
        <v>515</v>
      </c>
      <c r="C37" s="24">
        <v>0.60399999999999998</v>
      </c>
      <c r="D37" s="24">
        <v>115.3</v>
      </c>
      <c r="E37" s="29">
        <f t="shared" si="3"/>
        <v>25.856024999999995</v>
      </c>
      <c r="F37" s="29">
        <f t="shared" si="0"/>
        <v>37.280354955635559</v>
      </c>
      <c r="G37" s="29">
        <f t="shared" si="1"/>
        <v>1.1728155339805824</v>
      </c>
      <c r="H37" s="6">
        <f t="shared" si="2"/>
        <v>2.2965440356744709</v>
      </c>
      <c r="I37" s="33"/>
      <c r="J37" s="32"/>
      <c r="K37" s="36"/>
      <c r="L37" s="14"/>
    </row>
    <row r="38" spans="1:156">
      <c r="A38" s="22">
        <v>24</v>
      </c>
      <c r="B38" s="23">
        <v>515</v>
      </c>
      <c r="C38" s="24">
        <v>0.60199999999999998</v>
      </c>
      <c r="D38" s="24">
        <v>120.6</v>
      </c>
      <c r="E38" s="29">
        <f t="shared" si="3"/>
        <v>27.044549999999997</v>
      </c>
      <c r="F38" s="29">
        <f t="shared" si="0"/>
        <v>39.123570864109915</v>
      </c>
      <c r="G38" s="29">
        <f t="shared" si="1"/>
        <v>1.1689320388349513</v>
      </c>
      <c r="H38" s="6">
        <f t="shared" si="2"/>
        <v>2.2965440356744709</v>
      </c>
      <c r="I38" s="33"/>
      <c r="J38" s="32"/>
      <c r="K38" s="36"/>
      <c r="L38" s="14"/>
    </row>
    <row r="39" spans="1:156">
      <c r="A39" s="22">
        <v>25</v>
      </c>
      <c r="B39" s="23">
        <v>515</v>
      </c>
      <c r="C39" s="24">
        <v>0.60399999999999998</v>
      </c>
      <c r="D39" s="24">
        <v>121.2</v>
      </c>
      <c r="E39" s="29">
        <f t="shared" si="3"/>
        <v>27.179099999999998</v>
      </c>
      <c r="F39" s="29">
        <f t="shared" si="0"/>
        <v>39.188022728733998</v>
      </c>
      <c r="G39" s="29">
        <f t="shared" si="1"/>
        <v>1.1728155339805824</v>
      </c>
      <c r="H39" s="6">
        <f t="shared" si="2"/>
        <v>2.2965440356744709</v>
      </c>
      <c r="I39" s="33"/>
      <c r="J39" s="32"/>
      <c r="K39" s="36"/>
      <c r="L39" s="14"/>
    </row>
    <row r="40" spans="1:156">
      <c r="A40" s="22">
        <v>26</v>
      </c>
      <c r="B40" s="23">
        <v>515</v>
      </c>
      <c r="C40" s="24">
        <v>0.6</v>
      </c>
      <c r="D40" s="24">
        <v>120.7</v>
      </c>
      <c r="E40" s="29">
        <f t="shared" si="3"/>
        <v>27.066974999999999</v>
      </c>
      <c r="F40" s="29">
        <f t="shared" si="0"/>
        <v>39.286531674757278</v>
      </c>
      <c r="G40" s="29">
        <f t="shared" si="1"/>
        <v>1.1650485436893203</v>
      </c>
      <c r="H40" s="6">
        <f t="shared" si="2"/>
        <v>2.2965440356744709</v>
      </c>
      <c r="I40" s="33"/>
      <c r="J40" s="32"/>
      <c r="K40" s="36"/>
      <c r="L40" s="14"/>
    </row>
    <row r="41" spans="1:156">
      <c r="A41" s="22">
        <v>27</v>
      </c>
      <c r="B41" s="23">
        <v>515</v>
      </c>
      <c r="C41" s="24">
        <v>0.60499999999999998</v>
      </c>
      <c r="D41" s="24">
        <v>121.2</v>
      </c>
      <c r="E41" s="29">
        <f t="shared" si="3"/>
        <v>27.179099999999998</v>
      </c>
      <c r="F41" s="29">
        <f t="shared" si="0"/>
        <v>39.123249137446841</v>
      </c>
      <c r="G41" s="29">
        <f t="shared" si="1"/>
        <v>1.174757281553398</v>
      </c>
      <c r="H41" s="6">
        <f t="shared" si="2"/>
        <v>2.2965440356744704</v>
      </c>
      <c r="I41" s="33"/>
      <c r="J41" s="32"/>
      <c r="K41" s="36"/>
      <c r="L41" s="14"/>
    </row>
    <row r="42" spans="1:156">
      <c r="A42" s="22">
        <v>28</v>
      </c>
      <c r="B42" s="23">
        <v>600</v>
      </c>
      <c r="C42" s="24">
        <v>0.70399999999999996</v>
      </c>
      <c r="D42" s="24">
        <v>140.1</v>
      </c>
      <c r="E42" s="29">
        <f t="shared" si="3"/>
        <v>31.417424999999994</v>
      </c>
      <c r="F42" s="29">
        <f t="shared" si="0"/>
        <v>33.358700550426136</v>
      </c>
      <c r="G42" s="29">
        <f t="shared" si="1"/>
        <v>1.1733333333333333</v>
      </c>
      <c r="H42" s="6">
        <f t="shared" si="2"/>
        <v>2.6755852842809364</v>
      </c>
      <c r="I42" s="33"/>
      <c r="J42" s="32"/>
      <c r="K42" s="36"/>
      <c r="L42" s="14"/>
    </row>
    <row r="43" spans="1:156">
      <c r="A43" s="22">
        <v>29</v>
      </c>
      <c r="B43" s="23">
        <v>600</v>
      </c>
      <c r="C43" s="24">
        <v>0.7</v>
      </c>
      <c r="D43" s="24">
        <v>141.9</v>
      </c>
      <c r="E43" s="29">
        <f t="shared" si="3"/>
        <v>31.821074999999997</v>
      </c>
      <c r="F43" s="29">
        <f t="shared" si="0"/>
        <v>33.980362232142859</v>
      </c>
      <c r="G43" s="29">
        <f t="shared" si="1"/>
        <v>1.1666666666666667</v>
      </c>
      <c r="H43" s="6">
        <f t="shared" si="2"/>
        <v>2.6755852842809364</v>
      </c>
      <c r="I43" s="33"/>
      <c r="J43" s="32"/>
      <c r="K43" s="36"/>
      <c r="L43" s="14"/>
    </row>
    <row r="44" spans="1:156">
      <c r="A44" s="22">
        <v>30</v>
      </c>
      <c r="B44" s="23">
        <v>600</v>
      </c>
      <c r="C44" s="24">
        <v>0.70299999999999996</v>
      </c>
      <c r="D44" s="24">
        <v>145.1</v>
      </c>
      <c r="E44" s="29">
        <f t="shared" si="3"/>
        <v>32.538674999999998</v>
      </c>
      <c r="F44" s="29">
        <f t="shared" si="0"/>
        <v>34.598377756045508</v>
      </c>
      <c r="G44" s="29">
        <f t="shared" si="1"/>
        <v>1.1716666666666666</v>
      </c>
      <c r="H44" s="6">
        <f t="shared" si="2"/>
        <v>2.6755852842809369</v>
      </c>
      <c r="I44" s="33"/>
      <c r="J44" s="32"/>
      <c r="K44" s="36"/>
      <c r="L44" s="14"/>
    </row>
    <row r="45" spans="1:156">
      <c r="A45" s="25">
        <v>31</v>
      </c>
      <c r="B45" s="26">
        <v>600</v>
      </c>
      <c r="C45" s="27">
        <v>0.70299999999999996</v>
      </c>
      <c r="D45" s="27">
        <v>146.5</v>
      </c>
      <c r="E45" s="30">
        <f t="shared" si="3"/>
        <v>32.852624999999996</v>
      </c>
      <c r="F45" s="30">
        <f t="shared" si="0"/>
        <v>34.932200835704116</v>
      </c>
      <c r="G45" s="30">
        <f t="shared" si="1"/>
        <v>1.1716666666666666</v>
      </c>
      <c r="H45" s="13">
        <f t="shared" si="2"/>
        <v>2.6755852842809369</v>
      </c>
      <c r="I45" s="33"/>
      <c r="J45" s="32"/>
      <c r="K45" s="36"/>
      <c r="L45" s="14"/>
    </row>
    <row r="46" spans="1:156">
      <c r="I46" s="33"/>
    </row>
    <row r="47" spans="1:156">
      <c r="H47" s="2"/>
      <c r="I47" s="33"/>
    </row>
    <row r="48" spans="1:156">
      <c r="H48" s="2"/>
    </row>
    <row r="49" spans="1:22">
      <c r="G49" s="33"/>
      <c r="H49" s="33"/>
    </row>
    <row r="50" spans="1:22">
      <c r="G50" s="33"/>
      <c r="H50" s="33"/>
    </row>
    <row r="54" spans="1:2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</row>
    <row r="55" spans="1:2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</row>
    <row r="56" spans="1:2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</row>
    <row r="57" spans="1:2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</row>
    <row r="58" spans="1:2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</row>
    <row r="59" spans="1:22" ht="1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</row>
    <row r="60" spans="1:2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</row>
    <row r="61" spans="1:2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</row>
    <row r="62" spans="1:22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</row>
    <row r="63" spans="1:2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69" spans="1:2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</row>
    <row r="70" spans="1:2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</row>
    <row r="71" spans="1:2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</row>
    <row r="72" spans="1:2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</row>
    <row r="73" spans="1:2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22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</row>
    <row r="75" spans="1:2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6" spans="1:2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77" spans="1:22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</row>
    <row r="78" spans="1:2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79" spans="1:2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</row>
    <row r="80" spans="1:2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</row>
    <row r="81" spans="1:2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</row>
    <row r="82" spans="1:2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</row>
    <row r="83" spans="1:22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</row>
    <row r="84" spans="1:2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</row>
    <row r="85" spans="1:22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</row>
    <row r="86" spans="1:22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</row>
    <row r="87" spans="1:22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</row>
    <row r="88" spans="1:22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</row>
    <row r="89" spans="1:22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</row>
    <row r="90" spans="1:22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</row>
    <row r="91" spans="1:22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</row>
    <row r="92" spans="1:22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</row>
    <row r="93" spans="1:22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</row>
    <row r="94" spans="1:22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</row>
    <row r="95" spans="1:22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</row>
    <row r="96" spans="1:22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</row>
    <row r="97" spans="1:22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</row>
    <row r="98" spans="1:22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</row>
    <row r="99" spans="1:22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</row>
    <row r="100" spans="1:22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</row>
    <row r="101" spans="1:22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</row>
    <row r="102" spans="1:22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</row>
    <row r="103" spans="1:2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</row>
    <row r="104" spans="1:22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</row>
    <row r="105" spans="1:22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</row>
    <row r="106" spans="1:2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</row>
    <row r="107" spans="1:22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</row>
    <row r="108" spans="1:22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</row>
    <row r="109" spans="1:22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</row>
    <row r="110" spans="1:22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</row>
    <row r="111" spans="1:22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</row>
    <row r="112" spans="1:22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</row>
    <row r="113" spans="1:2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</row>
    <row r="114" spans="1:22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</row>
    <row r="115" spans="1:22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</row>
    <row r="116" spans="1:22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</row>
    <row r="117" spans="1:22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</row>
    <row r="118" spans="1:22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</row>
    <row r="119" spans="1:22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</row>
    <row r="120" spans="1:22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</row>
    <row r="121" spans="1:22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</row>
    <row r="122" spans="1:22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</row>
    <row r="123" spans="1:22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</row>
    <row r="124" spans="1:22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</row>
    <row r="125" spans="1:22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</row>
    <row r="126" spans="1:22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</row>
    <row r="127" spans="1:22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</row>
    <row r="128" spans="1:22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</row>
    <row r="129" spans="1:22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  <row r="130" spans="1:22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</row>
    <row r="131" spans="1:22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</row>
    <row r="132" spans="1:22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</row>
    <row r="133" spans="1:22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</row>
    <row r="134" spans="1:22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</row>
    <row r="135" spans="1:22" ht="18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</row>
    <row r="136" spans="1:22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</row>
    <row r="137" spans="1:22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</row>
    <row r="138" spans="1:22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</row>
    <row r="139" spans="1:22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</row>
    <row r="140" spans="1:22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</row>
    <row r="141" spans="1:22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</row>
    <row r="142" spans="1:22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</row>
    <row r="143" spans="1:22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</row>
    <row r="144" spans="1:22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</row>
    <row r="145" spans="1:22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</row>
    <row r="146" spans="1:22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</row>
    <row r="147" spans="1:22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</row>
    <row r="148" spans="1:22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</row>
    <row r="149" spans="1:22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</row>
    <row r="150" spans="1:22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</row>
    <row r="151" spans="1:22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</row>
    <row r="152" spans="1:2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</row>
    <row r="153" spans="1:22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</row>
    <row r="154" spans="1:22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</row>
    <row r="155" spans="1:22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</row>
    <row r="156" spans="1:22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</row>
    <row r="157" spans="1:22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</row>
    <row r="158" spans="1:22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</row>
    <row r="159" spans="1:22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</row>
    <row r="160" spans="1:2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</row>
    <row r="161" spans="1:22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</row>
    <row r="162" spans="1:22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</row>
    <row r="163" spans="1:22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</row>
    <row r="164" spans="1:22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</row>
    <row r="165" spans="1:22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</row>
    <row r="166" spans="1:22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</row>
    <row r="167" spans="1:22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</row>
    <row r="168" spans="1:22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</row>
    <row r="169" spans="1:2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</row>
    <row r="170" spans="1:22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</row>
    <row r="171" spans="1:22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</row>
    <row r="172" spans="1:22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</row>
    <row r="173" spans="1:22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</row>
    <row r="174" spans="1:22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</row>
    <row r="175" spans="1:22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</row>
    <row r="176" spans="1:22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</row>
    <row r="177" spans="1:22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</row>
    <row r="178" spans="1:2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</row>
    <row r="179" spans="1:22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</row>
    <row r="180" spans="1:22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</row>
    <row r="181" spans="1:22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</row>
    <row r="182" spans="1:22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</row>
    <row r="183" spans="1:22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</row>
    <row r="184" spans="1:2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</row>
    <row r="185" spans="1:22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</row>
    <row r="186" spans="1:22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</row>
    <row r="187" spans="1:22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</row>
    <row r="188" spans="1:22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</row>
    <row r="189" spans="1:22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</row>
    <row r="190" spans="1:22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</row>
    <row r="191" spans="1:22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</row>
    <row r="192" spans="1:2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</row>
    <row r="193" spans="1:22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</row>
    <row r="194" spans="1:22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</row>
    <row r="195" spans="1:22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</row>
    <row r="196" spans="1:22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</row>
    <row r="197" spans="1:22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</row>
    <row r="198" spans="1:22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</row>
    <row r="199" spans="1:22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</row>
    <row r="200" spans="1:2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</row>
    <row r="201" spans="1:2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</row>
    <row r="202" spans="1:2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</row>
    <row r="203" spans="1:22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</row>
    <row r="204" spans="1:2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</row>
    <row r="205" spans="1:2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</row>
    <row r="206" spans="1:22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</row>
    <row r="207" spans="1:22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</row>
    <row r="208" spans="1:22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</row>
    <row r="209" spans="1:22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</row>
    <row r="210" spans="1:22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 spans="1:22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 spans="1:2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 spans="1:22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 spans="1:2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 spans="1:22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 spans="1:22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 spans="1:2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 spans="1:2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 spans="1:22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 spans="1:2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 spans="1:2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 spans="1:2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2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</row>
    <row r="226" spans="1:2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</row>
    <row r="227" spans="1:22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</row>
    <row r="228" spans="1:22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</row>
    <row r="229" spans="1:22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</row>
    <row r="230" spans="1:22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</row>
    <row r="231" spans="1:22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</row>
    <row r="232" spans="1:22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</row>
    <row r="233" spans="1:22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</row>
    <row r="234" spans="1:22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</row>
    <row r="235" spans="1:22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</row>
    <row r="236" spans="1:22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</row>
    <row r="237" spans="1:22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</row>
    <row r="238" spans="1:22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</row>
    <row r="239" spans="1:22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</row>
    <row r="240" spans="1:22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</row>
    <row r="241" spans="1:22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</row>
    <row r="242" spans="1:22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</row>
    <row r="243" spans="1:22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</row>
    <row r="244" spans="1:22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</row>
    <row r="245" spans="1:22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</row>
    <row r="246" spans="1:22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</row>
    <row r="247" spans="1:22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</row>
    <row r="248" spans="1:22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</row>
    <row r="249" spans="1:22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</row>
    <row r="250" spans="1:22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</row>
    <row r="251" spans="1:22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</row>
    <row r="252" spans="1:22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</row>
    <row r="253" spans="1:22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</row>
    <row r="254" spans="1:22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</row>
    <row r="255" spans="1:22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</row>
    <row r="256" spans="1:22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</row>
    <row r="257" spans="1:22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</row>
    <row r="258" spans="1:22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</row>
    <row r="259" spans="1:22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</row>
    <row r="260" spans="1:22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</row>
    <row r="261" spans="1:22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</row>
    <row r="262" spans="1:22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</row>
    <row r="263" spans="1:22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</row>
    <row r="264" spans="1:22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</row>
    <row r="265" spans="1:22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</row>
    <row r="266" spans="1:22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</row>
    <row r="267" spans="1:22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</row>
    <row r="268" spans="1:22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</row>
    <row r="269" spans="1:22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</row>
    <row r="270" spans="1:22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</row>
    <row r="271" spans="1:22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</row>
    <row r="272" spans="1:22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</row>
    <row r="273" spans="1:22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</row>
    <row r="274" spans="1:22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</row>
    <row r="275" spans="1:22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</row>
    <row r="276" spans="1:22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</row>
    <row r="277" spans="1:22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</row>
    <row r="278" spans="1:22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</row>
    <row r="279" spans="1:22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</row>
    <row r="280" spans="1:22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</row>
    <row r="281" spans="1:22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</row>
    <row r="282" spans="1:22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</row>
    <row r="283" spans="1:22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</row>
    <row r="284" spans="1:22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</row>
    <row r="285" spans="1:22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</row>
    <row r="286" spans="1:22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</row>
    <row r="287" spans="1:22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</row>
    <row r="288" spans="1:22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</row>
    <row r="289" spans="1:22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</row>
    <row r="290" spans="1:22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</row>
    <row r="291" spans="1:22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</row>
    <row r="292" spans="1:22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</row>
    <row r="293" spans="1:22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</row>
    <row r="294" spans="1:22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</row>
    <row r="295" spans="1:22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</row>
    <row r="296" spans="1:22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</row>
    <row r="297" spans="1:22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</row>
    <row r="298" spans="1:22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</row>
    <row r="299" spans="1:22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</row>
    <row r="300" spans="1:22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</row>
    <row r="301" spans="1:22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</row>
    <row r="302" spans="1:2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</row>
    <row r="303" spans="1:22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</row>
    <row r="304" spans="1:22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</row>
    <row r="305" spans="1:22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</row>
    <row r="306" spans="1:22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</row>
    <row r="307" spans="1:22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</row>
    <row r="308" spans="1:22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</row>
    <row r="309" spans="1:22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</row>
    <row r="310" spans="1:22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</row>
    <row r="311" spans="1:22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</row>
    <row r="312" spans="1:22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</row>
    <row r="313" spans="1:22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</row>
    <row r="314" spans="1:22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</row>
    <row r="315" spans="1:22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</row>
    <row r="316" spans="1:22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</row>
    <row r="317" spans="1:22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</row>
    <row r="318" spans="1:22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</row>
    <row r="319" spans="1:22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</row>
    <row r="320" spans="1:22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</row>
    <row r="321" spans="1:22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</row>
    <row r="322" spans="1:22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</row>
    <row r="323" spans="1:22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</row>
    <row r="324" spans="1:22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</row>
    <row r="325" spans="1:22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</row>
    <row r="326" spans="1:22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</row>
    <row r="327" spans="1:22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</row>
    <row r="328" spans="1:22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</row>
    <row r="329" spans="1:22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</row>
    <row r="330" spans="1:22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</row>
    <row r="331" spans="1:22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</row>
    <row r="332" spans="1:22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</row>
    <row r="333" spans="1:22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</row>
    <row r="334" spans="1:22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</row>
    <row r="335" spans="1:22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</row>
    <row r="336" spans="1:22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</row>
    <row r="337" spans="1:22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</row>
    <row r="338" spans="1:22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</row>
    <row r="339" spans="1:22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</row>
    <row r="340" spans="1:22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</row>
    <row r="341" spans="1:22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</row>
    <row r="342" spans="1:22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</row>
    <row r="343" spans="1:22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</row>
    <row r="344" spans="1:22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</row>
    <row r="345" spans="1:22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</row>
    <row r="346" spans="1:22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</row>
    <row r="347" spans="1:22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</row>
    <row r="348" spans="1:22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</row>
    <row r="349" spans="1:22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</row>
    <row r="350" spans="1:22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</row>
    <row r="351" spans="1:22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</row>
    <row r="352" spans="1:22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</row>
    <row r="353" spans="1:22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</row>
    <row r="354" spans="1:22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</row>
    <row r="355" spans="1:22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</row>
    <row r="356" spans="1:22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</row>
    <row r="357" spans="1:22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</row>
    <row r="358" spans="1:22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</row>
    <row r="359" spans="1:22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</row>
    <row r="360" spans="1:22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</row>
    <row r="361" spans="1:22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</row>
    <row r="362" spans="1:22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</row>
    <row r="363" spans="1:22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</row>
    <row r="364" spans="1:22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</row>
    <row r="365" spans="1:22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</row>
    <row r="366" spans="1:22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</row>
    <row r="368" spans="1:22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</row>
    <row r="369" spans="1:22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</row>
    <row r="370" spans="1:22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</row>
    <row r="371" spans="1:22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</row>
    <row r="372" spans="1:22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</row>
    <row r="373" spans="1:22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</row>
    <row r="374" spans="1:22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</row>
    <row r="375" spans="1:22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</row>
    <row r="376" spans="1:22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</row>
    <row r="377" spans="1:22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</row>
    <row r="378" spans="1:22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</row>
    <row r="379" spans="1:22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</row>
    <row r="380" spans="1:22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</row>
    <row r="381" spans="1:22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</row>
    <row r="382" spans="1:22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</row>
    <row r="383" spans="1:22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</row>
    <row r="384" spans="1:22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</row>
    <row r="385" spans="1:22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</row>
    <row r="386" spans="1:22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</row>
    <row r="387" spans="1:22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</row>
    <row r="388" spans="1:22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</row>
    <row r="389" spans="1:22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</row>
    <row r="390" spans="1:22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</row>
    <row r="391" spans="1:22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</row>
    <row r="392" spans="1:22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</row>
    <row r="393" spans="1:22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</row>
    <row r="394" spans="1:22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</row>
    <row r="395" spans="1:22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</row>
    <row r="396" spans="1:22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</row>
    <row r="397" spans="1:22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</row>
    <row r="398" spans="1:22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</row>
    <row r="399" spans="1:22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</row>
    <row r="400" spans="1:22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</row>
    <row r="401" spans="1:22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</row>
    <row r="402" spans="1:22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</row>
    <row r="403" spans="1:22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</row>
    <row r="404" spans="1:22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</row>
    <row r="405" spans="1:22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</row>
    <row r="406" spans="1:22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</row>
    <row r="407" spans="1:22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</row>
    <row r="408" spans="1:22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</row>
    <row r="409" spans="1:22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</row>
    <row r="410" spans="1:22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</row>
    <row r="411" spans="1:22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</row>
    <row r="412" spans="1:22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</row>
    <row r="413" spans="1:22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</row>
    <row r="414" spans="1:22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</row>
    <row r="415" spans="1:22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</row>
    <row r="416" spans="1:22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</row>
    <row r="417" spans="1:23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</row>
    <row r="418" spans="1:23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</row>
    <row r="419" spans="1:23" s="4" customFormat="1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5"/>
    </row>
    <row r="420" spans="1:23" s="4" customFormat="1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5"/>
    </row>
    <row r="421" spans="1:23" s="4" customFormat="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5"/>
    </row>
    <row r="422" spans="1:23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</row>
    <row r="423" spans="1:23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</row>
    <row r="424" spans="1:23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</row>
    <row r="425" spans="1:23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</row>
    <row r="426" spans="1:23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</row>
    <row r="427" spans="1:23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</row>
    <row r="428" spans="1:23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</row>
    <row r="429" spans="1:23" s="7" customFormat="1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5"/>
    </row>
    <row r="430" spans="1:23" s="7" customForma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5"/>
    </row>
    <row r="431" spans="1:23" s="7" customFormat="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5"/>
    </row>
    <row r="432" spans="1:23" s="7" customFormat="1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5"/>
    </row>
    <row r="433" spans="1:23" s="7" customFormat="1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5"/>
    </row>
    <row r="434" spans="1:23" s="7" customFormat="1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5"/>
    </row>
    <row r="435" spans="1:23" s="7" customFormat="1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5"/>
    </row>
    <row r="436" spans="1:23" s="7" customFormat="1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5"/>
    </row>
    <row r="437" spans="1:23" s="7" customForma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5"/>
    </row>
    <row r="438" spans="1:23" s="7" customFormat="1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5"/>
    </row>
    <row r="439" spans="1:23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</row>
    <row r="440" spans="1:23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</row>
    <row r="441" spans="1:23" s="7" customFormat="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5"/>
    </row>
    <row r="442" spans="1:23" s="7" customFormat="1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5"/>
    </row>
    <row r="443" spans="1:23" s="7" customFormat="1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5"/>
    </row>
    <row r="444" spans="1:23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</row>
    <row r="445" spans="1:23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</row>
    <row r="446" spans="1:23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</row>
    <row r="447" spans="1:23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</row>
    <row r="448" spans="1:23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</row>
    <row r="449" spans="1:22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</row>
    <row r="450" spans="1:22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</row>
    <row r="451" spans="1:22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</row>
    <row r="452" spans="1:22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</row>
    <row r="453" spans="1:22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</row>
    <row r="454" spans="1:22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</row>
    <row r="455" spans="1:22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</row>
    <row r="456" spans="1:22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</row>
    <row r="457" spans="1:22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</row>
    <row r="458" spans="1:22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</row>
    <row r="459" spans="1:22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</row>
    <row r="460" spans="1:22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</row>
    <row r="461" spans="1:22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</row>
    <row r="462" spans="1:22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</row>
    <row r="463" spans="1:22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</row>
    <row r="464" spans="1:22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</row>
    <row r="465" spans="1:22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</row>
    <row r="466" spans="1:22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</row>
    <row r="467" spans="1:22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</row>
    <row r="468" spans="1:22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</row>
    <row r="469" spans="1:22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</row>
    <row r="470" spans="1:22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</row>
    <row r="471" spans="1:22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</row>
    <row r="472" spans="1:22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</row>
    <row r="473" spans="1:22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</row>
    <row r="474" spans="1:22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</row>
    <row r="475" spans="1:22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</row>
    <row r="476" spans="1:22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</row>
    <row r="477" spans="1:22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</row>
    <row r="478" spans="1:22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</row>
    <row r="479" spans="1:22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</row>
    <row r="480" spans="1:22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</row>
    <row r="481" spans="1:22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</row>
    <row r="482" spans="1:22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</row>
    <row r="483" spans="1:22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</row>
    <row r="484" spans="1:22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</row>
    <row r="485" spans="1:22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</row>
    <row r="486" spans="1:22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</row>
    <row r="487" spans="1:22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</row>
    <row r="488" spans="1:22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</row>
    <row r="489" spans="1:22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</row>
    <row r="490" spans="1:22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</row>
    <row r="491" spans="1:22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</row>
    <row r="492" spans="1:22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</row>
    <row r="493" spans="1:22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</row>
    <row r="494" spans="1:22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</row>
    <row r="495" spans="1:22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</row>
    <row r="496" spans="1:22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</row>
    <row r="497" spans="1:22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</row>
    <row r="498" spans="1:22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</row>
    <row r="499" spans="1:22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</row>
    <row r="500" spans="1:22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</row>
    <row r="501" spans="1:22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</row>
    <row r="502" spans="1:22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</row>
    <row r="503" spans="1:22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</row>
    <row r="504" spans="1:22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</row>
    <row r="505" spans="1:22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</row>
    <row r="506" spans="1:22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</row>
    <row r="507" spans="1:22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</row>
    <row r="508" spans="1:22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</row>
    <row r="509" spans="1:22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</row>
    <row r="510" spans="1:22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</row>
    <row r="511" spans="1:22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</row>
    <row r="512" spans="1:22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</row>
    <row r="513" spans="1:22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</row>
    <row r="514" spans="1:22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</row>
    <row r="515" spans="1:22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</row>
    <row r="516" spans="1:22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</row>
    <row r="517" spans="1:22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</row>
    <row r="518" spans="1:22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</row>
    <row r="519" spans="1:22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</row>
    <row r="520" spans="1:22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</row>
    <row r="521" spans="1:22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</row>
    <row r="522" spans="1:22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</row>
    <row r="523" spans="1:22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</row>
    <row r="524" spans="1:22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</row>
    <row r="525" spans="1:22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</row>
    <row r="526" spans="1:22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</row>
    <row r="527" spans="1:22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</row>
    <row r="528" spans="1:22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</row>
    <row r="529" spans="1:23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</row>
    <row r="530" spans="1:23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</row>
    <row r="531" spans="1:23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</row>
    <row r="532" spans="1:23" s="4" customFormat="1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5"/>
    </row>
    <row r="533" spans="1:23" s="4" customFormat="1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5"/>
    </row>
    <row r="534" spans="1:23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</row>
    <row r="535" spans="1:23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</row>
    <row r="536" spans="1:23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</row>
    <row r="537" spans="1:23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</row>
    <row r="538" spans="1:23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</row>
    <row r="539" spans="1:23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</row>
    <row r="540" spans="1:23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</row>
    <row r="541" spans="1:23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</row>
    <row r="542" spans="1:23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</row>
    <row r="543" spans="1:23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</row>
    <row r="544" spans="1:23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</row>
    <row r="545" spans="1:22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</row>
    <row r="546" spans="1:22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</row>
    <row r="547" spans="1:22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</row>
    <row r="548" spans="1:22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</row>
    <row r="549" spans="1:22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</row>
    <row r="550" spans="1:22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</row>
    <row r="551" spans="1:22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</row>
    <row r="552" spans="1:22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</row>
    <row r="553" spans="1:22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</row>
    <row r="554" spans="1:22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</row>
    <row r="555" spans="1:22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</row>
    <row r="556" spans="1:22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</row>
    <row r="557" spans="1:22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</row>
    <row r="558" spans="1:22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</row>
    <row r="559" spans="1:22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</row>
    <row r="560" spans="1:22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</row>
    <row r="561" spans="1:23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</row>
    <row r="562" spans="1:23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</row>
    <row r="563" spans="1:23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</row>
    <row r="564" spans="1:23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</row>
    <row r="565" spans="1:23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</row>
    <row r="566" spans="1:23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</row>
    <row r="567" spans="1:23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</row>
    <row r="568" spans="1:23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</row>
    <row r="569" spans="1:23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</row>
    <row r="570" spans="1:23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</row>
    <row r="571" spans="1:23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</row>
    <row r="572" spans="1:23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</row>
    <row r="573" spans="1:23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</row>
    <row r="574" spans="1:23" s="4" customFormat="1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5"/>
    </row>
    <row r="575" spans="1:23" s="4" customFormat="1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5"/>
    </row>
    <row r="576" spans="1:23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</row>
    <row r="577" spans="1:22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</row>
    <row r="578" spans="1:22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</row>
    <row r="579" spans="1:22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</row>
    <row r="580" spans="1:22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</row>
    <row r="581" spans="1:22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</row>
    <row r="582" spans="1:22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</row>
    <row r="583" spans="1:22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</row>
    <row r="584" spans="1:22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</row>
    <row r="585" spans="1:22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</row>
    <row r="586" spans="1:22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</row>
    <row r="587" spans="1:22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</row>
    <row r="588" spans="1:22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</row>
    <row r="589" spans="1:22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</row>
    <row r="590" spans="1:22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</row>
    <row r="591" spans="1:22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</row>
    <row r="592" spans="1:22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</row>
    <row r="593" spans="1:22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</row>
    <row r="594" spans="1:22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</row>
    <row r="595" spans="1:22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</row>
    <row r="596" spans="1:22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</row>
    <row r="597" spans="1:22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</row>
    <row r="598" spans="1:22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</row>
    <row r="599" spans="1:22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</row>
    <row r="600" spans="1:22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</row>
    <row r="601" spans="1:22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</row>
    <row r="602" spans="1:22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</row>
    <row r="603" spans="1:22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</row>
    <row r="604" spans="1:22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</row>
    <row r="605" spans="1:22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</row>
    <row r="606" spans="1:22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</row>
    <row r="607" spans="1:22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</row>
    <row r="608" spans="1:22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</row>
    <row r="609" spans="1:22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</row>
    <row r="610" spans="1:22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</row>
    <row r="611" spans="1:22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</row>
    <row r="612" spans="1:22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</row>
    <row r="613" spans="1:22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</row>
    <row r="614" spans="1:22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</row>
    <row r="615" spans="1:22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</row>
    <row r="616" spans="1:22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</row>
    <row r="617" spans="1:22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</row>
    <row r="618" spans="1:22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</row>
    <row r="619" spans="1:22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</row>
    <row r="620" spans="1:22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</row>
    <row r="621" spans="1:22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</row>
    <row r="622" spans="1:22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</row>
    <row r="623" spans="1:22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</row>
    <row r="624" spans="1:22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</row>
    <row r="625" spans="1:22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</row>
    <row r="626" spans="1:22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</row>
    <row r="627" spans="1:22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</row>
    <row r="628" spans="1:22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</row>
    <row r="629" spans="1:22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</row>
    <row r="630" spans="1:22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</row>
    <row r="631" spans="1:22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</row>
    <row r="632" spans="1:22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</row>
    <row r="633" spans="1:22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</row>
    <row r="634" spans="1:22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</row>
    <row r="635" spans="1:22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</row>
    <row r="636" spans="1:22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</row>
    <row r="637" spans="1:22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</row>
    <row r="638" spans="1:22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</row>
    <row r="639" spans="1:22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</row>
    <row r="640" spans="1:22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</row>
    <row r="641" spans="1:22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</row>
    <row r="642" spans="1:22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</row>
    <row r="643" spans="1:22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</row>
    <row r="644" spans="1:22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</row>
    <row r="645" spans="1:22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</row>
    <row r="646" spans="1:22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</row>
    <row r="647" spans="1:22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</row>
    <row r="648" spans="1:22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</row>
    <row r="649" spans="1:22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</row>
    <row r="650" spans="1:22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</row>
    <row r="651" spans="1:22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</row>
    <row r="652" spans="1:22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</row>
    <row r="653" spans="1:22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</row>
    <row r="654" spans="1:22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</row>
    <row r="655" spans="1:22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</row>
    <row r="656" spans="1:22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</row>
    <row r="657" spans="1:22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</row>
    <row r="658" spans="1:22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</row>
    <row r="659" spans="1:22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</row>
    <row r="660" spans="1:22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</row>
    <row r="661" spans="1:22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</row>
    <row r="662" spans="1:22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</row>
    <row r="663" spans="1:22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</row>
    <row r="664" spans="1:22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</row>
    <row r="665" spans="1:22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</row>
    <row r="666" spans="1:22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</row>
    <row r="667" spans="1:22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</row>
    <row r="668" spans="1:22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</row>
    <row r="669" spans="1:22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</row>
    <row r="670" spans="1:22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</row>
    <row r="671" spans="1:22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</row>
    <row r="672" spans="1:22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</row>
    <row r="673" spans="1:22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</row>
    <row r="674" spans="1:22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</row>
    <row r="675" spans="1:22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</row>
    <row r="676" spans="1:22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</row>
    <row r="677" spans="1:22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</row>
    <row r="678" spans="1:22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</row>
    <row r="679" spans="1:22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</row>
    <row r="680" spans="1:22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</row>
    <row r="681" spans="1:22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</row>
    <row r="682" spans="1:22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</row>
    <row r="683" spans="1:22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</row>
    <row r="684" spans="1:22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</row>
    <row r="685" spans="1:22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</row>
    <row r="686" spans="1:22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</row>
    <row r="687" spans="1:22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</row>
    <row r="688" spans="1:22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</row>
    <row r="689" spans="1:22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</row>
    <row r="690" spans="1:22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</row>
    <row r="691" spans="1:22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</row>
    <row r="692" spans="1:22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</row>
    <row r="693" spans="1:22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</row>
    <row r="694" spans="1:22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</row>
    <row r="695" spans="1:22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</row>
    <row r="696" spans="1:22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</row>
    <row r="697" spans="1:22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</row>
    <row r="698" spans="1:22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</row>
    <row r="699" spans="1:22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</row>
    <row r="700" spans="1:22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</row>
    <row r="701" spans="1:22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</row>
    <row r="702" spans="1:22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</row>
    <row r="703" spans="1:22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</row>
    <row r="704" spans="1:22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</row>
    <row r="705" spans="1:22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</row>
    <row r="706" spans="1:22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</row>
    <row r="707" spans="1:22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</row>
    <row r="708" spans="1:22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</row>
    <row r="709" spans="1:22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</row>
    <row r="710" spans="1:22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</row>
    <row r="711" spans="1:22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</row>
    <row r="712" spans="1:22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</row>
    <row r="713" spans="1:22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</row>
    <row r="714" spans="1:22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</row>
    <row r="715" spans="1:22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</row>
    <row r="716" spans="1:22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</row>
    <row r="717" spans="1:22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</row>
    <row r="718" spans="1:22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</row>
    <row r="719" spans="1:22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</row>
    <row r="720" spans="1:22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</row>
    <row r="721" spans="1:22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</row>
    <row r="722" spans="1:22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</row>
    <row r="723" spans="1:22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</row>
    <row r="724" spans="1:22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</row>
    <row r="725" spans="1:22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</row>
    <row r="726" spans="1:22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</row>
    <row r="727" spans="1:22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</row>
    <row r="728" spans="1:22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</row>
    <row r="729" spans="1:22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</row>
    <row r="730" spans="1:22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</row>
    <row r="731" spans="1:22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</row>
    <row r="732" spans="1:22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</row>
    <row r="733" spans="1:22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</row>
    <row r="734" spans="1:22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</row>
    <row r="735" spans="1:22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</row>
    <row r="736" spans="1:22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</row>
    <row r="737" spans="1:22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</row>
    <row r="738" spans="1:22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</row>
    <row r="739" spans="1:22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</row>
    <row r="740" spans="1:22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</row>
    <row r="741" spans="1:22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</row>
    <row r="742" spans="1:22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</row>
    <row r="743" spans="1:22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</row>
    <row r="744" spans="1:22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</row>
    <row r="745" spans="1:22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</row>
    <row r="746" spans="1:22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</row>
    <row r="747" spans="1:22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</row>
    <row r="748" spans="1:22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</row>
    <row r="749" spans="1:22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</row>
    <row r="750" spans="1:22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</row>
    <row r="751" spans="1:22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</row>
    <row r="752" spans="1:22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</row>
    <row r="753" spans="1:22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</row>
    <row r="754" spans="1:22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</row>
    <row r="755" spans="1:22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</row>
    <row r="756" spans="1:22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</row>
    <row r="757" spans="1:22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</row>
    <row r="758" spans="1:22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</row>
    <row r="759" spans="1:22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</row>
    <row r="760" spans="1:22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</row>
    <row r="761" spans="1:22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</row>
    <row r="762" spans="1:22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</row>
    <row r="763" spans="1:22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</row>
    <row r="764" spans="1:22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</row>
    <row r="765" spans="1:22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</row>
    <row r="766" spans="1:22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</row>
    <row r="767" spans="1:22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</row>
    <row r="768" spans="1:22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</row>
    <row r="769" spans="1:22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</row>
    <row r="770" spans="1:22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</row>
    <row r="771" spans="1:22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</row>
    <row r="772" spans="1:22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</row>
    <row r="773" spans="1:22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</row>
    <row r="774" spans="1:22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</row>
    <row r="775" spans="1:22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</row>
    <row r="776" spans="1:22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</row>
    <row r="777" spans="1:22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</row>
    <row r="778" spans="1:22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</row>
    <row r="779" spans="1:22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</row>
    <row r="780" spans="1:22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</row>
    <row r="781" spans="1:22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</row>
    <row r="782" spans="1:22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</row>
    <row r="783" spans="1:22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</row>
    <row r="784" spans="1:22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</row>
    <row r="785" spans="1:22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</row>
    <row r="786" spans="1:22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</row>
    <row r="787" spans="1:22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</row>
    <row r="788" spans="1:22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</row>
    <row r="789" spans="1:22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</row>
    <row r="790" spans="1:22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</row>
    <row r="791" spans="1:22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</row>
    <row r="792" spans="1:22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</row>
    <row r="793" spans="1:22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</row>
    <row r="794" spans="1:22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</row>
    <row r="795" spans="1:22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</row>
    <row r="796" spans="1:22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</row>
    <row r="797" spans="1:22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</row>
    <row r="798" spans="1:22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</row>
    <row r="799" spans="1:22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</row>
    <row r="800" spans="1:22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</row>
    <row r="801" spans="1:22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</row>
    <row r="802" spans="1:22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</row>
    <row r="803" spans="1:22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</row>
    <row r="804" spans="1:22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</row>
    <row r="805" spans="1:22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</row>
    <row r="806" spans="1:22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</row>
    <row r="807" spans="1:22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</row>
    <row r="808" spans="1:22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</row>
    <row r="809" spans="1:22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</row>
    <row r="810" spans="1:22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</row>
    <row r="811" spans="1:22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</row>
    <row r="812" spans="1:22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</row>
    <row r="813" spans="1:22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</row>
    <row r="814" spans="1:22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</row>
    <row r="815" spans="1:22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</row>
    <row r="816" spans="1:22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</row>
    <row r="817" spans="1:22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</row>
    <row r="818" spans="1:22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</row>
    <row r="819" spans="1:22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</row>
    <row r="820" spans="1:22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</row>
    <row r="821" spans="1:22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</row>
    <row r="822" spans="1:22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</row>
    <row r="823" spans="1:22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</row>
    <row r="824" spans="1:22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</row>
    <row r="825" spans="1:22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</row>
    <row r="826" spans="1:22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</row>
    <row r="827" spans="1:22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</row>
    <row r="828" spans="1:22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</row>
    <row r="829" spans="1:22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</row>
    <row r="830" spans="1:22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</row>
    <row r="831" spans="1:22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</row>
    <row r="832" spans="1:22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</row>
    <row r="833" spans="1:22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</row>
    <row r="834" spans="1:22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</row>
    <row r="835" spans="1:22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</row>
    <row r="836" spans="1:22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</row>
    <row r="837" spans="1:22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</row>
    <row r="838" spans="1:22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</row>
    <row r="839" spans="1:22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</row>
    <row r="840" spans="1:22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</row>
    <row r="841" spans="1:22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</row>
    <row r="842" spans="1:22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</row>
    <row r="843" spans="1:22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</row>
    <row r="844" spans="1:22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</row>
    <row r="845" spans="1:22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</row>
    <row r="846" spans="1:22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</row>
    <row r="847" spans="1:22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</row>
    <row r="848" spans="1:22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</row>
    <row r="849" spans="1:20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</row>
    <row r="850" spans="1:2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</row>
    <row r="851" spans="1:20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</row>
    <row r="852" spans="1:20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</row>
    <row r="853" spans="1:20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</row>
    <row r="854" spans="1:20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</row>
    <row r="855" spans="1:20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</row>
    <row r="856" spans="1:20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</row>
    <row r="857" spans="1:20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</row>
    <row r="858" spans="1:20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</row>
    <row r="859" spans="1:20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</row>
    <row r="860" spans="1:2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</row>
    <row r="861" spans="1:20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</row>
    <row r="862" spans="1:20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</row>
    <row r="863" spans="1:20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</row>
    <row r="864" spans="1:20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</row>
    <row r="865" spans="1:20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</row>
    <row r="866" spans="1:20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</row>
    <row r="867" spans="1:20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</row>
    <row r="868" spans="1:20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</row>
    <row r="869" spans="1:20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</row>
    <row r="870" spans="1:2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</row>
    <row r="871" spans="1:20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</row>
    <row r="872" spans="1:20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</row>
    <row r="873" spans="1:20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</row>
    <row r="874" spans="1:20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</row>
    <row r="875" spans="1:20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</row>
    <row r="876" spans="1:20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</row>
    <row r="877" spans="1:20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</row>
    <row r="878" spans="1:20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</row>
    <row r="879" spans="1:20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</row>
    <row r="880" spans="1:2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</row>
    <row r="881" spans="1:20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</row>
    <row r="882" spans="1:20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</row>
    <row r="883" spans="1:20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</row>
    <row r="884" spans="1:20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</row>
    <row r="885" spans="1:20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</row>
    <row r="886" spans="1:20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</row>
    <row r="887" spans="1:20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</row>
    <row r="888" spans="1:20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</row>
    <row r="889" spans="1:20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</row>
    <row r="890" spans="1:2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</row>
    <row r="891" spans="1:20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</row>
    <row r="892" spans="1:20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</row>
    <row r="893" spans="1:20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</row>
    <row r="894" spans="1:20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</row>
    <row r="895" spans="1:20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</row>
    <row r="896" spans="1:20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</row>
    <row r="897" spans="1:20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</row>
    <row r="898" spans="1:20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</row>
    <row r="899" spans="1:20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</row>
    <row r="900" spans="1:2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</row>
    <row r="901" spans="1:20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</row>
    <row r="902" spans="1:20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</row>
    <row r="903" spans="1:20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</row>
    <row r="904" spans="1:20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</row>
    <row r="905" spans="1:20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</row>
    <row r="906" spans="1:20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</row>
    <row r="907" spans="1:20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</row>
    <row r="908" spans="1:20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</row>
    <row r="909" spans="1:20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1:2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</row>
    <row r="911" spans="1:20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</row>
    <row r="912" spans="1:20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</row>
    <row r="913" spans="1:20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</row>
    <row r="914" spans="1:20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</row>
    <row r="915" spans="1:20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</row>
    <row r="916" spans="1:20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</row>
    <row r="917" spans="1:20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</row>
    <row r="918" spans="1:20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</row>
    <row r="919" spans="1:20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</row>
    <row r="920" spans="1: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</row>
    <row r="921" spans="1:20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</row>
    <row r="922" spans="1:20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</row>
    <row r="923" spans="1:20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</row>
    <row r="924" spans="1:20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</row>
    <row r="925" spans="1:20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</row>
    <row r="926" spans="1:20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</row>
    <row r="927" spans="1:20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</row>
    <row r="928" spans="1:20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</row>
    <row r="929" spans="1:20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</row>
    <row r="930" spans="1:2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</row>
    <row r="931" spans="1:20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</row>
    <row r="932" spans="1:20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</row>
    <row r="933" spans="1:20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</row>
    <row r="934" spans="1:20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</row>
    <row r="935" spans="1:20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</row>
    <row r="936" spans="1:20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</row>
    <row r="937" spans="1:20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</row>
    <row r="938" spans="1:20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</row>
    <row r="939" spans="1:20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</row>
    <row r="940" spans="1:2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</row>
    <row r="941" spans="1:20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</row>
    <row r="942" spans="1:20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</row>
    <row r="943" spans="1:20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</row>
    <row r="944" spans="1:20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</row>
    <row r="945" spans="1:20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</row>
    <row r="946" spans="1:20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</row>
    <row r="947" spans="1:20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</row>
    <row r="948" spans="1:20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1:20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</row>
    <row r="950" spans="1:2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</row>
    <row r="951" spans="1:20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</row>
    <row r="952" spans="1:20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</row>
    <row r="953" spans="1:20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</row>
    <row r="954" spans="1:20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</row>
    <row r="955" spans="1:20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</row>
    <row r="956" spans="1:20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</row>
    <row r="957" spans="1:20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</row>
    <row r="958" spans="1:20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</row>
    <row r="959" spans="1:20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</row>
    <row r="960" spans="1:2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</row>
    <row r="961" spans="1:20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</row>
    <row r="962" spans="1:20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</row>
    <row r="963" spans="1:20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</row>
    <row r="964" spans="1:20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</row>
    <row r="965" spans="1:20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</row>
    <row r="966" spans="1:20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</row>
    <row r="967" spans="1:20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</row>
    <row r="968" spans="1:20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</row>
    <row r="969" spans="1:20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</row>
    <row r="970" spans="1:2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</row>
    <row r="971" spans="1:20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</row>
    <row r="972" spans="1:20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</row>
    <row r="973" spans="1:20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</row>
    <row r="974" spans="1:20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</row>
    <row r="975" spans="1:20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</row>
    <row r="976" spans="1:20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</row>
    <row r="977" spans="1:20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</row>
    <row r="978" spans="1:20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</row>
    <row r="979" spans="1:20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</row>
    <row r="980" spans="1:2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</row>
    <row r="981" spans="1:20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</row>
    <row r="982" spans="1:20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</row>
    <row r="983" spans="1:20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</row>
    <row r="984" spans="1:20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</row>
    <row r="985" spans="1:20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</row>
    <row r="986" spans="1:20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</row>
    <row r="987" spans="1:20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</row>
    <row r="988" spans="1:20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</row>
    <row r="989" spans="1:20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</row>
    <row r="990" spans="1:2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</row>
    <row r="991" spans="1:20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</row>
  </sheetData>
  <mergeCells count="3">
    <mergeCell ref="A3:C3"/>
    <mergeCell ref="K14:L14"/>
    <mergeCell ref="A13:H13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2:U263"/>
  <sheetViews>
    <sheetView workbookViewId="0">
      <selection activeCell="D5" sqref="D5"/>
    </sheetView>
  </sheetViews>
  <sheetFormatPr defaultRowHeight="15"/>
  <cols>
    <col min="11" max="11" width="12.28515625" bestFit="1" customWidth="1"/>
  </cols>
  <sheetData>
    <row r="12" spans="7:12">
      <c r="G12" s="17"/>
      <c r="K12" s="18"/>
      <c r="L12" s="17"/>
    </row>
    <row r="13" spans="7:12">
      <c r="G13" s="17"/>
      <c r="L13" s="17"/>
    </row>
    <row r="14" spans="7:12">
      <c r="G14" s="17"/>
      <c r="K14" s="18"/>
    </row>
    <row r="15" spans="7:12">
      <c r="K15" s="18"/>
      <c r="L15" s="17"/>
    </row>
    <row r="16" spans="7:12">
      <c r="L16" s="17"/>
    </row>
    <row r="17" spans="2:12">
      <c r="K17" s="18"/>
    </row>
    <row r="18" spans="2:12">
      <c r="K18" s="18"/>
      <c r="L18" s="17"/>
    </row>
    <row r="19" spans="2:12">
      <c r="L19" s="17"/>
    </row>
    <row r="20" spans="2:12">
      <c r="L20" s="17"/>
    </row>
    <row r="21" spans="2:12">
      <c r="L21" s="17"/>
    </row>
    <row r="31" spans="2:12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2:12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2:12">
      <c r="B33" s="17"/>
      <c r="C33" s="17"/>
      <c r="D33" s="17"/>
    </row>
    <row r="34" spans="2:12">
      <c r="B34" s="17"/>
      <c r="C34" s="17"/>
      <c r="D34" s="17"/>
    </row>
    <row r="38" spans="2:12">
      <c r="B38" s="17"/>
      <c r="C38" s="17"/>
      <c r="D38" s="17"/>
      <c r="F38" s="17"/>
      <c r="G38" s="17"/>
      <c r="H38" s="17"/>
      <c r="J38" s="17"/>
      <c r="K38" s="17"/>
      <c r="L38" s="17"/>
    </row>
    <row r="39" spans="2:12">
      <c r="B39" s="17"/>
      <c r="C39" s="17"/>
      <c r="D39" s="17"/>
      <c r="F39" s="17"/>
      <c r="G39" s="17"/>
      <c r="H39" s="17"/>
      <c r="J39" s="17"/>
      <c r="K39" s="17"/>
      <c r="L39" s="17"/>
    </row>
    <row r="40" spans="2:12">
      <c r="B40" s="17"/>
      <c r="C40" s="17"/>
      <c r="D40" s="17"/>
      <c r="F40" s="17"/>
      <c r="G40" s="17"/>
      <c r="H40" s="17"/>
      <c r="J40" s="17"/>
      <c r="K40" s="17"/>
      <c r="L40" s="17"/>
    </row>
    <row r="41" spans="2:12">
      <c r="B41" s="17"/>
      <c r="C41" s="17"/>
      <c r="D41" s="17"/>
      <c r="F41" s="17"/>
      <c r="G41" s="17"/>
      <c r="H41" s="17"/>
      <c r="J41" s="17"/>
      <c r="K41" s="17"/>
      <c r="L41" s="17"/>
    </row>
    <row r="42" spans="2:12">
      <c r="B42" s="17"/>
      <c r="C42" s="17"/>
      <c r="D42" s="17"/>
      <c r="F42" s="17"/>
      <c r="G42" s="17"/>
      <c r="H42" s="17"/>
      <c r="J42" s="17"/>
      <c r="K42" s="17"/>
      <c r="L42" s="17"/>
    </row>
    <row r="43" spans="2:12">
      <c r="B43" s="17"/>
      <c r="C43" s="17"/>
      <c r="D43" s="17"/>
      <c r="F43" s="17"/>
      <c r="G43" s="17"/>
      <c r="H43" s="17"/>
      <c r="J43" s="17"/>
      <c r="K43" s="17"/>
      <c r="L43" s="17"/>
    </row>
    <row r="44" spans="2:12">
      <c r="B44" s="17"/>
      <c r="C44" s="17"/>
      <c r="D44" s="17"/>
      <c r="F44" s="17"/>
      <c r="G44" s="17"/>
      <c r="H44" s="17"/>
      <c r="J44" s="17"/>
      <c r="K44" s="17"/>
      <c r="L44" s="17"/>
    </row>
    <row r="45" spans="2:12">
      <c r="B45" s="17"/>
      <c r="C45" s="17"/>
      <c r="D45" s="17"/>
      <c r="F45" s="17"/>
      <c r="G45" s="17"/>
      <c r="H45" s="17"/>
      <c r="J45" s="17"/>
      <c r="K45" s="17"/>
      <c r="L45" s="17"/>
    </row>
    <row r="46" spans="2:12">
      <c r="B46" s="17"/>
      <c r="C46" s="17"/>
      <c r="D46" s="17"/>
      <c r="F46" s="17"/>
      <c r="G46" s="17"/>
      <c r="H46" s="17"/>
      <c r="J46" s="17"/>
      <c r="K46" s="17"/>
      <c r="L46" s="17"/>
    </row>
    <row r="47" spans="2:12">
      <c r="B47" s="17"/>
      <c r="C47" s="17"/>
      <c r="D47" s="17"/>
      <c r="F47" s="17"/>
      <c r="G47" s="17"/>
      <c r="H47" s="17"/>
      <c r="J47" s="17"/>
      <c r="K47" s="17"/>
      <c r="L47" s="17"/>
    </row>
    <row r="48" spans="2:12">
      <c r="B48" s="17"/>
      <c r="C48" s="17"/>
      <c r="D48" s="17"/>
      <c r="F48" s="17"/>
      <c r="G48" s="17"/>
      <c r="H48" s="17"/>
      <c r="J48" s="17"/>
      <c r="K48" s="17"/>
      <c r="L48" s="17"/>
    </row>
    <row r="49" spans="2:21">
      <c r="B49" s="17"/>
      <c r="C49" s="17"/>
      <c r="D49" s="17"/>
      <c r="F49" s="17"/>
      <c r="G49" s="17"/>
      <c r="H49" s="17"/>
      <c r="J49" s="17"/>
      <c r="K49" s="17"/>
      <c r="L49" s="17"/>
    </row>
    <row r="50" spans="2:21">
      <c r="B50" s="17"/>
      <c r="C50" s="17"/>
      <c r="D50" s="17"/>
      <c r="F50" s="17"/>
      <c r="G50" s="17"/>
      <c r="H50" s="17"/>
      <c r="J50" s="17"/>
      <c r="K50" s="17"/>
      <c r="L50" s="17"/>
    </row>
    <row r="51" spans="2:21">
      <c r="B51" s="17"/>
      <c r="C51" s="17"/>
      <c r="D51" s="17"/>
      <c r="F51" s="17"/>
      <c r="G51" s="17"/>
      <c r="H51" s="17"/>
      <c r="J51" s="17"/>
      <c r="K51" s="17"/>
      <c r="L51" s="17"/>
    </row>
    <row r="52" spans="2:21">
      <c r="B52" s="17"/>
      <c r="C52" s="17"/>
      <c r="D52" s="17"/>
      <c r="F52" s="17"/>
      <c r="G52" s="17"/>
      <c r="H52" s="17"/>
      <c r="J52" s="17"/>
      <c r="K52" s="17"/>
      <c r="L52" s="17"/>
    </row>
    <row r="53" spans="2:21">
      <c r="C53" s="17"/>
      <c r="G53" s="17"/>
      <c r="K53" s="17"/>
    </row>
    <row r="54" spans="2:21">
      <c r="C54" s="17"/>
      <c r="G54" s="17"/>
      <c r="K54" s="17"/>
    </row>
    <row r="59" spans="2:21">
      <c r="D59" s="17"/>
      <c r="E59" s="17"/>
      <c r="F59" s="17"/>
      <c r="G59" s="17"/>
      <c r="I59" s="17"/>
      <c r="K59" s="17"/>
      <c r="L59" s="17"/>
      <c r="M59" s="17"/>
      <c r="N59" s="19"/>
      <c r="O59" s="19"/>
      <c r="P59" s="19"/>
      <c r="Q59" s="19"/>
      <c r="R59" s="19"/>
      <c r="S59" s="20"/>
      <c r="T59" s="17"/>
      <c r="U59" s="19"/>
    </row>
    <row r="60" spans="2:21">
      <c r="D60" s="17"/>
      <c r="E60" s="17"/>
      <c r="F60" s="17"/>
      <c r="G60" s="17"/>
      <c r="I60" s="17"/>
      <c r="K60" s="17"/>
      <c r="L60" s="17"/>
      <c r="M60" s="17"/>
      <c r="N60" s="19"/>
      <c r="O60" s="19"/>
      <c r="P60" s="19"/>
      <c r="Q60" s="19"/>
      <c r="R60" s="19"/>
      <c r="S60" s="20"/>
      <c r="T60" s="17"/>
      <c r="U60" s="19"/>
    </row>
    <row r="61" spans="2:21">
      <c r="D61" s="17"/>
      <c r="E61" s="17"/>
      <c r="F61" s="17"/>
      <c r="G61" s="17"/>
      <c r="I61" s="17"/>
      <c r="K61" s="17"/>
      <c r="L61" s="17"/>
      <c r="M61" s="17"/>
      <c r="N61" s="19"/>
      <c r="O61" s="19"/>
      <c r="P61" s="19"/>
      <c r="Q61" s="19"/>
      <c r="R61" s="19"/>
      <c r="S61" s="20"/>
      <c r="T61" s="17"/>
      <c r="U61" s="19"/>
    </row>
    <row r="62" spans="2:21">
      <c r="D62" s="17"/>
      <c r="E62" s="17"/>
      <c r="F62" s="17"/>
      <c r="G62" s="17"/>
      <c r="I62" s="17"/>
      <c r="K62" s="17"/>
      <c r="L62" s="17"/>
      <c r="M62" s="17"/>
      <c r="N62" s="19"/>
      <c r="O62" s="19"/>
      <c r="P62" s="19"/>
      <c r="Q62" s="19"/>
      <c r="R62" s="19"/>
      <c r="S62" s="20"/>
      <c r="T62" s="17"/>
      <c r="U62" s="19"/>
    </row>
    <row r="63" spans="2:21">
      <c r="D63" s="17"/>
      <c r="E63" s="17"/>
      <c r="F63" s="17"/>
      <c r="G63" s="17"/>
      <c r="I63" s="17"/>
      <c r="K63" s="17"/>
      <c r="L63" s="17"/>
      <c r="M63" s="17"/>
      <c r="N63" s="19"/>
      <c r="O63" s="19"/>
      <c r="P63" s="19"/>
      <c r="Q63" s="19"/>
      <c r="R63" s="19"/>
      <c r="S63" s="20"/>
      <c r="T63" s="17"/>
      <c r="U63" s="19"/>
    </row>
    <row r="64" spans="2:21">
      <c r="D64" s="17"/>
      <c r="E64" s="17"/>
      <c r="F64" s="17"/>
      <c r="G64" s="17"/>
      <c r="I64" s="17"/>
      <c r="K64" s="17"/>
      <c r="L64" s="17"/>
      <c r="M64" s="17"/>
      <c r="N64" s="19"/>
      <c r="O64" s="19"/>
      <c r="P64" s="19"/>
      <c r="Q64" s="19"/>
      <c r="R64" s="19"/>
      <c r="S64" s="20"/>
      <c r="T64" s="17"/>
      <c r="U64" s="19"/>
    </row>
    <row r="65" spans="4:21">
      <c r="D65" s="17"/>
      <c r="E65" s="17"/>
      <c r="F65" s="17"/>
      <c r="G65" s="17"/>
      <c r="I65" s="17"/>
      <c r="K65" s="17"/>
      <c r="L65" s="17"/>
      <c r="M65" s="17"/>
      <c r="N65" s="19"/>
      <c r="O65" s="19"/>
      <c r="P65" s="19"/>
      <c r="Q65" s="19"/>
      <c r="R65" s="19"/>
      <c r="S65" s="20"/>
      <c r="T65" s="17"/>
      <c r="U65" s="19"/>
    </row>
    <row r="66" spans="4:21">
      <c r="D66" s="17"/>
      <c r="E66" s="17"/>
      <c r="F66" s="17"/>
      <c r="G66" s="17"/>
      <c r="I66" s="17"/>
      <c r="K66" s="17"/>
      <c r="L66" s="17"/>
      <c r="M66" s="17"/>
      <c r="N66" s="19"/>
      <c r="O66" s="19"/>
      <c r="P66" s="19"/>
      <c r="Q66" s="19"/>
      <c r="R66" s="19"/>
      <c r="S66" s="20"/>
      <c r="T66" s="17"/>
      <c r="U66" s="19"/>
    </row>
    <row r="67" spans="4:21">
      <c r="D67" s="17"/>
      <c r="E67" s="17"/>
      <c r="F67" s="17"/>
      <c r="G67" s="17"/>
      <c r="I67" s="17"/>
      <c r="K67" s="17"/>
      <c r="L67" s="17"/>
      <c r="M67" s="17"/>
      <c r="N67" s="19"/>
      <c r="O67" s="19"/>
      <c r="P67" s="19"/>
      <c r="Q67" s="19"/>
      <c r="R67" s="19"/>
      <c r="S67" s="20"/>
      <c r="T67" s="17"/>
      <c r="U67" s="19"/>
    </row>
    <row r="68" spans="4:21">
      <c r="D68" s="17"/>
      <c r="E68" s="17"/>
      <c r="F68" s="17"/>
      <c r="G68" s="17"/>
      <c r="I68" s="17"/>
      <c r="K68" s="17"/>
      <c r="L68" s="17"/>
      <c r="M68" s="17"/>
      <c r="N68" s="19"/>
      <c r="O68" s="19"/>
      <c r="P68" s="19"/>
      <c r="Q68" s="19"/>
      <c r="R68" s="19"/>
      <c r="S68" s="20"/>
      <c r="T68" s="17"/>
      <c r="U68" s="19"/>
    </row>
    <row r="69" spans="4:21">
      <c r="D69" s="17"/>
      <c r="E69" s="17"/>
      <c r="F69" s="17"/>
      <c r="G69" s="17"/>
      <c r="I69" s="17"/>
      <c r="K69" s="17"/>
      <c r="L69" s="17"/>
      <c r="M69" s="17"/>
      <c r="N69" s="19"/>
      <c r="O69" s="19"/>
      <c r="P69" s="19"/>
      <c r="Q69" s="19"/>
      <c r="R69" s="19"/>
      <c r="S69" s="20"/>
      <c r="T69" s="17"/>
      <c r="U69" s="19"/>
    </row>
    <row r="70" spans="4:21">
      <c r="D70" s="17"/>
      <c r="E70" s="17"/>
      <c r="F70" s="17"/>
      <c r="G70" s="17"/>
      <c r="I70" s="17"/>
      <c r="K70" s="17"/>
      <c r="L70" s="17"/>
      <c r="M70" s="17"/>
      <c r="N70" s="19"/>
      <c r="O70" s="19"/>
      <c r="P70" s="19"/>
      <c r="Q70" s="19"/>
      <c r="R70" s="19"/>
      <c r="S70" s="20"/>
      <c r="T70" s="17"/>
      <c r="U70" s="19"/>
    </row>
    <row r="71" spans="4:21">
      <c r="D71" s="17"/>
      <c r="E71" s="17"/>
      <c r="F71" s="17"/>
      <c r="G71" s="17"/>
      <c r="I71" s="17"/>
      <c r="K71" s="17"/>
      <c r="L71" s="17"/>
      <c r="M71" s="17"/>
      <c r="N71" s="19"/>
      <c r="O71" s="19"/>
      <c r="P71" s="19"/>
      <c r="Q71" s="19"/>
      <c r="R71" s="19"/>
      <c r="S71" s="20"/>
      <c r="T71" s="17"/>
      <c r="U71" s="19"/>
    </row>
    <row r="72" spans="4:21">
      <c r="D72" s="17"/>
      <c r="E72" s="17"/>
      <c r="F72" s="17"/>
      <c r="G72" s="17"/>
      <c r="I72" s="17"/>
      <c r="K72" s="17"/>
      <c r="L72" s="17"/>
      <c r="M72" s="17"/>
      <c r="N72" s="19"/>
      <c r="O72" s="19"/>
      <c r="P72" s="19"/>
      <c r="Q72" s="19"/>
      <c r="R72" s="19"/>
      <c r="S72" s="20"/>
      <c r="T72" s="17"/>
      <c r="U72" s="19"/>
    </row>
    <row r="73" spans="4:21">
      <c r="D73" s="17"/>
      <c r="E73" s="17"/>
      <c r="F73" s="17"/>
      <c r="G73" s="17"/>
      <c r="I73" s="17"/>
      <c r="K73" s="17"/>
      <c r="L73" s="17"/>
      <c r="M73" s="17"/>
      <c r="N73" s="19"/>
      <c r="O73" s="19"/>
      <c r="P73" s="19"/>
      <c r="Q73" s="19"/>
      <c r="R73" s="19"/>
      <c r="S73" s="20"/>
      <c r="T73" s="17"/>
      <c r="U73" s="19"/>
    </row>
    <row r="74" spans="4:21">
      <c r="D74" s="17"/>
      <c r="E74" s="17"/>
      <c r="F74" s="17"/>
      <c r="G74" s="17"/>
      <c r="I74" s="17"/>
      <c r="K74" s="17"/>
      <c r="L74" s="17"/>
      <c r="M74" s="17"/>
      <c r="N74" s="19"/>
      <c r="O74" s="19"/>
      <c r="P74" s="19"/>
      <c r="Q74" s="19"/>
      <c r="R74" s="19"/>
      <c r="S74" s="20"/>
      <c r="T74" s="17"/>
      <c r="U74" s="19"/>
    </row>
    <row r="75" spans="4:21">
      <c r="D75" s="17"/>
      <c r="E75" s="17"/>
      <c r="F75" s="17"/>
      <c r="G75" s="17"/>
      <c r="I75" s="17"/>
      <c r="K75" s="17"/>
      <c r="L75" s="17"/>
      <c r="M75" s="17"/>
      <c r="N75" s="19"/>
      <c r="O75" s="19"/>
      <c r="P75" s="19"/>
      <c r="Q75" s="19"/>
      <c r="R75" s="19"/>
      <c r="S75" s="20"/>
      <c r="T75" s="17"/>
      <c r="U75" s="19"/>
    </row>
    <row r="76" spans="4:21">
      <c r="D76" s="17"/>
      <c r="E76" s="17"/>
      <c r="F76" s="17"/>
      <c r="G76" s="17"/>
      <c r="I76" s="17"/>
      <c r="K76" s="17"/>
      <c r="L76" s="17"/>
      <c r="M76" s="17"/>
      <c r="N76" s="19"/>
      <c r="O76" s="19"/>
      <c r="P76" s="19"/>
      <c r="Q76" s="19"/>
      <c r="R76" s="19"/>
      <c r="S76" s="20"/>
      <c r="T76" s="17"/>
      <c r="U76" s="19"/>
    </row>
    <row r="77" spans="4:21">
      <c r="D77" s="17"/>
      <c r="E77" s="17"/>
      <c r="F77" s="17"/>
      <c r="G77" s="17"/>
      <c r="I77" s="17"/>
      <c r="K77" s="17"/>
      <c r="L77" s="17"/>
      <c r="M77" s="17"/>
      <c r="N77" s="19"/>
      <c r="O77" s="19"/>
      <c r="P77" s="19"/>
      <c r="Q77" s="19"/>
      <c r="R77" s="19"/>
      <c r="S77" s="20"/>
      <c r="T77" s="17"/>
      <c r="U77" s="19"/>
    </row>
    <row r="78" spans="4:21">
      <c r="D78" s="17"/>
      <c r="E78" s="17"/>
      <c r="F78" s="17"/>
      <c r="G78" s="17"/>
      <c r="I78" s="17"/>
      <c r="K78" s="17"/>
      <c r="L78" s="17"/>
      <c r="M78" s="17"/>
      <c r="N78" s="19"/>
      <c r="O78" s="19"/>
      <c r="P78" s="19"/>
      <c r="Q78" s="19"/>
      <c r="R78" s="19"/>
      <c r="S78" s="20"/>
      <c r="T78" s="17"/>
      <c r="U78" s="19"/>
    </row>
    <row r="79" spans="4:21">
      <c r="D79" s="17"/>
      <c r="E79" s="17"/>
      <c r="F79" s="17"/>
      <c r="G79" s="17"/>
      <c r="I79" s="17"/>
      <c r="K79" s="17"/>
      <c r="L79" s="17"/>
      <c r="M79" s="17"/>
      <c r="N79" s="19"/>
      <c r="O79" s="19"/>
      <c r="P79" s="19"/>
      <c r="Q79" s="19"/>
      <c r="R79" s="19"/>
      <c r="S79" s="20"/>
      <c r="T79" s="17"/>
      <c r="U79" s="19"/>
    </row>
    <row r="80" spans="4:21">
      <c r="D80" s="17"/>
      <c r="E80" s="17"/>
      <c r="F80" s="17"/>
      <c r="G80" s="17"/>
      <c r="I80" s="17"/>
      <c r="K80" s="17"/>
      <c r="L80" s="17"/>
      <c r="M80" s="17"/>
      <c r="N80" s="19"/>
      <c r="O80" s="19"/>
      <c r="P80" s="19"/>
      <c r="Q80" s="19"/>
      <c r="R80" s="19"/>
      <c r="S80" s="20"/>
      <c r="T80" s="17"/>
      <c r="U80" s="19"/>
    </row>
    <row r="81" spans="4:21">
      <c r="D81" s="17"/>
      <c r="E81" s="17"/>
      <c r="F81" s="17"/>
      <c r="G81" s="17"/>
      <c r="I81" s="17"/>
      <c r="K81" s="17"/>
      <c r="L81" s="17"/>
      <c r="M81" s="17"/>
      <c r="N81" s="19"/>
      <c r="O81" s="19"/>
      <c r="P81" s="19"/>
      <c r="Q81" s="19"/>
      <c r="R81" s="19"/>
      <c r="S81" s="20"/>
      <c r="T81" s="17"/>
      <c r="U81" s="19"/>
    </row>
    <row r="82" spans="4:21">
      <c r="D82" s="17"/>
      <c r="E82" s="17"/>
      <c r="F82" s="17"/>
      <c r="G82" s="17"/>
      <c r="I82" s="17"/>
      <c r="K82" s="17"/>
      <c r="L82" s="17"/>
      <c r="M82" s="17"/>
      <c r="N82" s="19"/>
      <c r="O82" s="19"/>
      <c r="P82" s="19"/>
      <c r="Q82" s="19"/>
      <c r="R82" s="19"/>
      <c r="S82" s="20"/>
      <c r="T82" s="17"/>
      <c r="U82" s="19"/>
    </row>
    <row r="83" spans="4:21">
      <c r="D83" s="17"/>
      <c r="E83" s="17"/>
      <c r="F83" s="17"/>
      <c r="G83" s="17"/>
      <c r="I83" s="17"/>
      <c r="K83" s="17"/>
      <c r="L83" s="17"/>
      <c r="M83" s="17"/>
      <c r="N83" s="19"/>
      <c r="O83" s="19"/>
      <c r="P83" s="19"/>
      <c r="Q83" s="19"/>
      <c r="R83" s="19"/>
      <c r="S83" s="20"/>
      <c r="T83" s="17"/>
      <c r="U83" s="19"/>
    </row>
    <row r="84" spans="4:21">
      <c r="D84" s="17"/>
      <c r="E84" s="17"/>
      <c r="F84" s="17"/>
      <c r="G84" s="17"/>
      <c r="I84" s="17"/>
      <c r="K84" s="17"/>
      <c r="L84" s="17"/>
      <c r="M84" s="17"/>
      <c r="N84" s="19"/>
      <c r="O84" s="19"/>
      <c r="P84" s="19"/>
      <c r="Q84" s="19"/>
      <c r="R84" s="19"/>
      <c r="S84" s="20"/>
      <c r="T84" s="17"/>
      <c r="U84" s="19"/>
    </row>
    <row r="85" spans="4:21">
      <c r="D85" s="17"/>
      <c r="E85" s="17"/>
      <c r="F85" s="17"/>
      <c r="G85" s="17"/>
      <c r="I85" s="17"/>
      <c r="K85" s="17"/>
      <c r="L85" s="17"/>
      <c r="M85" s="17"/>
      <c r="N85" s="19"/>
      <c r="O85" s="19"/>
      <c r="P85" s="19"/>
      <c r="Q85" s="19"/>
      <c r="R85" s="19"/>
      <c r="S85" s="20"/>
      <c r="T85" s="17"/>
      <c r="U85" s="19"/>
    </row>
    <row r="86" spans="4:21">
      <c r="D86" s="17"/>
      <c r="E86" s="17"/>
      <c r="F86" s="17"/>
      <c r="G86" s="17"/>
      <c r="I86" s="17"/>
      <c r="K86" s="17"/>
      <c r="L86" s="17"/>
      <c r="M86" s="17"/>
      <c r="N86" s="19"/>
      <c r="O86" s="19"/>
      <c r="P86" s="19"/>
      <c r="Q86" s="19"/>
      <c r="R86" s="19"/>
      <c r="S86" s="20"/>
      <c r="T86" s="17"/>
      <c r="U86" s="19"/>
    </row>
    <row r="87" spans="4:21">
      <c r="D87" s="17"/>
      <c r="E87" s="17"/>
      <c r="F87" s="17"/>
      <c r="G87" s="17"/>
      <c r="I87" s="17"/>
      <c r="K87" s="17"/>
      <c r="L87" s="17"/>
      <c r="M87" s="17"/>
      <c r="N87" s="19"/>
      <c r="O87" s="19"/>
      <c r="P87" s="19"/>
      <c r="Q87" s="19"/>
      <c r="R87" s="19"/>
      <c r="S87" s="20"/>
      <c r="T87" s="17"/>
      <c r="U87" s="19"/>
    </row>
    <row r="88" spans="4:21">
      <c r="D88" s="17"/>
      <c r="E88" s="17"/>
      <c r="F88" s="17"/>
      <c r="G88" s="17"/>
      <c r="I88" s="17"/>
      <c r="K88" s="17"/>
      <c r="L88" s="17"/>
      <c r="M88" s="17"/>
      <c r="N88" s="19"/>
      <c r="O88" s="19"/>
      <c r="P88" s="19"/>
      <c r="Q88" s="19"/>
      <c r="R88" s="19"/>
      <c r="S88" s="20"/>
      <c r="T88" s="17"/>
      <c r="U88" s="19"/>
    </row>
    <row r="89" spans="4:21">
      <c r="D89" s="17"/>
      <c r="E89" s="17"/>
      <c r="F89" s="17"/>
      <c r="G89" s="17"/>
      <c r="I89" s="17"/>
      <c r="K89" s="17"/>
      <c r="L89" s="17"/>
      <c r="M89" s="17"/>
      <c r="N89" s="19"/>
      <c r="O89" s="19"/>
      <c r="P89" s="19"/>
      <c r="Q89" s="19"/>
      <c r="R89" s="19"/>
      <c r="S89" s="20"/>
      <c r="T89" s="17"/>
      <c r="U89" s="19"/>
    </row>
    <row r="90" spans="4:21">
      <c r="D90" s="17"/>
      <c r="E90" s="17"/>
      <c r="F90" s="17"/>
      <c r="G90" s="17"/>
      <c r="I90" s="17"/>
      <c r="K90" s="17"/>
      <c r="L90" s="17"/>
      <c r="M90" s="17"/>
      <c r="N90" s="19"/>
      <c r="O90" s="19"/>
      <c r="P90" s="19"/>
      <c r="Q90" s="19"/>
      <c r="R90" s="19"/>
      <c r="S90" s="20"/>
      <c r="T90" s="17"/>
      <c r="U90" s="19"/>
    </row>
    <row r="91" spans="4:21">
      <c r="D91" s="17"/>
      <c r="E91" s="17"/>
      <c r="F91" s="17"/>
      <c r="G91" s="17"/>
      <c r="I91" s="17"/>
      <c r="K91" s="17"/>
      <c r="L91" s="17"/>
      <c r="M91" s="17"/>
      <c r="N91" s="19"/>
      <c r="O91" s="19"/>
      <c r="P91" s="19"/>
      <c r="Q91" s="19"/>
      <c r="R91" s="19"/>
      <c r="S91" s="20"/>
      <c r="T91" s="17"/>
      <c r="U91" s="19"/>
    </row>
    <row r="92" spans="4:21">
      <c r="D92" s="17"/>
      <c r="E92" s="17"/>
      <c r="F92" s="17"/>
      <c r="G92" s="17"/>
      <c r="I92" s="17"/>
      <c r="K92" s="17"/>
      <c r="L92" s="17"/>
      <c r="M92" s="17"/>
      <c r="N92" s="19"/>
      <c r="O92" s="19"/>
      <c r="P92" s="19"/>
      <c r="Q92" s="19"/>
      <c r="R92" s="19"/>
      <c r="S92" s="20"/>
      <c r="T92" s="17"/>
      <c r="U92" s="19"/>
    </row>
    <row r="93" spans="4:21">
      <c r="D93" s="17"/>
      <c r="E93" s="17"/>
      <c r="F93" s="17"/>
      <c r="G93" s="17"/>
      <c r="I93" s="17"/>
      <c r="K93" s="17"/>
      <c r="L93" s="17"/>
      <c r="M93" s="17"/>
      <c r="N93" s="19"/>
      <c r="O93" s="19"/>
      <c r="P93" s="19"/>
      <c r="Q93" s="19"/>
      <c r="R93" s="19"/>
      <c r="S93" s="20"/>
      <c r="T93" s="17"/>
      <c r="U93" s="19"/>
    </row>
    <row r="94" spans="4:21">
      <c r="D94" s="17"/>
      <c r="E94" s="17"/>
      <c r="F94" s="17"/>
      <c r="G94" s="17"/>
      <c r="I94" s="17"/>
      <c r="K94" s="17"/>
      <c r="L94" s="17"/>
      <c r="M94" s="17"/>
      <c r="N94" s="19"/>
      <c r="O94" s="19"/>
      <c r="P94" s="19"/>
      <c r="Q94" s="19"/>
      <c r="R94" s="19"/>
      <c r="S94" s="20"/>
      <c r="T94" s="17"/>
      <c r="U94" s="19"/>
    </row>
    <row r="95" spans="4:21">
      <c r="D95" s="17"/>
      <c r="E95" s="17"/>
      <c r="F95" s="17"/>
      <c r="G95" s="17"/>
      <c r="I95" s="17"/>
      <c r="K95" s="17"/>
      <c r="L95" s="17"/>
      <c r="M95" s="17"/>
      <c r="N95" s="19"/>
      <c r="O95" s="19"/>
      <c r="P95" s="19"/>
      <c r="Q95" s="19"/>
      <c r="R95" s="19"/>
      <c r="S95" s="20"/>
      <c r="T95" s="17"/>
      <c r="U95" s="19"/>
    </row>
    <row r="96" spans="4:21">
      <c r="D96" s="17"/>
      <c r="E96" s="17"/>
      <c r="F96" s="17"/>
      <c r="G96" s="17"/>
      <c r="I96" s="17"/>
      <c r="K96" s="17"/>
      <c r="L96" s="17"/>
      <c r="M96" s="17"/>
      <c r="N96" s="19"/>
      <c r="O96" s="19"/>
      <c r="P96" s="19"/>
      <c r="Q96" s="19"/>
      <c r="R96" s="19"/>
      <c r="S96" s="20"/>
      <c r="T96" s="17"/>
      <c r="U96" s="19"/>
    </row>
    <row r="97" spans="4:21">
      <c r="D97" s="17"/>
      <c r="E97" s="17"/>
      <c r="F97" s="17"/>
      <c r="G97" s="17"/>
      <c r="I97" s="17"/>
      <c r="K97" s="17"/>
      <c r="L97" s="17"/>
      <c r="M97" s="17"/>
      <c r="N97" s="19"/>
      <c r="O97" s="19"/>
      <c r="P97" s="19"/>
      <c r="Q97" s="19"/>
      <c r="R97" s="19"/>
      <c r="S97" s="20"/>
      <c r="T97" s="17"/>
      <c r="U97" s="19"/>
    </row>
    <row r="98" spans="4:21">
      <c r="D98" s="17"/>
      <c r="E98" s="17"/>
      <c r="F98" s="17"/>
      <c r="G98" s="17"/>
      <c r="I98" s="17"/>
      <c r="K98" s="17"/>
      <c r="L98" s="17"/>
      <c r="M98" s="17"/>
      <c r="N98" s="19"/>
      <c r="O98" s="19"/>
      <c r="P98" s="19"/>
      <c r="Q98" s="19"/>
      <c r="R98" s="19"/>
      <c r="S98" s="20"/>
      <c r="T98" s="17"/>
      <c r="U98" s="19"/>
    </row>
    <row r="99" spans="4:21">
      <c r="D99" s="17"/>
      <c r="E99" s="17"/>
      <c r="F99" s="17"/>
      <c r="G99" s="17"/>
      <c r="I99" s="17"/>
      <c r="K99" s="17"/>
      <c r="L99" s="17"/>
      <c r="M99" s="17"/>
      <c r="N99" s="19"/>
      <c r="O99" s="19"/>
      <c r="P99" s="19"/>
      <c r="Q99" s="19"/>
      <c r="R99" s="19"/>
      <c r="S99" s="20"/>
      <c r="T99" s="17"/>
      <c r="U99" s="19"/>
    </row>
    <row r="100" spans="4:21">
      <c r="D100" s="17"/>
      <c r="E100" s="17"/>
      <c r="F100" s="17"/>
      <c r="G100" s="17"/>
      <c r="I100" s="17"/>
      <c r="K100" s="17"/>
      <c r="L100" s="17"/>
      <c r="M100" s="17"/>
      <c r="N100" s="19"/>
      <c r="O100" s="19"/>
      <c r="P100" s="19"/>
      <c r="Q100" s="19"/>
      <c r="R100" s="19"/>
      <c r="S100" s="20"/>
      <c r="T100" s="17"/>
      <c r="U100" s="19"/>
    </row>
    <row r="101" spans="4:21">
      <c r="D101" s="17"/>
      <c r="E101" s="17"/>
      <c r="F101" s="17"/>
      <c r="G101" s="17"/>
      <c r="I101" s="17"/>
      <c r="K101" s="17"/>
      <c r="L101" s="17"/>
      <c r="M101" s="17"/>
      <c r="N101" s="19"/>
      <c r="O101" s="19"/>
      <c r="P101" s="19"/>
      <c r="Q101" s="19"/>
      <c r="R101" s="19"/>
      <c r="S101" s="20"/>
      <c r="T101" s="17"/>
      <c r="U101" s="19"/>
    </row>
    <row r="102" spans="4:21">
      <c r="D102" s="17"/>
      <c r="E102" s="17"/>
      <c r="F102" s="17"/>
      <c r="G102" s="17"/>
      <c r="I102" s="17"/>
      <c r="K102" s="17"/>
      <c r="L102" s="17"/>
      <c r="M102" s="17"/>
      <c r="N102" s="19"/>
      <c r="O102" s="19"/>
      <c r="P102" s="19"/>
      <c r="Q102" s="19"/>
      <c r="R102" s="19"/>
      <c r="S102" s="20"/>
      <c r="T102" s="17"/>
      <c r="U102" s="19"/>
    </row>
    <row r="103" spans="4:21">
      <c r="D103" s="17"/>
      <c r="E103" s="17"/>
      <c r="F103" s="17"/>
      <c r="G103" s="17"/>
      <c r="I103" s="17"/>
      <c r="K103" s="17"/>
      <c r="L103" s="17"/>
      <c r="M103" s="17"/>
      <c r="N103" s="19"/>
      <c r="O103" s="19"/>
      <c r="P103" s="19"/>
      <c r="Q103" s="19"/>
      <c r="R103" s="19"/>
      <c r="S103" s="20"/>
      <c r="T103" s="17"/>
      <c r="U103" s="19"/>
    </row>
    <row r="104" spans="4:21">
      <c r="D104" s="17"/>
      <c r="E104" s="17"/>
      <c r="F104" s="17"/>
      <c r="G104" s="17"/>
      <c r="I104" s="17"/>
      <c r="K104" s="17"/>
      <c r="L104" s="17"/>
      <c r="M104" s="17"/>
      <c r="N104" s="19"/>
      <c r="O104" s="19"/>
      <c r="P104" s="19"/>
      <c r="Q104" s="19"/>
      <c r="R104" s="19"/>
      <c r="S104" s="20"/>
      <c r="T104" s="17"/>
      <c r="U104" s="19"/>
    </row>
    <row r="105" spans="4:21">
      <c r="D105" s="17"/>
      <c r="E105" s="17"/>
      <c r="F105" s="17"/>
      <c r="G105" s="17"/>
      <c r="I105" s="17"/>
      <c r="K105" s="17"/>
      <c r="L105" s="17"/>
      <c r="M105" s="17"/>
      <c r="N105" s="19"/>
      <c r="O105" s="19"/>
      <c r="P105" s="19"/>
      <c r="Q105" s="19"/>
      <c r="R105" s="19"/>
      <c r="S105" s="20"/>
      <c r="T105" s="17"/>
      <c r="U105" s="19"/>
    </row>
    <row r="106" spans="4:21">
      <c r="D106" s="17"/>
      <c r="E106" s="17"/>
      <c r="F106" s="17"/>
      <c r="G106" s="17"/>
      <c r="I106" s="17"/>
      <c r="K106" s="17"/>
      <c r="L106" s="17"/>
      <c r="M106" s="17"/>
      <c r="N106" s="19"/>
      <c r="O106" s="19"/>
      <c r="P106" s="19"/>
      <c r="Q106" s="19"/>
      <c r="R106" s="19"/>
      <c r="S106" s="20"/>
      <c r="T106" s="17"/>
      <c r="U106" s="19"/>
    </row>
    <row r="107" spans="4:21">
      <c r="D107" s="17"/>
      <c r="E107" s="17"/>
      <c r="F107" s="17"/>
      <c r="G107" s="17"/>
      <c r="I107" s="17"/>
      <c r="K107" s="17"/>
      <c r="L107" s="17"/>
      <c r="M107" s="17"/>
      <c r="N107" s="19"/>
      <c r="O107" s="19"/>
      <c r="P107" s="19"/>
      <c r="Q107" s="19"/>
      <c r="R107" s="19"/>
      <c r="S107" s="20"/>
      <c r="T107" s="17"/>
      <c r="U107" s="19"/>
    </row>
    <row r="108" spans="4:21">
      <c r="D108" s="17"/>
      <c r="E108" s="17"/>
      <c r="F108" s="17"/>
      <c r="G108" s="17"/>
      <c r="I108" s="17"/>
      <c r="K108" s="17"/>
      <c r="L108" s="17"/>
      <c r="M108" s="17"/>
      <c r="N108" s="19"/>
      <c r="O108" s="19"/>
      <c r="P108" s="19"/>
      <c r="Q108" s="19"/>
      <c r="R108" s="19"/>
      <c r="S108" s="20"/>
      <c r="T108" s="17"/>
      <c r="U108" s="19"/>
    </row>
    <row r="109" spans="4:21">
      <c r="D109" s="17"/>
      <c r="E109" s="17"/>
      <c r="F109" s="17"/>
      <c r="G109" s="17"/>
      <c r="I109" s="17"/>
      <c r="K109" s="17"/>
      <c r="L109" s="17"/>
      <c r="M109" s="17"/>
      <c r="N109" s="19"/>
      <c r="O109" s="19"/>
      <c r="P109" s="19"/>
      <c r="Q109" s="19"/>
      <c r="R109" s="19"/>
      <c r="S109" s="20"/>
      <c r="T109" s="17"/>
      <c r="U109" s="19"/>
    </row>
    <row r="110" spans="4:21">
      <c r="D110" s="17"/>
      <c r="E110" s="17"/>
      <c r="F110" s="17"/>
      <c r="G110" s="17"/>
      <c r="I110" s="17"/>
      <c r="K110" s="17"/>
      <c r="L110" s="17"/>
      <c r="M110" s="17"/>
      <c r="N110" s="19"/>
      <c r="O110" s="19"/>
      <c r="P110" s="19"/>
      <c r="Q110" s="19"/>
      <c r="R110" s="19"/>
      <c r="S110" s="20"/>
      <c r="T110" s="17"/>
      <c r="U110" s="19"/>
    </row>
    <row r="111" spans="4:21">
      <c r="D111" s="17"/>
      <c r="E111" s="17"/>
      <c r="F111" s="17"/>
      <c r="G111" s="17"/>
      <c r="I111" s="17"/>
      <c r="K111" s="17"/>
      <c r="L111" s="17"/>
      <c r="M111" s="17"/>
      <c r="N111" s="19"/>
      <c r="O111" s="19"/>
      <c r="P111" s="19"/>
      <c r="Q111" s="19"/>
      <c r="R111" s="19"/>
      <c r="S111" s="20"/>
      <c r="T111" s="17"/>
      <c r="U111" s="19"/>
    </row>
    <row r="112" spans="4:21">
      <c r="D112" s="17"/>
      <c r="E112" s="17"/>
      <c r="F112" s="17"/>
      <c r="G112" s="17"/>
      <c r="I112" s="17"/>
      <c r="K112" s="17"/>
      <c r="L112" s="17"/>
      <c r="M112" s="17"/>
      <c r="N112" s="19"/>
      <c r="O112" s="19"/>
      <c r="P112" s="19"/>
      <c r="Q112" s="19"/>
      <c r="R112" s="19"/>
      <c r="S112" s="20"/>
      <c r="T112" s="17"/>
      <c r="U112" s="19"/>
    </row>
    <row r="113" spans="4:21">
      <c r="D113" s="17"/>
      <c r="E113" s="17"/>
      <c r="F113" s="17"/>
      <c r="G113" s="17"/>
      <c r="I113" s="17"/>
      <c r="K113" s="17"/>
      <c r="L113" s="17"/>
      <c r="M113" s="17"/>
      <c r="N113" s="19"/>
      <c r="O113" s="19"/>
      <c r="P113" s="19"/>
      <c r="Q113" s="19"/>
      <c r="R113" s="19"/>
      <c r="S113" s="20"/>
      <c r="T113" s="17"/>
      <c r="U113" s="19"/>
    </row>
    <row r="114" spans="4:21">
      <c r="D114" s="17"/>
      <c r="E114" s="17"/>
      <c r="F114" s="17"/>
      <c r="G114" s="17"/>
      <c r="I114" s="17"/>
      <c r="K114" s="17"/>
      <c r="L114" s="17"/>
      <c r="M114" s="17"/>
      <c r="N114" s="19"/>
      <c r="O114" s="19"/>
      <c r="P114" s="19"/>
      <c r="Q114" s="19"/>
      <c r="R114" s="19"/>
      <c r="S114" s="20"/>
      <c r="T114" s="17"/>
      <c r="U114" s="19"/>
    </row>
    <row r="115" spans="4:21">
      <c r="D115" s="17"/>
      <c r="E115" s="17"/>
      <c r="F115" s="17"/>
      <c r="G115" s="17"/>
      <c r="I115" s="17"/>
      <c r="K115" s="17"/>
      <c r="L115" s="17"/>
      <c r="M115" s="17"/>
      <c r="N115" s="19"/>
      <c r="O115" s="19"/>
      <c r="P115" s="19"/>
      <c r="Q115" s="19"/>
      <c r="R115" s="19"/>
      <c r="S115" s="20"/>
      <c r="T115" s="17"/>
      <c r="U115" s="19"/>
    </row>
    <row r="116" spans="4:21">
      <c r="D116" s="17"/>
      <c r="E116" s="17"/>
      <c r="F116" s="17"/>
      <c r="G116" s="17"/>
      <c r="I116" s="17"/>
      <c r="K116" s="17"/>
      <c r="L116" s="17"/>
      <c r="M116" s="17"/>
      <c r="N116" s="19"/>
      <c r="O116" s="19"/>
      <c r="P116" s="19"/>
      <c r="Q116" s="19"/>
      <c r="R116" s="19"/>
      <c r="S116" s="20"/>
      <c r="T116" s="17"/>
      <c r="U116" s="19"/>
    </row>
    <row r="117" spans="4:21">
      <c r="D117" s="17"/>
      <c r="E117" s="17"/>
      <c r="F117" s="17"/>
      <c r="G117" s="17"/>
      <c r="I117" s="17"/>
      <c r="K117" s="17"/>
      <c r="L117" s="17"/>
      <c r="M117" s="17"/>
      <c r="N117" s="19"/>
      <c r="O117" s="19"/>
      <c r="P117" s="19"/>
      <c r="Q117" s="19"/>
      <c r="R117" s="19"/>
      <c r="S117" s="20"/>
      <c r="T117" s="17"/>
      <c r="U117" s="19"/>
    </row>
    <row r="118" spans="4:21">
      <c r="D118" s="17"/>
      <c r="E118" s="17"/>
      <c r="F118" s="17"/>
      <c r="G118" s="17"/>
      <c r="I118" s="17"/>
      <c r="K118" s="17"/>
      <c r="L118" s="17"/>
      <c r="M118" s="17"/>
      <c r="N118" s="19"/>
      <c r="O118" s="19"/>
      <c r="P118" s="19"/>
      <c r="Q118" s="19"/>
      <c r="R118" s="19"/>
      <c r="S118" s="20"/>
      <c r="T118" s="17"/>
      <c r="U118" s="19"/>
    </row>
    <row r="119" spans="4:21">
      <c r="D119" s="17"/>
      <c r="E119" s="17"/>
      <c r="F119" s="17"/>
      <c r="G119" s="17"/>
      <c r="I119" s="17"/>
      <c r="K119" s="17"/>
      <c r="L119" s="17"/>
      <c r="M119" s="17"/>
      <c r="N119" s="19"/>
      <c r="O119" s="19"/>
      <c r="P119" s="19"/>
      <c r="Q119" s="19"/>
      <c r="R119" s="19"/>
      <c r="S119" s="20"/>
      <c r="T119" s="17"/>
      <c r="U119" s="19"/>
    </row>
    <row r="120" spans="4:21">
      <c r="D120" s="17"/>
      <c r="E120" s="17"/>
      <c r="F120" s="17"/>
      <c r="G120" s="17"/>
      <c r="I120" s="17"/>
      <c r="K120" s="17"/>
      <c r="L120" s="17"/>
      <c r="M120" s="17"/>
      <c r="N120" s="19"/>
      <c r="O120" s="19"/>
      <c r="P120" s="19"/>
      <c r="Q120" s="19"/>
      <c r="R120" s="19"/>
      <c r="S120" s="20"/>
      <c r="T120" s="17"/>
      <c r="U120" s="19"/>
    </row>
    <row r="121" spans="4:21">
      <c r="D121" s="17"/>
      <c r="E121" s="17"/>
      <c r="F121" s="17"/>
      <c r="G121" s="17"/>
      <c r="I121" s="17"/>
      <c r="K121" s="17"/>
      <c r="L121" s="17"/>
      <c r="M121" s="17"/>
      <c r="N121" s="19"/>
      <c r="O121" s="19"/>
      <c r="P121" s="19"/>
      <c r="Q121" s="19"/>
      <c r="R121" s="19"/>
      <c r="S121" s="20"/>
      <c r="T121" s="17"/>
      <c r="U121" s="19"/>
    </row>
    <row r="122" spans="4:21">
      <c r="D122" s="17"/>
      <c r="E122" s="17"/>
      <c r="F122" s="17"/>
      <c r="G122" s="17"/>
      <c r="I122" s="17"/>
      <c r="K122" s="17"/>
      <c r="L122" s="17"/>
      <c r="M122" s="17"/>
      <c r="N122" s="19"/>
      <c r="O122" s="19"/>
      <c r="P122" s="19"/>
      <c r="Q122" s="19"/>
      <c r="R122" s="19"/>
      <c r="S122" s="20"/>
      <c r="T122" s="17"/>
      <c r="U122" s="19"/>
    </row>
    <row r="123" spans="4:21">
      <c r="D123" s="17"/>
      <c r="E123" s="17"/>
      <c r="F123" s="17"/>
      <c r="G123" s="17"/>
      <c r="I123" s="17"/>
      <c r="K123" s="17"/>
      <c r="L123" s="17"/>
      <c r="M123" s="17"/>
      <c r="N123" s="19"/>
      <c r="O123" s="19"/>
      <c r="P123" s="19"/>
      <c r="Q123" s="19"/>
      <c r="R123" s="19"/>
      <c r="S123" s="20"/>
      <c r="T123" s="17"/>
      <c r="U123" s="19"/>
    </row>
    <row r="124" spans="4:21">
      <c r="D124" s="17"/>
      <c r="E124" s="17"/>
      <c r="F124" s="17"/>
      <c r="G124" s="17"/>
      <c r="I124" s="17"/>
      <c r="K124" s="17"/>
      <c r="L124" s="17"/>
      <c r="M124" s="17"/>
      <c r="N124" s="19"/>
      <c r="O124" s="19"/>
      <c r="P124" s="19"/>
      <c r="Q124" s="19"/>
      <c r="R124" s="19"/>
      <c r="S124" s="20"/>
      <c r="T124" s="17"/>
      <c r="U124" s="19"/>
    </row>
    <row r="125" spans="4:21">
      <c r="D125" s="17"/>
      <c r="E125" s="17"/>
      <c r="F125" s="17"/>
      <c r="G125" s="17"/>
      <c r="I125" s="17"/>
      <c r="K125" s="17"/>
      <c r="L125" s="17"/>
      <c r="M125" s="17"/>
      <c r="N125" s="19"/>
      <c r="O125" s="19"/>
      <c r="P125" s="19"/>
      <c r="Q125" s="19"/>
      <c r="R125" s="19"/>
      <c r="S125" s="20"/>
      <c r="T125" s="17"/>
      <c r="U125" s="19"/>
    </row>
    <row r="126" spans="4:21">
      <c r="D126" s="17"/>
      <c r="E126" s="17"/>
      <c r="F126" s="17"/>
      <c r="G126" s="17"/>
      <c r="I126" s="17"/>
      <c r="K126" s="17"/>
      <c r="L126" s="17"/>
      <c r="M126" s="17"/>
      <c r="N126" s="19"/>
      <c r="O126" s="19"/>
      <c r="P126" s="19"/>
      <c r="Q126" s="19"/>
      <c r="R126" s="19"/>
      <c r="S126" s="20"/>
      <c r="T126" s="17"/>
      <c r="U126" s="19"/>
    </row>
    <row r="127" spans="4:21">
      <c r="D127" s="17"/>
      <c r="E127" s="17"/>
      <c r="F127" s="17"/>
      <c r="G127" s="17"/>
      <c r="I127" s="17"/>
      <c r="K127" s="17"/>
      <c r="L127" s="17"/>
      <c r="M127" s="17"/>
      <c r="N127" s="19"/>
      <c r="O127" s="19"/>
      <c r="P127" s="19"/>
      <c r="Q127" s="19"/>
      <c r="R127" s="19"/>
      <c r="S127" s="20"/>
      <c r="T127" s="17"/>
      <c r="U127" s="19"/>
    </row>
    <row r="128" spans="4:21">
      <c r="D128" s="17"/>
      <c r="E128" s="17"/>
      <c r="F128" s="17"/>
      <c r="G128" s="17"/>
      <c r="I128" s="17"/>
      <c r="K128" s="17"/>
      <c r="L128" s="17"/>
      <c r="M128" s="17"/>
      <c r="N128" s="19"/>
      <c r="O128" s="19"/>
      <c r="P128" s="19"/>
      <c r="Q128" s="19"/>
      <c r="R128" s="19"/>
      <c r="S128" s="20"/>
      <c r="T128" s="17"/>
      <c r="U128" s="19"/>
    </row>
    <row r="129" spans="4:21">
      <c r="D129" s="17"/>
      <c r="E129" s="17"/>
      <c r="F129" s="17"/>
      <c r="G129" s="17"/>
      <c r="I129" s="17"/>
      <c r="K129" s="17"/>
      <c r="L129" s="17"/>
      <c r="M129" s="17"/>
      <c r="N129" s="19"/>
      <c r="O129" s="19"/>
      <c r="P129" s="19"/>
      <c r="Q129" s="19"/>
      <c r="R129" s="19"/>
      <c r="S129" s="20"/>
      <c r="T129" s="17"/>
      <c r="U129" s="19"/>
    </row>
    <row r="130" spans="4:21">
      <c r="D130" s="17"/>
      <c r="E130" s="17"/>
      <c r="F130" s="17"/>
      <c r="G130" s="17"/>
      <c r="I130" s="17"/>
      <c r="K130" s="17"/>
      <c r="L130" s="17"/>
      <c r="M130" s="17"/>
      <c r="N130" s="19"/>
      <c r="O130" s="19"/>
      <c r="P130" s="19"/>
      <c r="Q130" s="19"/>
      <c r="R130" s="19"/>
      <c r="S130" s="20"/>
      <c r="T130" s="17"/>
      <c r="U130" s="19"/>
    </row>
    <row r="131" spans="4:21">
      <c r="D131" s="17"/>
      <c r="E131" s="17"/>
      <c r="F131" s="17"/>
      <c r="G131" s="17"/>
      <c r="I131" s="17"/>
      <c r="K131" s="17"/>
      <c r="L131" s="17"/>
      <c r="M131" s="17"/>
      <c r="N131" s="19"/>
      <c r="O131" s="19"/>
      <c r="P131" s="19"/>
      <c r="Q131" s="19"/>
      <c r="R131" s="19"/>
      <c r="S131" s="20"/>
      <c r="T131" s="17"/>
      <c r="U131" s="19"/>
    </row>
    <row r="132" spans="4:21">
      <c r="D132" s="17"/>
      <c r="E132" s="17"/>
      <c r="F132" s="17"/>
      <c r="G132" s="17"/>
      <c r="I132" s="17"/>
      <c r="K132" s="17"/>
      <c r="L132" s="17"/>
      <c r="M132" s="17"/>
      <c r="N132" s="19"/>
      <c r="O132" s="19"/>
      <c r="P132" s="19"/>
      <c r="Q132" s="19"/>
      <c r="R132" s="19"/>
      <c r="S132" s="20"/>
      <c r="T132" s="17"/>
      <c r="U132" s="19"/>
    </row>
    <row r="133" spans="4:21">
      <c r="D133" s="17"/>
      <c r="E133" s="17"/>
      <c r="F133" s="17"/>
      <c r="G133" s="17"/>
      <c r="I133" s="17"/>
      <c r="K133" s="17"/>
      <c r="L133" s="17"/>
      <c r="M133" s="17"/>
      <c r="N133" s="19"/>
      <c r="O133" s="19"/>
      <c r="P133" s="19"/>
      <c r="Q133" s="19"/>
      <c r="R133" s="19"/>
      <c r="S133" s="20"/>
      <c r="T133" s="17"/>
      <c r="U133" s="19"/>
    </row>
    <row r="134" spans="4:21">
      <c r="D134" s="17"/>
      <c r="E134" s="17"/>
      <c r="F134" s="17"/>
      <c r="G134" s="17"/>
      <c r="I134" s="17"/>
      <c r="K134" s="17"/>
      <c r="L134" s="17"/>
      <c r="M134" s="17"/>
      <c r="N134" s="19"/>
      <c r="O134" s="19"/>
      <c r="P134" s="19"/>
      <c r="Q134" s="19"/>
      <c r="R134" s="19"/>
      <c r="S134" s="20"/>
      <c r="T134" s="17"/>
      <c r="U134" s="19"/>
    </row>
    <row r="135" spans="4:21">
      <c r="D135" s="17"/>
      <c r="E135" s="17"/>
      <c r="F135" s="17"/>
      <c r="G135" s="17"/>
      <c r="I135" s="17"/>
      <c r="K135" s="17"/>
      <c r="L135" s="17"/>
      <c r="M135" s="17"/>
      <c r="N135" s="19"/>
      <c r="O135" s="19"/>
      <c r="P135" s="19"/>
      <c r="Q135" s="19"/>
      <c r="R135" s="19"/>
      <c r="S135" s="20"/>
      <c r="T135" s="17"/>
      <c r="U135" s="19"/>
    </row>
    <row r="136" spans="4:21">
      <c r="D136" s="17"/>
      <c r="E136" s="17"/>
      <c r="F136" s="17"/>
      <c r="G136" s="17"/>
      <c r="I136" s="17"/>
      <c r="K136" s="17"/>
      <c r="L136" s="17"/>
      <c r="M136" s="17"/>
      <c r="N136" s="19"/>
      <c r="O136" s="19"/>
      <c r="P136" s="19"/>
      <c r="Q136" s="19"/>
      <c r="R136" s="19"/>
      <c r="S136" s="20"/>
      <c r="T136" s="17"/>
      <c r="U136" s="19"/>
    </row>
    <row r="137" spans="4:21">
      <c r="D137" s="17"/>
      <c r="E137" s="17"/>
      <c r="F137" s="17"/>
      <c r="G137" s="17"/>
      <c r="I137" s="17"/>
      <c r="K137" s="17"/>
      <c r="L137" s="17"/>
      <c r="M137" s="17"/>
      <c r="N137" s="19"/>
      <c r="O137" s="19"/>
      <c r="P137" s="19"/>
      <c r="Q137" s="19"/>
      <c r="R137" s="19"/>
      <c r="S137" s="20"/>
      <c r="T137" s="17"/>
      <c r="U137" s="19"/>
    </row>
    <row r="138" spans="4:21">
      <c r="D138" s="17"/>
      <c r="E138" s="17"/>
      <c r="F138" s="17"/>
      <c r="G138" s="17"/>
      <c r="I138" s="17"/>
      <c r="K138" s="17"/>
      <c r="L138" s="17"/>
      <c r="M138" s="17"/>
      <c r="N138" s="19"/>
      <c r="O138" s="19"/>
      <c r="P138" s="19"/>
      <c r="Q138" s="19"/>
      <c r="R138" s="19"/>
      <c r="S138" s="20"/>
      <c r="T138" s="17"/>
      <c r="U138" s="19"/>
    </row>
    <row r="139" spans="4:21">
      <c r="D139" s="17"/>
      <c r="E139" s="17"/>
      <c r="F139" s="17"/>
      <c r="G139" s="17"/>
      <c r="I139" s="17"/>
      <c r="K139" s="17"/>
      <c r="L139" s="17"/>
      <c r="M139" s="17"/>
      <c r="N139" s="19"/>
      <c r="O139" s="19"/>
      <c r="P139" s="19"/>
      <c r="Q139" s="19"/>
      <c r="R139" s="19"/>
      <c r="S139" s="20"/>
      <c r="T139" s="17"/>
      <c r="U139" s="19"/>
    </row>
    <row r="140" spans="4:21">
      <c r="D140" s="17"/>
      <c r="E140" s="17"/>
      <c r="F140" s="17"/>
      <c r="G140" s="17"/>
      <c r="H140" s="17"/>
      <c r="K140" s="17"/>
      <c r="O140" s="19"/>
    </row>
    <row r="141" spans="4:21"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9"/>
      <c r="O141" s="19"/>
      <c r="P141" s="19"/>
      <c r="Q141" s="19"/>
      <c r="R141" s="19"/>
      <c r="S141" s="20"/>
      <c r="T141" s="17"/>
      <c r="U141" s="19"/>
    </row>
    <row r="142" spans="4:21"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9"/>
      <c r="O142" s="19"/>
      <c r="P142" s="19"/>
      <c r="S142" s="20"/>
      <c r="T142" s="17"/>
      <c r="U142" s="19"/>
    </row>
    <row r="143" spans="4:21"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9"/>
      <c r="O143" s="19"/>
      <c r="P143" s="19"/>
      <c r="S143" s="20"/>
      <c r="T143" s="17"/>
      <c r="U143" s="19"/>
    </row>
    <row r="144" spans="4:21"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9"/>
      <c r="O144" s="19"/>
      <c r="P144" s="19"/>
      <c r="S144" s="20"/>
      <c r="T144" s="17"/>
      <c r="U144" s="19"/>
    </row>
    <row r="145" spans="4:21"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9"/>
      <c r="O145" s="19"/>
      <c r="P145" s="19"/>
      <c r="S145" s="20"/>
      <c r="T145" s="17"/>
      <c r="U145" s="19"/>
    </row>
    <row r="146" spans="4:21"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9"/>
      <c r="O146" s="19"/>
      <c r="P146" s="19"/>
      <c r="S146" s="20"/>
      <c r="T146" s="17"/>
      <c r="U146" s="19"/>
    </row>
    <row r="147" spans="4:21"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9"/>
      <c r="O147" s="19"/>
      <c r="P147" s="19"/>
      <c r="S147" s="20"/>
      <c r="T147" s="17"/>
      <c r="U147" s="19"/>
    </row>
    <row r="148" spans="4:21"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9"/>
      <c r="O148" s="19"/>
      <c r="P148" s="19"/>
      <c r="S148" s="20"/>
      <c r="T148" s="17"/>
      <c r="U148" s="19"/>
    </row>
    <row r="149" spans="4:21"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9"/>
      <c r="O149" s="19"/>
      <c r="P149" s="19"/>
      <c r="S149" s="20"/>
      <c r="T149" s="17"/>
      <c r="U149" s="19"/>
    </row>
    <row r="150" spans="4:21"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9"/>
      <c r="O150" s="19"/>
      <c r="P150" s="19"/>
      <c r="S150" s="20"/>
      <c r="T150" s="17"/>
      <c r="U150" s="19"/>
    </row>
    <row r="151" spans="4:21"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9"/>
      <c r="O151" s="19"/>
      <c r="P151" s="19"/>
      <c r="S151" s="20"/>
      <c r="T151" s="17"/>
      <c r="U151" s="19"/>
    </row>
    <row r="152" spans="4:21"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9"/>
      <c r="O152" s="19"/>
      <c r="P152" s="19"/>
      <c r="S152" s="20"/>
      <c r="T152" s="17"/>
      <c r="U152" s="19"/>
    </row>
    <row r="153" spans="4:21"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9"/>
      <c r="O153" s="19"/>
      <c r="P153" s="19"/>
      <c r="S153" s="20"/>
      <c r="T153" s="17"/>
      <c r="U153" s="19"/>
    </row>
    <row r="154" spans="4:21"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9"/>
      <c r="O154" s="19"/>
      <c r="P154" s="19"/>
      <c r="S154" s="20"/>
      <c r="T154" s="17"/>
      <c r="U154" s="19"/>
    </row>
    <row r="155" spans="4:21"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9"/>
      <c r="O155" s="19"/>
      <c r="P155" s="19"/>
      <c r="S155" s="20"/>
      <c r="T155" s="17"/>
      <c r="U155" s="19"/>
    </row>
    <row r="156" spans="4:21"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9"/>
      <c r="O156" s="19"/>
      <c r="P156" s="19"/>
      <c r="S156" s="20"/>
      <c r="T156" s="17"/>
      <c r="U156" s="19"/>
    </row>
    <row r="157" spans="4:21"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9"/>
      <c r="O157" s="19"/>
      <c r="P157" s="19"/>
      <c r="S157" s="20"/>
      <c r="T157" s="17"/>
      <c r="U157" s="19"/>
    </row>
    <row r="158" spans="4:21"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9"/>
      <c r="O158" s="19"/>
      <c r="P158" s="19"/>
      <c r="S158" s="20"/>
      <c r="T158" s="17"/>
      <c r="U158" s="19"/>
    </row>
    <row r="159" spans="4:21"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9"/>
      <c r="O159" s="19"/>
      <c r="P159" s="19"/>
      <c r="S159" s="20"/>
      <c r="T159" s="17"/>
      <c r="U159" s="19"/>
    </row>
    <row r="160" spans="4:21"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9"/>
      <c r="O160" s="19"/>
      <c r="P160" s="19"/>
      <c r="S160" s="20"/>
      <c r="T160" s="17"/>
      <c r="U160" s="19"/>
    </row>
    <row r="161" spans="4:21"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9"/>
      <c r="O161" s="19"/>
      <c r="P161" s="19"/>
      <c r="S161" s="20"/>
      <c r="T161" s="17"/>
      <c r="U161" s="19"/>
    </row>
    <row r="162" spans="4:21"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9"/>
      <c r="O162" s="19"/>
      <c r="P162" s="19"/>
      <c r="S162" s="20"/>
      <c r="T162" s="17"/>
      <c r="U162" s="19"/>
    </row>
    <row r="163" spans="4:21"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9"/>
      <c r="O163" s="19"/>
      <c r="P163" s="19"/>
      <c r="S163" s="20"/>
      <c r="T163" s="17"/>
      <c r="U163" s="19"/>
    </row>
    <row r="164" spans="4:21"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9"/>
      <c r="O164" s="19"/>
      <c r="P164" s="19"/>
      <c r="S164" s="20"/>
      <c r="T164" s="17"/>
      <c r="U164" s="19"/>
    </row>
    <row r="165" spans="4:21"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9"/>
      <c r="O165" s="19"/>
      <c r="P165" s="19"/>
      <c r="S165" s="20"/>
      <c r="T165" s="17"/>
      <c r="U165" s="19"/>
    </row>
    <row r="166" spans="4:21"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9"/>
      <c r="O166" s="19"/>
      <c r="P166" s="19"/>
      <c r="S166" s="20"/>
      <c r="T166" s="17"/>
      <c r="U166" s="19"/>
    </row>
    <row r="167" spans="4:21"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9"/>
      <c r="O167" s="19"/>
      <c r="P167" s="19"/>
      <c r="S167" s="20"/>
      <c r="T167" s="17"/>
      <c r="U167" s="19"/>
    </row>
    <row r="168" spans="4:21"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9"/>
      <c r="O168" s="19"/>
      <c r="P168" s="19"/>
      <c r="S168" s="20"/>
      <c r="T168" s="17"/>
      <c r="U168" s="19"/>
    </row>
    <row r="169" spans="4:21"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9"/>
      <c r="O169" s="19"/>
      <c r="P169" s="19"/>
      <c r="S169" s="20"/>
      <c r="T169" s="17"/>
      <c r="U169" s="19"/>
    </row>
    <row r="170" spans="4:21"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9"/>
      <c r="O170" s="19"/>
      <c r="P170" s="19"/>
      <c r="S170" s="20"/>
      <c r="T170" s="17"/>
      <c r="U170" s="19"/>
    </row>
    <row r="171" spans="4:21"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9"/>
      <c r="O171" s="19"/>
      <c r="P171" s="19"/>
      <c r="S171" s="20"/>
      <c r="T171" s="17"/>
      <c r="U171" s="19"/>
    </row>
    <row r="172" spans="4:21"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9"/>
      <c r="O172" s="19"/>
      <c r="P172" s="19"/>
      <c r="S172" s="20"/>
      <c r="T172" s="17"/>
      <c r="U172" s="19"/>
    </row>
    <row r="173" spans="4:21"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9"/>
      <c r="O173" s="19"/>
      <c r="P173" s="19"/>
      <c r="S173" s="20"/>
      <c r="T173" s="17"/>
      <c r="U173" s="19"/>
    </row>
    <row r="174" spans="4:21"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9"/>
      <c r="O174" s="19"/>
      <c r="P174" s="19"/>
      <c r="S174" s="20"/>
      <c r="T174" s="17"/>
      <c r="U174" s="19"/>
    </row>
    <row r="175" spans="4:21"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9"/>
      <c r="O175" s="19"/>
      <c r="P175" s="19"/>
      <c r="S175" s="20"/>
      <c r="T175" s="17"/>
      <c r="U175" s="19"/>
    </row>
    <row r="176" spans="4:21"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9"/>
      <c r="O176" s="19"/>
      <c r="P176" s="19"/>
      <c r="S176" s="20"/>
      <c r="T176" s="17"/>
      <c r="U176" s="19"/>
    </row>
    <row r="177" spans="4:21"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9"/>
      <c r="O177" s="19"/>
      <c r="P177" s="19"/>
      <c r="S177" s="20"/>
      <c r="T177" s="17"/>
      <c r="U177" s="19"/>
    </row>
    <row r="178" spans="4:21"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9"/>
      <c r="O178" s="19"/>
      <c r="P178" s="19"/>
      <c r="S178" s="20"/>
      <c r="T178" s="17"/>
      <c r="U178" s="19"/>
    </row>
    <row r="179" spans="4:21"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9"/>
      <c r="O179" s="19"/>
      <c r="P179" s="19"/>
      <c r="S179" s="20"/>
      <c r="T179" s="17"/>
      <c r="U179" s="19"/>
    </row>
    <row r="180" spans="4:21"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9"/>
      <c r="O180" s="19"/>
      <c r="P180" s="19"/>
      <c r="R180" s="19"/>
      <c r="S180" s="20"/>
      <c r="T180" s="17"/>
      <c r="U180" s="19"/>
    </row>
    <row r="181" spans="4:21"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9"/>
      <c r="O181" s="19"/>
      <c r="P181" s="19"/>
      <c r="R181" s="19"/>
      <c r="S181" s="20"/>
      <c r="T181" s="17"/>
      <c r="U181" s="19"/>
    </row>
    <row r="182" spans="4:21">
      <c r="D182" s="17"/>
      <c r="E182" s="17"/>
      <c r="F182" s="17"/>
      <c r="G182" s="17"/>
      <c r="H182" s="17"/>
      <c r="K182" s="17"/>
    </row>
    <row r="183" spans="4:21"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9"/>
      <c r="P183" s="19"/>
      <c r="S183" s="20"/>
      <c r="T183" s="17"/>
      <c r="U183" s="19"/>
    </row>
    <row r="184" spans="4:21"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9"/>
      <c r="S184" s="20"/>
      <c r="T184" s="17"/>
    </row>
    <row r="185" spans="4:21"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9"/>
      <c r="S185" s="20"/>
      <c r="T185" s="17"/>
    </row>
    <row r="186" spans="4:21"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9"/>
      <c r="S186" s="20"/>
      <c r="T186" s="17"/>
    </row>
    <row r="187" spans="4:21"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9"/>
      <c r="S187" s="20"/>
      <c r="T187" s="17"/>
    </row>
    <row r="188" spans="4:21"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9"/>
      <c r="S188" s="20"/>
      <c r="T188" s="17"/>
    </row>
    <row r="189" spans="4:21"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9"/>
      <c r="S189" s="20"/>
      <c r="T189" s="17"/>
    </row>
    <row r="190" spans="4:21"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9"/>
      <c r="S190" s="20"/>
      <c r="T190" s="17"/>
    </row>
    <row r="191" spans="4:21"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9"/>
      <c r="S191" s="20"/>
      <c r="T191" s="17"/>
    </row>
    <row r="192" spans="4:21"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9"/>
      <c r="S192" s="20"/>
      <c r="T192" s="17"/>
    </row>
    <row r="193" spans="4:20"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9"/>
      <c r="S193" s="20"/>
      <c r="T193" s="17"/>
    </row>
    <row r="194" spans="4:20"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9"/>
      <c r="S194" s="20"/>
      <c r="T194" s="17"/>
    </row>
    <row r="195" spans="4:20"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9"/>
      <c r="S195" s="20"/>
      <c r="T195" s="17"/>
    </row>
    <row r="196" spans="4:20"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9"/>
      <c r="S196" s="20"/>
      <c r="T196" s="17"/>
    </row>
    <row r="197" spans="4:20"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9"/>
      <c r="S197" s="20"/>
      <c r="T197" s="17"/>
    </row>
    <row r="198" spans="4:20"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9"/>
      <c r="S198" s="20"/>
      <c r="T198" s="17"/>
    </row>
    <row r="199" spans="4:20"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9"/>
      <c r="S199" s="20"/>
      <c r="T199" s="17"/>
    </row>
    <row r="200" spans="4:20"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9"/>
      <c r="S200" s="20"/>
      <c r="T200" s="17"/>
    </row>
    <row r="201" spans="4:20"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9"/>
      <c r="S201" s="20"/>
      <c r="T201" s="17"/>
    </row>
    <row r="202" spans="4:20"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9"/>
      <c r="S202" s="20"/>
      <c r="T202" s="17"/>
    </row>
    <row r="203" spans="4:20"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9"/>
      <c r="S203" s="20"/>
      <c r="T203" s="17"/>
    </row>
    <row r="204" spans="4:20"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9"/>
      <c r="S204" s="20"/>
      <c r="T204" s="17"/>
    </row>
    <row r="205" spans="4:20"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9"/>
      <c r="S205" s="20"/>
      <c r="T205" s="17"/>
    </row>
    <row r="206" spans="4:20"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9"/>
      <c r="S206" s="20"/>
      <c r="T206" s="17"/>
    </row>
    <row r="207" spans="4:20"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9"/>
      <c r="S207" s="20"/>
      <c r="T207" s="17"/>
    </row>
    <row r="208" spans="4:20"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9"/>
      <c r="S208" s="20"/>
      <c r="T208" s="17"/>
    </row>
    <row r="209" spans="4:20"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9"/>
      <c r="S209" s="20"/>
      <c r="T209" s="17"/>
    </row>
    <row r="210" spans="4:20"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9"/>
      <c r="S210" s="20"/>
      <c r="T210" s="17"/>
    </row>
    <row r="211" spans="4:20"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9"/>
      <c r="S211" s="20"/>
      <c r="T211" s="17"/>
    </row>
    <row r="212" spans="4:20"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9"/>
      <c r="S212" s="20"/>
      <c r="T212" s="17"/>
    </row>
    <row r="213" spans="4:20"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9"/>
      <c r="S213" s="20"/>
      <c r="T213" s="17"/>
    </row>
    <row r="214" spans="4:20"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9"/>
      <c r="S214" s="20"/>
      <c r="T214" s="17"/>
    </row>
    <row r="215" spans="4:20"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9"/>
      <c r="S215" s="20"/>
      <c r="T215" s="17"/>
    </row>
    <row r="216" spans="4:20"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9"/>
      <c r="S216" s="20"/>
      <c r="T216" s="17"/>
    </row>
    <row r="217" spans="4:20"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9"/>
      <c r="S217" s="20"/>
      <c r="T217" s="17"/>
    </row>
    <row r="218" spans="4:20"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9"/>
      <c r="S218" s="20"/>
      <c r="T218" s="17"/>
    </row>
    <row r="219" spans="4:20"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9"/>
      <c r="S219" s="20"/>
      <c r="T219" s="17"/>
    </row>
    <row r="220" spans="4:20"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9"/>
      <c r="S220" s="20"/>
      <c r="T220" s="17"/>
    </row>
    <row r="221" spans="4:20"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9"/>
      <c r="S221" s="20"/>
      <c r="T221" s="17"/>
    </row>
    <row r="222" spans="4:20"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9"/>
      <c r="S222" s="20"/>
      <c r="T222" s="17"/>
    </row>
    <row r="223" spans="4:20"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9"/>
      <c r="S223" s="20"/>
      <c r="T223" s="17"/>
    </row>
    <row r="224" spans="4:20"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9"/>
      <c r="S224" s="20"/>
      <c r="T224" s="17"/>
    </row>
    <row r="225" spans="4:20"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9"/>
      <c r="S225" s="20"/>
      <c r="T225" s="17"/>
    </row>
    <row r="226" spans="4:20"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9"/>
      <c r="S226" s="20"/>
      <c r="T226" s="17"/>
    </row>
    <row r="227" spans="4:20"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9"/>
      <c r="S227" s="20"/>
      <c r="T227" s="17"/>
    </row>
    <row r="228" spans="4:20"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9"/>
      <c r="S228" s="20"/>
      <c r="T228" s="17"/>
    </row>
    <row r="229" spans="4:20"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9"/>
      <c r="S229" s="20"/>
      <c r="T229" s="17"/>
    </row>
    <row r="230" spans="4:20"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9"/>
      <c r="S230" s="20"/>
      <c r="T230" s="17"/>
    </row>
    <row r="231" spans="4:20"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9"/>
      <c r="S231" s="20"/>
      <c r="T231" s="17"/>
    </row>
    <row r="232" spans="4:20"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9"/>
      <c r="S232" s="20"/>
      <c r="T232" s="17"/>
    </row>
    <row r="233" spans="4:20"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9"/>
      <c r="S233" s="20"/>
      <c r="T233" s="17"/>
    </row>
    <row r="234" spans="4:20"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9"/>
      <c r="S234" s="20"/>
      <c r="T234" s="17"/>
    </row>
    <row r="235" spans="4:20"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9"/>
      <c r="S235" s="20"/>
      <c r="T235" s="17"/>
    </row>
    <row r="236" spans="4:20"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9"/>
      <c r="S236" s="20"/>
      <c r="T236" s="17"/>
    </row>
    <row r="237" spans="4:20"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9"/>
      <c r="S237" s="20"/>
      <c r="T237" s="17"/>
    </row>
    <row r="238" spans="4:20"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9"/>
      <c r="S238" s="20"/>
      <c r="T238" s="17"/>
    </row>
    <row r="239" spans="4:20"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9"/>
      <c r="S239" s="20"/>
      <c r="T239" s="17"/>
    </row>
    <row r="240" spans="4:20"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9"/>
      <c r="S240" s="20"/>
      <c r="T240" s="17"/>
    </row>
    <row r="241" spans="4:20"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9"/>
      <c r="S241" s="20"/>
      <c r="T241" s="17"/>
    </row>
    <row r="242" spans="4:20"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9"/>
      <c r="S242" s="20"/>
      <c r="T242" s="17"/>
    </row>
    <row r="243" spans="4:20"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9"/>
      <c r="S243" s="20"/>
      <c r="T243" s="17"/>
    </row>
    <row r="244" spans="4:20"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9"/>
      <c r="S244" s="20"/>
      <c r="T244" s="17"/>
    </row>
    <row r="245" spans="4:20"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9"/>
      <c r="S245" s="20"/>
      <c r="T245" s="17"/>
    </row>
    <row r="246" spans="4:20"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9"/>
      <c r="S246" s="20"/>
      <c r="T246" s="17"/>
    </row>
    <row r="247" spans="4:20"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9"/>
      <c r="S247" s="20"/>
      <c r="T247" s="17"/>
    </row>
    <row r="248" spans="4:20"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9"/>
      <c r="S248" s="20"/>
      <c r="T248" s="17"/>
    </row>
    <row r="249" spans="4:20"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9"/>
      <c r="S249" s="20"/>
      <c r="T249" s="17"/>
    </row>
    <row r="250" spans="4:20"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9"/>
      <c r="S250" s="20"/>
      <c r="T250" s="17"/>
    </row>
    <row r="251" spans="4:20"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9"/>
      <c r="S251" s="20"/>
      <c r="T251" s="17"/>
    </row>
    <row r="252" spans="4:20"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9"/>
      <c r="S252" s="20"/>
      <c r="T252" s="17"/>
    </row>
    <row r="253" spans="4:20"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9"/>
      <c r="S253" s="20"/>
      <c r="T253" s="17"/>
    </row>
    <row r="254" spans="4:20"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9"/>
      <c r="S254" s="20"/>
      <c r="T254" s="17"/>
    </row>
    <row r="255" spans="4:20"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9"/>
      <c r="S255" s="20"/>
      <c r="T255" s="17"/>
    </row>
    <row r="256" spans="4:20"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9"/>
      <c r="S256" s="20"/>
      <c r="T256" s="17"/>
    </row>
    <row r="257" spans="4:20"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9"/>
      <c r="S257" s="20"/>
      <c r="T257" s="17"/>
    </row>
    <row r="258" spans="4:20"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9"/>
      <c r="S258" s="20"/>
      <c r="T258" s="17"/>
    </row>
    <row r="259" spans="4:20"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9"/>
      <c r="S259" s="20"/>
      <c r="T259" s="17"/>
    </row>
    <row r="260" spans="4:20"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9"/>
      <c r="S260" s="20"/>
      <c r="T260" s="17"/>
    </row>
    <row r="261" spans="4:20"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9"/>
      <c r="S261" s="20"/>
      <c r="T261" s="17"/>
    </row>
    <row r="262" spans="4:20"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9"/>
      <c r="S262" s="20"/>
      <c r="T262" s="17"/>
    </row>
    <row r="263" spans="4:20"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9"/>
      <c r="S263" s="20"/>
      <c r="T263" s="1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2014-02-07T14:13:46Z</dcterms:created>
  <dcterms:modified xsi:type="dcterms:W3CDTF">2014-04-13T23:10:46Z</dcterms:modified>
</cp:coreProperties>
</file>