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kyss\Desktop\Diplomka\přílohy\"/>
    </mc:Choice>
  </mc:AlternateContent>
  <bookViews>
    <workbookView xWindow="0" yWindow="0" windowWidth="10470" windowHeight="5250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0" i="1" l="1"/>
  <c r="Q24" i="1" l="1"/>
  <c r="Q23" i="1"/>
  <c r="Q17" i="1" l="1"/>
  <c r="Q19" i="1"/>
  <c r="Q18" i="1"/>
  <c r="Q13" i="1"/>
  <c r="Q12" i="1"/>
  <c r="Q11" i="1"/>
  <c r="Q10" i="1"/>
  <c r="Q9" i="1"/>
  <c r="Q8" i="1"/>
  <c r="Q7" i="1"/>
  <c r="Q6" i="1"/>
  <c r="Q20" i="1" l="1"/>
  <c r="Q21" i="1"/>
  <c r="Q22" i="1"/>
  <c r="H21" i="1"/>
  <c r="M16" i="1" s="1"/>
  <c r="H17" i="1"/>
  <c r="I16" i="1" s="1"/>
  <c r="H24" i="1"/>
  <c r="P16" i="1" s="1"/>
  <c r="H20" i="1"/>
  <c r="H23" i="1"/>
  <c r="H18" i="1"/>
  <c r="J16" i="1" s="1"/>
  <c r="H22" i="1"/>
  <c r="H19" i="1"/>
  <c r="K16" i="1" s="1"/>
  <c r="Q25" i="1" l="1"/>
  <c r="O16" i="1"/>
  <c r="N16" i="1"/>
  <c r="L16" i="1"/>
  <c r="R17" i="1" l="1"/>
  <c r="W20" i="1" s="1"/>
  <c r="R19" i="1"/>
  <c r="R18" i="1"/>
  <c r="R21" i="1"/>
  <c r="R22" i="1"/>
  <c r="R23" i="1"/>
  <c r="R20" i="1"/>
  <c r="R24" i="1"/>
  <c r="W6" i="1" l="1"/>
  <c r="W9" i="1"/>
  <c r="W23" i="1"/>
  <c r="W7" i="1"/>
  <c r="W21" i="1"/>
  <c r="W12" i="1"/>
  <c r="W26" i="1"/>
  <c r="W8" i="1"/>
  <c r="W22" i="1"/>
  <c r="W11" i="1"/>
  <c r="W25" i="1"/>
  <c r="AD20" i="1"/>
  <c r="Z20" i="1"/>
  <c r="AC20" i="1"/>
  <c r="Y20" i="1"/>
  <c r="AF20" i="1"/>
  <c r="AB20" i="1"/>
  <c r="AE20" i="1"/>
  <c r="AA20" i="1"/>
  <c r="W13" i="1"/>
  <c r="W27" i="1"/>
  <c r="W10" i="1"/>
  <c r="W24" i="1"/>
  <c r="AB24" i="1" s="1"/>
  <c r="R25" i="1"/>
  <c r="AE24" i="1" l="1"/>
  <c r="AA24" i="1"/>
  <c r="AF24" i="1"/>
  <c r="Y24" i="1"/>
  <c r="X24" i="1"/>
  <c r="AC24" i="1"/>
  <c r="Z24" i="1"/>
  <c r="AD24" i="1"/>
  <c r="AB22" i="1"/>
  <c r="Y22" i="1"/>
  <c r="X22" i="1"/>
  <c r="AD22" i="1"/>
  <c r="AC22" i="1"/>
  <c r="Z22" i="1"/>
  <c r="AE22" i="1"/>
  <c r="AA22" i="1"/>
  <c r="AF22" i="1"/>
  <c r="AD21" i="1"/>
  <c r="AC21" i="1"/>
  <c r="Z21" i="1"/>
  <c r="AE21" i="1"/>
  <c r="AA21" i="1"/>
  <c r="AF21" i="1"/>
  <c r="AB21" i="1"/>
  <c r="Y21" i="1"/>
  <c r="X21" i="1"/>
  <c r="AF27" i="1"/>
  <c r="Y27" i="1"/>
  <c r="X27" i="1"/>
  <c r="AD27" i="1"/>
  <c r="AB27" i="1"/>
  <c r="Z27" i="1"/>
  <c r="AA27" i="1"/>
  <c r="AE27" i="1"/>
  <c r="AC27" i="1"/>
  <c r="W28" i="1"/>
  <c r="AD25" i="1"/>
  <c r="AC25" i="1"/>
  <c r="Z25" i="1"/>
  <c r="AE25" i="1"/>
  <c r="AA25" i="1"/>
  <c r="AF25" i="1"/>
  <c r="AB25" i="1"/>
  <c r="Y25" i="1"/>
  <c r="X25" i="1"/>
  <c r="AB26" i="1"/>
  <c r="Y26" i="1"/>
  <c r="X26" i="1"/>
  <c r="AD26" i="1"/>
  <c r="AC26" i="1"/>
  <c r="Z26" i="1"/>
  <c r="AE26" i="1"/>
  <c r="AA26" i="1"/>
  <c r="AF26" i="1"/>
  <c r="AF23" i="1"/>
  <c r="AB23" i="1"/>
  <c r="Y23" i="1"/>
  <c r="X23" i="1"/>
  <c r="AD23" i="1"/>
  <c r="AC23" i="1"/>
  <c r="Z23" i="1"/>
  <c r="AE23" i="1"/>
  <c r="AA23" i="1"/>
  <c r="AF28" i="1" l="1"/>
  <c r="X28" i="1"/>
  <c r="AB28" i="1"/>
  <c r="Z28" i="1"/>
  <c r="AC28" i="1"/>
  <c r="AA28" i="1"/>
  <c r="AD28" i="1"/>
  <c r="Y28" i="1"/>
  <c r="AE28" i="1"/>
  <c r="Z29" i="1" l="1"/>
  <c r="AD29" i="1"/>
  <c r="Y29" i="1"/>
  <c r="AA29" i="1"/>
  <c r="AB29" i="1"/>
  <c r="AF29" i="1"/>
  <c r="AE29" i="1"/>
  <c r="AC29" i="1"/>
  <c r="X29" i="1"/>
</calcChain>
</file>

<file path=xl/sharedStrings.xml><?xml version="1.0" encoding="utf-8"?>
<sst xmlns="http://schemas.openxmlformats.org/spreadsheetml/2006/main" count="137" uniqueCount="61">
  <si>
    <t>Multikriteriální analýza</t>
  </si>
  <si>
    <t>Porovnání parametrů</t>
  </si>
  <si>
    <t>Urční váhy parametrů</t>
  </si>
  <si>
    <t>Tendence změny</t>
  </si>
  <si>
    <t>Číslo parametru</t>
  </si>
  <si>
    <t>Porovnávané parametry</t>
  </si>
  <si>
    <t>Rostoucí</t>
  </si>
  <si>
    <t>Přesnost</t>
  </si>
  <si>
    <t>Zástavbový prostor</t>
  </si>
  <si>
    <t>Pořizovací náklady</t>
  </si>
  <si>
    <t>Složitost konstrukce</t>
  </si>
  <si>
    <t>Klesající</t>
  </si>
  <si>
    <t>Parametr</t>
  </si>
  <si>
    <t>-</t>
  </si>
  <si>
    <t>Suma</t>
  </si>
  <si>
    <t>Pořadí</t>
  </si>
  <si>
    <t>Váha</t>
  </si>
  <si>
    <t>1.</t>
  </si>
  <si>
    <t>A</t>
  </si>
  <si>
    <t>B</t>
  </si>
  <si>
    <t>C</t>
  </si>
  <si>
    <t>D</t>
  </si>
  <si>
    <t>F</t>
  </si>
  <si>
    <t>G</t>
  </si>
  <si>
    <t>Saatyho metoda</t>
  </si>
  <si>
    <t>Kriteria jsou stejně významná</t>
  </si>
  <si>
    <t>První kriterium je slabě významnější než druhé</t>
  </si>
  <si>
    <t>První kriterium je dosti významnější než druhé</t>
  </si>
  <si>
    <t>První kriterium je prokazatelně významnější než druhé</t>
  </si>
  <si>
    <t>První kriterium je absolutně významnější než druhé</t>
  </si>
  <si>
    <t>Průměr</t>
  </si>
  <si>
    <t>Typ pohonu</t>
  </si>
  <si>
    <t>Navýšená hmotnost</t>
  </si>
  <si>
    <t>2.</t>
  </si>
  <si>
    <t>3.</t>
  </si>
  <si>
    <t>7.</t>
  </si>
  <si>
    <t>6.</t>
  </si>
  <si>
    <t>5.</t>
  </si>
  <si>
    <t>4.</t>
  </si>
  <si>
    <t>Relativní úroveň</t>
  </si>
  <si>
    <t>Výsledné pořadí</t>
  </si>
  <si>
    <t>Axiální tuhost</t>
  </si>
  <si>
    <t>Ekodesign</t>
  </si>
  <si>
    <t>Vytvářené teplo</t>
  </si>
  <si>
    <t>H</t>
  </si>
  <si>
    <t>Navýšení hmotnosti</t>
  </si>
  <si>
    <t>I</t>
  </si>
  <si>
    <t>E</t>
  </si>
  <si>
    <t>Pohon kuličkovým šroubem bez vyvažování – poháněný šroub uložený na supportu</t>
  </si>
  <si>
    <t>Pohon kuličkovým šroubem s vyvažováním – poháněný šroub uložený na supportu</t>
  </si>
  <si>
    <t>Pohon kuličkovým šroubem s vyvažováním – poháněný šroub uložený na supportu v2</t>
  </si>
  <si>
    <t>9.</t>
  </si>
  <si>
    <t>8.</t>
  </si>
  <si>
    <t>Hodnocení parametrů</t>
  </si>
  <si>
    <t>Určení relativní úrovně</t>
  </si>
  <si>
    <t>Pohon dvojicí pastorků bez vyvažování vřeteníku</t>
  </si>
  <si>
    <t>Pohon dvojicí pastorků s vyvažováním vřeteníku</t>
  </si>
  <si>
    <t>Pohon jedním pastorkem bez vyvažování vřeteníku</t>
  </si>
  <si>
    <t>Pohon jedním pastorkem s vyvažováním vřeteníku</t>
  </si>
  <si>
    <t>Pohon kuličkovým šroubem bez vyvažování – poháněný šroub uložený na vřeteníku</t>
  </si>
  <si>
    <t>Pohon kuličkovým šroubem s vyvažováním – poháněný šroub uložený na vřeteníku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</si>
</sst>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/>
    <xf numFmtId="0" fontId="0" fillId="0" borderId="0" xfId="0" applyFill="1" applyBorder="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5" xfId="0" applyBorder="1"/>
    <xf numFmtId="164" fontId="0" fillId="0" borderId="0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justify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164" fontId="0" fillId="0" borderId="0" xfId="0" applyNumberFormat="1"/>
    <xf numFmtId="2" fontId="0" fillId="0" borderId="0" xfId="0" applyNumberFormat="1" applyBorder="1" applyAlignment="1">
      <alignment horizontal="center" vertical="center"/>
    </xf>
    <xf numFmtId="164" fontId="0" fillId="0" borderId="7" xfId="0" applyNumberFormat="1" applyBorder="1"/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/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4" fontId="0" fillId="0" borderId="0" xfId="0" applyNumberFormat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9" fontId="0" fillId="3" borderId="0" xfId="0" applyNumberForma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9" fontId="0" fillId="4" borderId="0" xfId="0" applyNumberFormat="1" applyFill="1" applyBorder="1" applyAlignment="1">
      <alignment horizontal="center"/>
    </xf>
    <xf numFmtId="9" fontId="0" fillId="2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1" fillId="4" borderId="0" xfId="0" applyFont="1" applyFill="1" applyAlignment="1"/>
    <xf numFmtId="0" fontId="1" fillId="2" borderId="0" xfId="0" applyFont="1" applyFill="1" applyAlignment="1"/>
    <xf numFmtId="0" fontId="1" fillId="3" borderId="0" xfId="0" applyFont="1" applyFill="1" applyAlignment="1"/>
    <xf numFmtId="0" fontId="0" fillId="5" borderId="4" xfId="0" applyFill="1" applyBorder="1" applyAlignment="1"/>
    <xf numFmtId="2" fontId="0" fillId="0" borderId="0" xfId="0" applyNumberFormat="1" applyFill="1" applyBorder="1" applyAlignment="1"/>
    <xf numFmtId="9" fontId="0" fillId="0" borderId="0" xfId="0" applyNumberFormat="1" applyFill="1" applyBorder="1" applyAlignment="1"/>
    <xf numFmtId="0" fontId="0" fillId="0" borderId="0" xfId="0" applyFill="1" applyAlignment="1"/>
    <xf numFmtId="2" fontId="0" fillId="4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2" fontId="0" fillId="5" borderId="0" xfId="0" applyNumberForma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9" fontId="0" fillId="5" borderId="0" xfId="0" applyNumberForma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left"/>
    </xf>
    <xf numFmtId="9" fontId="0" fillId="0" borderId="0" xfId="0" applyNumberFormat="1" applyBorder="1" applyAlignment="1">
      <alignment horizontal="left"/>
    </xf>
    <xf numFmtId="0" fontId="2" fillId="0" borderId="0" xfId="0" applyFont="1" applyAlignment="1">
      <alignment horizontal="left"/>
    </xf>
    <xf numFmtId="0" fontId="0" fillId="5" borderId="2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86796497766023"/>
          <c:y val="0.17170760037973976"/>
          <c:w val="0.6069177480054424"/>
          <c:h val="0.70058608424475477"/>
        </c:manualLayout>
      </c:layout>
      <c:pieChart>
        <c:varyColors val="1"/>
        <c:ser>
          <c:idx val="0"/>
          <c:order val="0"/>
          <c:tx>
            <c:v>jh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B3B-4CD7-ACFC-4CCEF824689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B3B-4CD7-ACFC-4CCEF824689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B3B-4CD7-ACFC-4CCEF824689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B3B-4CD7-ACFC-4CCEF824689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B3B-4CD7-ACFC-4CCEF824689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B3B-4CD7-ACFC-4CCEF824689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B3B-4CD7-ACFC-4CCEF824689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B3B-4CD7-ACFC-4CCEF824689D}"/>
              </c:ext>
            </c:extLst>
          </c:dPt>
          <c:dLbls>
            <c:dLbl>
              <c:idx val="0"/>
              <c:layout>
                <c:manualLayout>
                  <c:x val="3.8738321355259529E-2"/>
                  <c:y val="-2.2854758880441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B3B-4CD7-ACFC-4CCEF824689D}"/>
                </c:ext>
              </c:extLst>
            </c:dLbl>
            <c:dLbl>
              <c:idx val="1"/>
              <c:layout>
                <c:manualLayout>
                  <c:x val="-2.4254890531081688E-3"/>
                  <c:y val="4.93952775792222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B3B-4CD7-ACFC-4CCEF824689D}"/>
                </c:ext>
              </c:extLst>
            </c:dLbl>
            <c:dLbl>
              <c:idx val="2"/>
              <c:layout>
                <c:manualLayout>
                  <c:x val="-3.4457088999773379E-2"/>
                  <c:y val="3.357866259814201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B3B-4CD7-ACFC-4CCEF824689D}"/>
                </c:ext>
              </c:extLst>
            </c:dLbl>
            <c:dLbl>
              <c:idx val="3"/>
              <c:layout>
                <c:manualLayout>
                  <c:x val="-5.2054459280191016E-4"/>
                  <c:y val="4.331873747327427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B3B-4CD7-ACFC-4CCEF824689D}"/>
                </c:ext>
              </c:extLst>
            </c:dLbl>
            <c:dLbl>
              <c:idx val="4"/>
              <c:layout>
                <c:manualLayout>
                  <c:x val="-4.8294364239874633E-2"/>
                  <c:y val="-3.838764486932836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B3B-4CD7-ACFC-4CCEF824689D}"/>
                </c:ext>
              </c:extLst>
            </c:dLbl>
            <c:dLbl>
              <c:idx val="5"/>
              <c:layout>
                <c:manualLayout>
                  <c:x val="-1.4339668332982463E-2"/>
                  <c:y val="-2.27582386669712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B3B-4CD7-ACFC-4CCEF824689D}"/>
                </c:ext>
              </c:extLst>
            </c:dLbl>
            <c:dLbl>
              <c:idx val="6"/>
              <c:layout>
                <c:manualLayout>
                  <c:x val="-3.8632054170291974E-2"/>
                  <c:y val="-4.816506819174247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3B-4CD7-ACFC-4CCEF824689D}"/>
                </c:ext>
              </c:extLst>
            </c:dLbl>
            <c:dLbl>
              <c:idx val="7"/>
              <c:layout>
                <c:manualLayout>
                  <c:x val="1.3616831990483184E-2"/>
                  <c:y val="-3.70804836763364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B3B-4CD7-ACFC-4CCEF824689D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List1!$U$6:$U$13</c:f>
              <c:strCache>
                <c:ptCount val="8"/>
                <c:pt idx="0">
                  <c:v>Přesnost</c:v>
                </c:pt>
                <c:pt idx="1">
                  <c:v>Axiální tuhost</c:v>
                </c:pt>
                <c:pt idx="2">
                  <c:v>Pořizovací náklady</c:v>
                </c:pt>
                <c:pt idx="3">
                  <c:v>Zástavbový prostor</c:v>
                </c:pt>
                <c:pt idx="4">
                  <c:v>Ekodesign</c:v>
                </c:pt>
                <c:pt idx="5">
                  <c:v>Složitost konstrukce</c:v>
                </c:pt>
                <c:pt idx="6">
                  <c:v>Vytvářené teplo</c:v>
                </c:pt>
                <c:pt idx="7">
                  <c:v>Navýšení hmotnosti</c:v>
                </c:pt>
              </c:strCache>
            </c:strRef>
          </c:cat>
          <c:val>
            <c:numRef>
              <c:f>List1!$R$17:$R$24</c:f>
              <c:numCache>
                <c:formatCode>0.0%</c:formatCode>
                <c:ptCount val="8"/>
                <c:pt idx="0">
                  <c:v>0.23462980376209444</c:v>
                </c:pt>
                <c:pt idx="1">
                  <c:v>0.18174865783705263</c:v>
                </c:pt>
                <c:pt idx="2">
                  <c:v>0.15842767747290054</c:v>
                </c:pt>
                <c:pt idx="3">
                  <c:v>0.12044604788390814</c:v>
                </c:pt>
                <c:pt idx="4">
                  <c:v>0.10262537138091306</c:v>
                </c:pt>
                <c:pt idx="5">
                  <c:v>8.1614953888087954E-2</c:v>
                </c:pt>
                <c:pt idx="6">
                  <c:v>6.4384473254063837E-2</c:v>
                </c:pt>
                <c:pt idx="7">
                  <c:v>5.6123014520979383E-2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3B-4CD7-ACFC-4CCEF824689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25</xdr:row>
      <xdr:rowOff>171451</xdr:rowOff>
    </xdr:from>
    <xdr:to>
      <xdr:col>17</xdr:col>
      <xdr:colOff>38100</xdr:colOff>
      <xdr:row>49</xdr:row>
      <xdr:rowOff>76201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9FB8CF33-D661-4100-9357-21F0788CE8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9"/>
  <sheetViews>
    <sheetView tabSelected="1" topLeftCell="A25" zoomScaleNormal="100" workbookViewId="0">
      <selection activeCell="AG24" sqref="AG24"/>
    </sheetView>
  </sheetViews>
  <sheetFormatPr defaultRowHeight="15" x14ac:dyDescent="0.25"/>
  <cols>
    <col min="1" max="1" width="10.42578125" customWidth="1"/>
    <col min="9" max="18" width="7.7109375" customWidth="1"/>
    <col min="21" max="21" width="19.7109375" customWidth="1"/>
    <col min="22" max="22" width="10.85546875" customWidth="1"/>
  </cols>
  <sheetData>
    <row r="1" spans="1:32" x14ac:dyDescent="0.25">
      <c r="B1" s="96" t="s">
        <v>0</v>
      </c>
      <c r="C1" s="96"/>
      <c r="D1" s="96"/>
    </row>
    <row r="2" spans="1:32" x14ac:dyDescent="0.25">
      <c r="B2" s="97" t="s">
        <v>24</v>
      </c>
      <c r="C2" s="97"/>
      <c r="D2" s="97"/>
    </row>
    <row r="3" spans="1:32" x14ac:dyDescent="0.25">
      <c r="U3" s="85" t="s">
        <v>53</v>
      </c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</row>
    <row r="4" spans="1:32" ht="15" customHeight="1" x14ac:dyDescent="0.25">
      <c r="A4" s="95" t="s">
        <v>4</v>
      </c>
      <c r="B4" s="95" t="s">
        <v>5</v>
      </c>
      <c r="C4" s="95"/>
      <c r="D4" s="95"/>
      <c r="E4" s="95" t="s">
        <v>3</v>
      </c>
      <c r="F4" s="95"/>
      <c r="H4" s="16" t="s">
        <v>1</v>
      </c>
      <c r="U4" s="88" t="s">
        <v>12</v>
      </c>
      <c r="V4" s="90" t="s">
        <v>4</v>
      </c>
      <c r="W4" s="92" t="s">
        <v>16</v>
      </c>
      <c r="X4" s="87" t="s">
        <v>31</v>
      </c>
      <c r="Y4" s="87"/>
      <c r="Z4" s="87"/>
      <c r="AA4" s="87"/>
      <c r="AB4" s="87"/>
      <c r="AC4" s="87"/>
      <c r="AD4" s="87"/>
      <c r="AE4" s="87"/>
      <c r="AF4" s="87"/>
    </row>
    <row r="5" spans="1:32" ht="15.75" customHeight="1" thickBot="1" x14ac:dyDescent="0.3">
      <c r="A5" s="95"/>
      <c r="B5" s="95"/>
      <c r="C5" s="95"/>
      <c r="D5" s="95"/>
      <c r="E5" s="95"/>
      <c r="F5" s="95"/>
      <c r="H5" s="6" t="s">
        <v>12</v>
      </c>
      <c r="I5" s="6">
        <v>1</v>
      </c>
      <c r="J5" s="6">
        <v>2</v>
      </c>
      <c r="K5" s="6">
        <v>3</v>
      </c>
      <c r="L5" s="6">
        <v>4</v>
      </c>
      <c r="M5" s="6">
        <v>5</v>
      </c>
      <c r="N5" s="6">
        <v>6</v>
      </c>
      <c r="O5" s="6">
        <v>7</v>
      </c>
      <c r="P5" s="26">
        <v>8</v>
      </c>
      <c r="Q5" s="33" t="s">
        <v>14</v>
      </c>
      <c r="R5" s="6" t="s">
        <v>15</v>
      </c>
      <c r="U5" s="89"/>
      <c r="V5" s="91"/>
      <c r="W5" s="89"/>
      <c r="X5" s="64" t="s">
        <v>18</v>
      </c>
      <c r="Y5" s="65" t="s">
        <v>19</v>
      </c>
      <c r="Z5" s="64" t="s">
        <v>20</v>
      </c>
      <c r="AA5" s="65" t="s">
        <v>21</v>
      </c>
      <c r="AB5" s="65" t="s">
        <v>47</v>
      </c>
      <c r="AC5" s="66" t="s">
        <v>22</v>
      </c>
      <c r="AD5" s="66" t="s">
        <v>23</v>
      </c>
      <c r="AE5" s="67" t="s">
        <v>44</v>
      </c>
      <c r="AF5" s="67" t="s">
        <v>46</v>
      </c>
    </row>
    <row r="6" spans="1:32" x14ac:dyDescent="0.25">
      <c r="A6" s="3">
        <v>1</v>
      </c>
      <c r="B6" s="93" t="s">
        <v>7</v>
      </c>
      <c r="C6" s="93"/>
      <c r="D6" s="93"/>
      <c r="E6" s="93" t="s">
        <v>6</v>
      </c>
      <c r="F6" s="93"/>
      <c r="H6" s="6">
        <v>1</v>
      </c>
      <c r="I6" s="31">
        <v>1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1</v>
      </c>
      <c r="P6" s="1">
        <v>1</v>
      </c>
      <c r="Q6" s="34">
        <f>COUNTIF($I$6:$P$13,H6)</f>
        <v>8</v>
      </c>
      <c r="R6" s="7">
        <v>1</v>
      </c>
      <c r="U6" s="32" t="s">
        <v>7</v>
      </c>
      <c r="V6" s="49">
        <v>1</v>
      </c>
      <c r="W6" s="50">
        <f>$R$17</f>
        <v>0.23462980376209444</v>
      </c>
      <c r="X6" s="51">
        <v>9</v>
      </c>
      <c r="Y6" s="52">
        <v>9</v>
      </c>
      <c r="Z6" s="51">
        <v>9</v>
      </c>
      <c r="AA6" s="52">
        <v>9</v>
      </c>
      <c r="AB6" s="52">
        <v>9</v>
      </c>
      <c r="AC6" s="53">
        <v>7</v>
      </c>
      <c r="AD6" s="53">
        <v>7</v>
      </c>
      <c r="AE6" s="86">
        <v>7</v>
      </c>
      <c r="AF6" s="86">
        <v>7</v>
      </c>
    </row>
    <row r="7" spans="1:32" x14ac:dyDescent="0.25">
      <c r="A7" s="3">
        <v>2</v>
      </c>
      <c r="B7" s="93" t="s">
        <v>41</v>
      </c>
      <c r="C7" s="93"/>
      <c r="D7" s="93"/>
      <c r="E7" s="93" t="s">
        <v>6</v>
      </c>
      <c r="F7" s="93"/>
      <c r="H7" s="6">
        <v>2</v>
      </c>
      <c r="I7" s="8" t="s">
        <v>13</v>
      </c>
      <c r="J7" s="30">
        <v>2</v>
      </c>
      <c r="K7" s="9">
        <v>2</v>
      </c>
      <c r="L7" s="9">
        <v>2</v>
      </c>
      <c r="M7" s="9">
        <v>2</v>
      </c>
      <c r="N7" s="9">
        <v>2</v>
      </c>
      <c r="O7" s="9">
        <v>2</v>
      </c>
      <c r="P7" s="1">
        <v>2</v>
      </c>
      <c r="Q7" s="35">
        <f t="shared" ref="Q7:Q13" si="0">COUNTIF($I$6:$P$13,H7)</f>
        <v>7</v>
      </c>
      <c r="R7" s="9">
        <v>2</v>
      </c>
      <c r="U7" s="32" t="s">
        <v>41</v>
      </c>
      <c r="V7" s="28">
        <v>2</v>
      </c>
      <c r="W7" s="45">
        <f>$R$18</f>
        <v>0.18174865783705263</v>
      </c>
      <c r="X7" s="46">
        <v>9</v>
      </c>
      <c r="Y7" s="47">
        <v>9</v>
      </c>
      <c r="Z7" s="46">
        <v>8</v>
      </c>
      <c r="AA7" s="47">
        <v>8</v>
      </c>
      <c r="AB7" s="47">
        <v>8</v>
      </c>
      <c r="AC7" s="48">
        <v>9</v>
      </c>
      <c r="AD7" s="48">
        <v>8</v>
      </c>
      <c r="AE7" s="81">
        <v>7</v>
      </c>
      <c r="AF7" s="81">
        <v>7</v>
      </c>
    </row>
    <row r="8" spans="1:32" x14ac:dyDescent="0.25">
      <c r="A8" s="3">
        <v>3</v>
      </c>
      <c r="B8" s="93" t="s">
        <v>42</v>
      </c>
      <c r="C8" s="93"/>
      <c r="D8" s="93"/>
      <c r="E8" s="93" t="s">
        <v>11</v>
      </c>
      <c r="F8" s="93"/>
      <c r="H8" s="6">
        <v>3</v>
      </c>
      <c r="I8" s="8" t="s">
        <v>13</v>
      </c>
      <c r="J8" s="9" t="s">
        <v>13</v>
      </c>
      <c r="K8" s="30">
        <v>3</v>
      </c>
      <c r="L8" s="9">
        <v>4</v>
      </c>
      <c r="M8" s="9">
        <v>3</v>
      </c>
      <c r="N8" s="9">
        <v>6</v>
      </c>
      <c r="O8" s="9">
        <v>3</v>
      </c>
      <c r="P8" s="1">
        <v>3</v>
      </c>
      <c r="Q8" s="35">
        <f t="shared" si="0"/>
        <v>4</v>
      </c>
      <c r="R8" s="9">
        <v>5</v>
      </c>
      <c r="U8" s="32" t="s">
        <v>9</v>
      </c>
      <c r="V8" s="28">
        <v>6</v>
      </c>
      <c r="W8" s="45">
        <f>$R$19</f>
        <v>0.15842767747290054</v>
      </c>
      <c r="X8" s="46">
        <v>8</v>
      </c>
      <c r="Y8" s="47">
        <v>7</v>
      </c>
      <c r="Z8" s="46">
        <v>5</v>
      </c>
      <c r="AA8" s="47">
        <v>5</v>
      </c>
      <c r="AB8" s="47">
        <v>5</v>
      </c>
      <c r="AC8" s="48">
        <v>4</v>
      </c>
      <c r="AD8" s="48">
        <v>3</v>
      </c>
      <c r="AE8" s="81">
        <v>9</v>
      </c>
      <c r="AF8" s="81">
        <v>7</v>
      </c>
    </row>
    <row r="9" spans="1:32" x14ac:dyDescent="0.25">
      <c r="A9" s="4">
        <v>4</v>
      </c>
      <c r="B9" s="94" t="s">
        <v>8</v>
      </c>
      <c r="C9" s="94"/>
      <c r="D9" s="94"/>
      <c r="E9" s="93" t="s">
        <v>11</v>
      </c>
      <c r="F9" s="93"/>
      <c r="H9" s="6">
        <v>4</v>
      </c>
      <c r="I9" s="8" t="s">
        <v>13</v>
      </c>
      <c r="J9" s="9" t="s">
        <v>13</v>
      </c>
      <c r="K9" s="9" t="s">
        <v>13</v>
      </c>
      <c r="L9" s="30">
        <v>4</v>
      </c>
      <c r="M9" s="9">
        <v>4</v>
      </c>
      <c r="N9" s="9">
        <v>6</v>
      </c>
      <c r="O9" s="9">
        <v>4</v>
      </c>
      <c r="P9" s="1">
        <v>4</v>
      </c>
      <c r="Q9" s="35">
        <f t="shared" si="0"/>
        <v>5</v>
      </c>
      <c r="R9" s="9">
        <v>4</v>
      </c>
      <c r="U9" s="32" t="s">
        <v>8</v>
      </c>
      <c r="V9" s="28">
        <v>4</v>
      </c>
      <c r="W9" s="45">
        <f>$R$20</f>
        <v>0.12044604788390814</v>
      </c>
      <c r="X9" s="46">
        <v>7</v>
      </c>
      <c r="Y9" s="47">
        <v>7</v>
      </c>
      <c r="Z9" s="46">
        <v>5</v>
      </c>
      <c r="AA9" s="47">
        <v>5</v>
      </c>
      <c r="AB9" s="47">
        <v>6</v>
      </c>
      <c r="AC9" s="48">
        <v>5</v>
      </c>
      <c r="AD9" s="48">
        <v>4</v>
      </c>
      <c r="AE9" s="81">
        <v>8</v>
      </c>
      <c r="AF9" s="81">
        <v>6</v>
      </c>
    </row>
    <row r="10" spans="1:32" x14ac:dyDescent="0.25">
      <c r="A10" s="4">
        <v>5</v>
      </c>
      <c r="B10" s="94" t="s">
        <v>32</v>
      </c>
      <c r="C10" s="94"/>
      <c r="D10" s="94"/>
      <c r="E10" s="93" t="s">
        <v>11</v>
      </c>
      <c r="F10" s="93"/>
      <c r="H10" s="6">
        <v>5</v>
      </c>
      <c r="I10" s="8" t="s">
        <v>13</v>
      </c>
      <c r="J10" s="9" t="s">
        <v>13</v>
      </c>
      <c r="K10" s="9" t="s">
        <v>13</v>
      </c>
      <c r="L10" s="9" t="s">
        <v>13</v>
      </c>
      <c r="M10" s="30">
        <v>5</v>
      </c>
      <c r="N10" s="9">
        <v>6</v>
      </c>
      <c r="O10" s="9">
        <v>7</v>
      </c>
      <c r="P10" s="1">
        <v>8</v>
      </c>
      <c r="Q10" s="35">
        <f t="shared" si="0"/>
        <v>1</v>
      </c>
      <c r="R10" s="9">
        <v>8</v>
      </c>
      <c r="U10" s="32" t="s">
        <v>42</v>
      </c>
      <c r="V10" s="28">
        <v>3</v>
      </c>
      <c r="W10" s="45">
        <f>$R$21</f>
        <v>0.10262537138091306</v>
      </c>
      <c r="X10" s="46">
        <v>5</v>
      </c>
      <c r="Y10" s="47">
        <v>6</v>
      </c>
      <c r="Z10" s="46">
        <v>6</v>
      </c>
      <c r="AA10" s="47">
        <v>7</v>
      </c>
      <c r="AB10" s="47">
        <v>7</v>
      </c>
      <c r="AC10" s="48">
        <v>4</v>
      </c>
      <c r="AD10" s="48">
        <v>6</v>
      </c>
      <c r="AE10" s="81">
        <v>6</v>
      </c>
      <c r="AF10" s="81">
        <v>7</v>
      </c>
    </row>
    <row r="11" spans="1:32" x14ac:dyDescent="0.25">
      <c r="A11" s="4">
        <v>6</v>
      </c>
      <c r="B11" s="94" t="s">
        <v>9</v>
      </c>
      <c r="C11" s="94"/>
      <c r="D11" s="94"/>
      <c r="E11" s="93" t="s">
        <v>11</v>
      </c>
      <c r="F11" s="93"/>
      <c r="H11" s="6">
        <v>6</v>
      </c>
      <c r="I11" s="8" t="s">
        <v>13</v>
      </c>
      <c r="J11" s="9" t="s">
        <v>13</v>
      </c>
      <c r="K11" s="9" t="s">
        <v>13</v>
      </c>
      <c r="L11" s="9" t="s">
        <v>13</v>
      </c>
      <c r="M11" s="9" t="s">
        <v>13</v>
      </c>
      <c r="N11" s="30">
        <v>6</v>
      </c>
      <c r="O11" s="9">
        <v>6</v>
      </c>
      <c r="P11" s="1">
        <v>6</v>
      </c>
      <c r="Q11" s="35">
        <f t="shared" si="0"/>
        <v>6</v>
      </c>
      <c r="R11" s="9">
        <v>3</v>
      </c>
      <c r="U11" s="32" t="s">
        <v>10</v>
      </c>
      <c r="V11" s="28">
        <v>7</v>
      </c>
      <c r="W11" s="45">
        <f>$R$22</f>
        <v>8.1614953888087954E-2</v>
      </c>
      <c r="X11" s="46">
        <v>9</v>
      </c>
      <c r="Y11" s="47">
        <v>7</v>
      </c>
      <c r="Z11" s="46">
        <v>5</v>
      </c>
      <c r="AA11" s="47">
        <v>6</v>
      </c>
      <c r="AB11" s="47">
        <v>6</v>
      </c>
      <c r="AC11" s="48">
        <v>7</v>
      </c>
      <c r="AD11" s="48">
        <v>6</v>
      </c>
      <c r="AE11" s="81">
        <v>9</v>
      </c>
      <c r="AF11" s="81">
        <v>9</v>
      </c>
    </row>
    <row r="12" spans="1:32" x14ac:dyDescent="0.25">
      <c r="A12" s="4">
        <v>7</v>
      </c>
      <c r="B12" s="94" t="s">
        <v>10</v>
      </c>
      <c r="C12" s="94"/>
      <c r="D12" s="94"/>
      <c r="E12" s="93" t="s">
        <v>11</v>
      </c>
      <c r="F12" s="93"/>
      <c r="H12" s="6">
        <v>7</v>
      </c>
      <c r="I12" s="8" t="s">
        <v>13</v>
      </c>
      <c r="J12" s="9" t="s">
        <v>13</v>
      </c>
      <c r="K12" s="9" t="s">
        <v>13</v>
      </c>
      <c r="L12" s="9" t="s">
        <v>13</v>
      </c>
      <c r="M12" s="9" t="s">
        <v>13</v>
      </c>
      <c r="N12" s="9" t="s">
        <v>13</v>
      </c>
      <c r="O12" s="30">
        <v>7</v>
      </c>
      <c r="P12" s="1">
        <v>7</v>
      </c>
      <c r="Q12" s="35">
        <f t="shared" si="0"/>
        <v>3</v>
      </c>
      <c r="R12" s="9">
        <v>6</v>
      </c>
      <c r="U12" s="32" t="s">
        <v>43</v>
      </c>
      <c r="V12" s="28">
        <v>8</v>
      </c>
      <c r="W12" s="45">
        <f>$R$23</f>
        <v>6.4384473254063837E-2</v>
      </c>
      <c r="X12" s="46">
        <v>5</v>
      </c>
      <c r="Y12" s="47">
        <v>5</v>
      </c>
      <c r="Z12" s="46">
        <v>7</v>
      </c>
      <c r="AA12" s="47">
        <v>7</v>
      </c>
      <c r="AB12" s="47">
        <v>7</v>
      </c>
      <c r="AC12" s="48">
        <v>7</v>
      </c>
      <c r="AD12" s="48">
        <v>9</v>
      </c>
      <c r="AE12" s="81">
        <v>6</v>
      </c>
      <c r="AF12" s="81">
        <v>7</v>
      </c>
    </row>
    <row r="13" spans="1:32" x14ac:dyDescent="0.25">
      <c r="A13" s="4">
        <v>8</v>
      </c>
      <c r="B13" s="98" t="s">
        <v>43</v>
      </c>
      <c r="C13" s="98"/>
      <c r="D13" s="98"/>
      <c r="E13" s="98" t="s">
        <v>11</v>
      </c>
      <c r="F13" s="98"/>
      <c r="H13" s="6">
        <v>8</v>
      </c>
      <c r="I13" s="8" t="s">
        <v>13</v>
      </c>
      <c r="J13" s="9" t="s">
        <v>13</v>
      </c>
      <c r="K13" s="9" t="s">
        <v>13</v>
      </c>
      <c r="L13" s="9" t="s">
        <v>13</v>
      </c>
      <c r="M13" s="9" t="s">
        <v>13</v>
      </c>
      <c r="N13" s="9" t="s">
        <v>13</v>
      </c>
      <c r="O13" s="10" t="s">
        <v>13</v>
      </c>
      <c r="P13" s="29">
        <v>8</v>
      </c>
      <c r="Q13" s="35">
        <f t="shared" si="0"/>
        <v>2</v>
      </c>
      <c r="R13" s="10">
        <v>7</v>
      </c>
      <c r="U13" s="32" t="s">
        <v>45</v>
      </c>
      <c r="V13" s="28">
        <v>5</v>
      </c>
      <c r="W13" s="45">
        <f>$R$24</f>
        <v>5.6123014520979383E-2</v>
      </c>
      <c r="X13" s="46">
        <v>9</v>
      </c>
      <c r="Y13" s="47">
        <v>7</v>
      </c>
      <c r="Z13" s="46">
        <v>7</v>
      </c>
      <c r="AA13" s="47">
        <v>6</v>
      </c>
      <c r="AB13" s="47">
        <v>6</v>
      </c>
      <c r="AC13" s="48">
        <v>8</v>
      </c>
      <c r="AD13" s="48">
        <v>5</v>
      </c>
      <c r="AE13" s="81">
        <v>9</v>
      </c>
      <c r="AF13" s="81">
        <v>7</v>
      </c>
    </row>
    <row r="14" spans="1:32" x14ac:dyDescent="0.25">
      <c r="B14" s="27"/>
      <c r="C14" s="27"/>
      <c r="D14" s="27"/>
      <c r="E14" s="27"/>
      <c r="F14" s="27"/>
      <c r="H14" s="5"/>
      <c r="I14" s="5"/>
      <c r="J14" s="5"/>
      <c r="K14" s="5"/>
      <c r="L14" s="5"/>
      <c r="M14" s="5"/>
      <c r="N14" s="5"/>
      <c r="O14" s="5"/>
      <c r="Q14" s="5"/>
      <c r="R14" s="5"/>
    </row>
    <row r="15" spans="1:32" x14ac:dyDescent="0.25">
      <c r="H15" s="15" t="s">
        <v>2</v>
      </c>
      <c r="I15" s="5"/>
      <c r="J15" s="5"/>
      <c r="K15" s="5"/>
      <c r="L15" s="5"/>
      <c r="M15" s="5"/>
      <c r="N15" s="5"/>
      <c r="O15" s="5"/>
      <c r="Q15" s="5"/>
      <c r="R15" s="5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</row>
    <row r="16" spans="1:32" ht="15.75" thickBot="1" x14ac:dyDescent="0.3">
      <c r="H16" s="6" t="s">
        <v>12</v>
      </c>
      <c r="I16" s="6">
        <f>H17</f>
        <v>1</v>
      </c>
      <c r="J16" s="6">
        <f>H18</f>
        <v>2</v>
      </c>
      <c r="K16" s="6">
        <f>H19</f>
        <v>6</v>
      </c>
      <c r="L16" s="6">
        <f>H20</f>
        <v>4</v>
      </c>
      <c r="M16" s="6">
        <f>H21</f>
        <v>3</v>
      </c>
      <c r="N16" s="6">
        <f>H22</f>
        <v>7</v>
      </c>
      <c r="O16" s="6">
        <f>H23</f>
        <v>8</v>
      </c>
      <c r="P16" s="26">
        <f>H24</f>
        <v>5</v>
      </c>
      <c r="Q16" s="33" t="s">
        <v>30</v>
      </c>
      <c r="R16" s="11" t="s">
        <v>16</v>
      </c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</row>
    <row r="17" spans="1:41" x14ac:dyDescent="0.25">
      <c r="A17">
        <v>1</v>
      </c>
      <c r="B17" s="93" t="s">
        <v>25</v>
      </c>
      <c r="C17" s="93"/>
      <c r="D17" s="93"/>
      <c r="E17" s="93"/>
      <c r="F17" s="93"/>
      <c r="G17" s="93"/>
      <c r="H17" s="6">
        <f>IF(R6=1,H6,IF(R7=1,H7,IF(R8=1,H8,IF(R9=1,H9,IF(R10=1,H10,IF(R11=1,H11,IF(R12=1,H12,IF(R13=1,H13,"chyba"))))))))</f>
        <v>1</v>
      </c>
      <c r="I17" s="31">
        <v>1</v>
      </c>
      <c r="J17" s="7">
        <v>3</v>
      </c>
      <c r="K17" s="7">
        <v>4</v>
      </c>
      <c r="L17" s="7">
        <v>6</v>
      </c>
      <c r="M17" s="7">
        <v>4</v>
      </c>
      <c r="N17" s="7">
        <v>6</v>
      </c>
      <c r="O17" s="21">
        <v>9</v>
      </c>
      <c r="P17" s="1">
        <v>6</v>
      </c>
      <c r="Q17" s="36">
        <f>(PRODUCT(I17:P17))^(1/8)</f>
        <v>4.1806343754822244</v>
      </c>
      <c r="R17" s="14">
        <f>Q17/$Q$25</f>
        <v>0.23462980376209444</v>
      </c>
      <c r="U17" s="16" t="s">
        <v>54</v>
      </c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</row>
    <row r="18" spans="1:41" ht="15" customHeight="1" x14ac:dyDescent="0.25">
      <c r="A18">
        <v>3</v>
      </c>
      <c r="B18" s="93" t="s">
        <v>26</v>
      </c>
      <c r="C18" s="93"/>
      <c r="D18" s="93"/>
      <c r="E18" s="93"/>
      <c r="F18" s="93"/>
      <c r="G18" s="93"/>
      <c r="H18" s="12">
        <f>IF(R6=2,H6,IF(R7=2,H7,IF(R8=2,H8,IF(R9=2,H9,IF(R10=2,H10,IF(R11=2,H11,IF(R12=2,H12,IF(R13=2,H13,"chyba"))))))))</f>
        <v>2</v>
      </c>
      <c r="I18" s="41"/>
      <c r="J18" s="30">
        <v>1</v>
      </c>
      <c r="K18" s="9">
        <v>2</v>
      </c>
      <c r="L18" s="9">
        <v>6</v>
      </c>
      <c r="M18" s="9">
        <v>4</v>
      </c>
      <c r="N18" s="9">
        <v>6</v>
      </c>
      <c r="O18" s="9">
        <v>7</v>
      </c>
      <c r="P18" s="1">
        <v>6</v>
      </c>
      <c r="Q18" s="37">
        <f t="shared" ref="Q18:Q23" si="1">(PRODUCT(I18:P18))^(1/8)</f>
        <v>3.2383979974759383</v>
      </c>
      <c r="R18" s="14">
        <f t="shared" ref="R18:R24" si="2">Q18/$Q$25</f>
        <v>0.18174865783705263</v>
      </c>
      <c r="U18" s="88" t="s">
        <v>12</v>
      </c>
      <c r="V18" s="101" t="s">
        <v>4</v>
      </c>
      <c r="W18" s="88" t="s">
        <v>16</v>
      </c>
      <c r="X18" s="102" t="s">
        <v>31</v>
      </c>
      <c r="Y18" s="102"/>
      <c r="Z18" s="102"/>
      <c r="AA18" s="102"/>
      <c r="AB18" s="102"/>
      <c r="AC18" s="102"/>
      <c r="AD18" s="102"/>
      <c r="AE18" s="102"/>
      <c r="AF18" s="102"/>
    </row>
    <row r="19" spans="1:41" ht="15.75" thickBot="1" x14ac:dyDescent="0.3">
      <c r="A19">
        <v>5</v>
      </c>
      <c r="B19" s="93" t="s">
        <v>27</v>
      </c>
      <c r="C19" s="93"/>
      <c r="D19" s="93"/>
      <c r="E19" s="93"/>
      <c r="F19" s="93"/>
      <c r="G19" s="93"/>
      <c r="H19" s="12">
        <f>IF(R6=3,H6,IF(R7=3,H7,IF(R8=3,H8,IF(R9=3,H9,IF(R10=3,H10,IF(R11=3,H11,IF(R12=3,H12,IF(R13=3,H13,"chyba"))))))))</f>
        <v>6</v>
      </c>
      <c r="I19" s="42"/>
      <c r="J19" s="24"/>
      <c r="K19" s="30">
        <v>1</v>
      </c>
      <c r="L19" s="9">
        <v>4</v>
      </c>
      <c r="M19" s="9">
        <v>3</v>
      </c>
      <c r="N19" s="9">
        <v>7</v>
      </c>
      <c r="O19" s="9">
        <v>8</v>
      </c>
      <c r="P19" s="1">
        <v>6</v>
      </c>
      <c r="Q19" s="37">
        <f>(PRODUCT(I19:P19))^(1/8)</f>
        <v>2.8228647164645544</v>
      </c>
      <c r="R19" s="14">
        <f t="shared" si="2"/>
        <v>0.15842767747290054</v>
      </c>
      <c r="U19" s="89"/>
      <c r="V19" s="91"/>
      <c r="W19" s="89"/>
      <c r="X19" s="76" t="s">
        <v>18</v>
      </c>
      <c r="Y19" s="77" t="s">
        <v>19</v>
      </c>
      <c r="Z19" s="76" t="s">
        <v>20</v>
      </c>
      <c r="AA19" s="77" t="s">
        <v>21</v>
      </c>
      <c r="AB19" s="77" t="s">
        <v>47</v>
      </c>
      <c r="AC19" s="78" t="s">
        <v>22</v>
      </c>
      <c r="AD19" s="78" t="s">
        <v>23</v>
      </c>
      <c r="AE19" s="79" t="s">
        <v>44</v>
      </c>
      <c r="AF19" s="79" t="s">
        <v>46</v>
      </c>
    </row>
    <row r="20" spans="1:41" x14ac:dyDescent="0.25">
      <c r="A20">
        <v>7</v>
      </c>
      <c r="B20" s="93" t="s">
        <v>28</v>
      </c>
      <c r="C20" s="93"/>
      <c r="D20" s="93"/>
      <c r="E20" s="93"/>
      <c r="F20" s="93"/>
      <c r="G20" s="93"/>
      <c r="H20" s="12">
        <f>IF(R6=4,H6,IF(R7=4,H7,IF(R8=4,H8,IF(R9=4,H9,IF(R10=4,H10,IF(R11=4,H11,IF(R12=4,H12,IF(R13=4,H13,"chyba"))))))))</f>
        <v>4</v>
      </c>
      <c r="I20" s="42"/>
      <c r="J20" s="24"/>
      <c r="K20" s="24"/>
      <c r="L20" s="30">
        <v>1</v>
      </c>
      <c r="M20" s="9">
        <v>3</v>
      </c>
      <c r="N20" s="9">
        <v>5</v>
      </c>
      <c r="O20" s="9">
        <v>6</v>
      </c>
      <c r="P20" s="1">
        <v>5</v>
      </c>
      <c r="Q20" s="37">
        <f>(PRODUCT(I20:P20))^(1/8)</f>
        <v>2.1461079543203105</v>
      </c>
      <c r="R20" s="14">
        <f t="shared" si="2"/>
        <v>0.12044604788390814</v>
      </c>
      <c r="U20" s="82" t="s">
        <v>7</v>
      </c>
      <c r="V20" s="28">
        <v>1</v>
      </c>
      <c r="W20" s="45">
        <f>$R$17</f>
        <v>0.23462980376209444</v>
      </c>
      <c r="X20" s="71">
        <f>X6*$W$20</f>
        <v>2.1116682338588499</v>
      </c>
      <c r="Y20" s="72">
        <f t="shared" ref="Y20:Y27" si="3">Y6*W20</f>
        <v>2.1116682338588499</v>
      </c>
      <c r="Z20" s="71">
        <f t="shared" ref="Z20:Z27" si="4">Z6*W20</f>
        <v>2.1116682338588499</v>
      </c>
      <c r="AA20" s="72">
        <f t="shared" ref="AA20:AA27" si="5">AA6*W20</f>
        <v>2.1116682338588499</v>
      </c>
      <c r="AB20" s="72">
        <f t="shared" ref="AB20:AB27" si="6">AB6*W20</f>
        <v>2.1116682338588499</v>
      </c>
      <c r="AC20" s="73">
        <f t="shared" ref="AC20:AC27" si="7">AC6*W20</f>
        <v>1.6424086263346611</v>
      </c>
      <c r="AD20" s="73">
        <f t="shared" ref="AD20:AD27" si="8">AD6*W20</f>
        <v>1.6424086263346611</v>
      </c>
      <c r="AE20" s="74">
        <f t="shared" ref="AE20:AE27" si="9">AE6*W20</f>
        <v>1.6424086263346611</v>
      </c>
      <c r="AF20" s="74">
        <f t="shared" ref="AF20:AF27" si="10">AF6*W20</f>
        <v>1.6424086263346611</v>
      </c>
      <c r="AG20" s="61"/>
      <c r="AH20" s="61"/>
    </row>
    <row r="21" spans="1:41" x14ac:dyDescent="0.25">
      <c r="A21">
        <v>9</v>
      </c>
      <c r="B21" s="93" t="s">
        <v>29</v>
      </c>
      <c r="C21" s="93"/>
      <c r="D21" s="93"/>
      <c r="E21" s="93"/>
      <c r="F21" s="93"/>
      <c r="G21" s="93"/>
      <c r="H21" s="12">
        <f>IF(R6=5,H6,IF(R7=5,H7,IF(R8=5,H8,IF(R9=5,H9,IF(R10=5,H10,IF(R11=5,H11,IF(R12=5,H12,IF(R13=5,H13,"chyba"))))))))</f>
        <v>3</v>
      </c>
      <c r="I21" s="42"/>
      <c r="J21" s="24"/>
      <c r="K21" s="24"/>
      <c r="L21" s="24"/>
      <c r="M21" s="30">
        <v>1</v>
      </c>
      <c r="N21" s="9">
        <v>5</v>
      </c>
      <c r="O21" s="9">
        <v>5</v>
      </c>
      <c r="P21" s="1">
        <v>5</v>
      </c>
      <c r="Q21" s="37">
        <f t="shared" si="1"/>
        <v>1.8285790999795744</v>
      </c>
      <c r="R21" s="14">
        <f t="shared" si="2"/>
        <v>0.10262537138091306</v>
      </c>
      <c r="U21" s="82" t="s">
        <v>41</v>
      </c>
      <c r="V21" s="28">
        <v>2</v>
      </c>
      <c r="W21" s="45">
        <f>$R$18</f>
        <v>0.18174865783705263</v>
      </c>
      <c r="X21" s="71">
        <f t="shared" ref="X21:X27" si="11">X7*W21</f>
        <v>1.6357379205334737</v>
      </c>
      <c r="Y21" s="72">
        <f t="shared" si="3"/>
        <v>1.6357379205334737</v>
      </c>
      <c r="Z21" s="71">
        <f t="shared" si="4"/>
        <v>1.453989262696421</v>
      </c>
      <c r="AA21" s="72">
        <f t="shared" si="5"/>
        <v>1.453989262696421</v>
      </c>
      <c r="AB21" s="72">
        <f t="shared" si="6"/>
        <v>1.453989262696421</v>
      </c>
      <c r="AC21" s="73">
        <f t="shared" si="7"/>
        <v>1.6357379205334737</v>
      </c>
      <c r="AD21" s="73">
        <f t="shared" si="8"/>
        <v>1.453989262696421</v>
      </c>
      <c r="AE21" s="74">
        <f t="shared" si="9"/>
        <v>1.2722406048593684</v>
      </c>
      <c r="AF21" s="74">
        <f t="shared" si="10"/>
        <v>1.2722406048593684</v>
      </c>
    </row>
    <row r="22" spans="1:41" x14ac:dyDescent="0.25">
      <c r="A22" s="18"/>
      <c r="B22" s="19"/>
      <c r="H22" s="12">
        <f>IF(R6=6,H6,IF(R7=6,H7,IF(R8=6,H8,IF(R9=6,H9,IF(R10=6,H10,IF(R11=6,H11,IF(R12=6,H12,IF(R13=6,H13,"chyba"))))))))</f>
        <v>7</v>
      </c>
      <c r="I22" s="42"/>
      <c r="J22" s="24"/>
      <c r="K22" s="24"/>
      <c r="L22" s="24"/>
      <c r="M22" s="24"/>
      <c r="N22" s="30">
        <v>1</v>
      </c>
      <c r="O22" s="9">
        <v>5</v>
      </c>
      <c r="P22" s="1">
        <v>4</v>
      </c>
      <c r="Q22" s="37">
        <f t="shared" si="1"/>
        <v>1.4542154334489537</v>
      </c>
      <c r="R22" s="14">
        <f t="shared" si="2"/>
        <v>8.1614953888087954E-2</v>
      </c>
      <c r="U22" s="82" t="s">
        <v>9</v>
      </c>
      <c r="V22" s="28">
        <v>6</v>
      </c>
      <c r="W22" s="45">
        <f>$R$19</f>
        <v>0.15842767747290054</v>
      </c>
      <c r="X22" s="71">
        <f t="shared" si="11"/>
        <v>1.2674214197832043</v>
      </c>
      <c r="Y22" s="72">
        <f t="shared" si="3"/>
        <v>1.1089937423103038</v>
      </c>
      <c r="Z22" s="71">
        <f t="shared" si="4"/>
        <v>0.79213838736450271</v>
      </c>
      <c r="AA22" s="72">
        <f t="shared" si="5"/>
        <v>0.79213838736450271</v>
      </c>
      <c r="AB22" s="72">
        <f t="shared" si="6"/>
        <v>0.79213838736450271</v>
      </c>
      <c r="AC22" s="73">
        <f t="shared" si="7"/>
        <v>0.63371070989160216</v>
      </c>
      <c r="AD22" s="73">
        <f t="shared" si="8"/>
        <v>0.47528303241870162</v>
      </c>
      <c r="AE22" s="74">
        <f t="shared" si="9"/>
        <v>1.4258490972561049</v>
      </c>
      <c r="AF22" s="74">
        <f t="shared" si="10"/>
        <v>1.1089937423103038</v>
      </c>
    </row>
    <row r="23" spans="1:41" x14ac:dyDescent="0.25">
      <c r="A23" s="20"/>
      <c r="B23" s="18"/>
      <c r="H23" s="12">
        <f>IF(R6=7,H6,IF(R7=7,H7,IF(R8=7,H8,IF(R9=7,H9,IF(R10=7,H10,IF(R11=7,H11,IF(R12=7,H12,IF(R13=7,H13,"chyba"))))))))</f>
        <v>8</v>
      </c>
      <c r="I23" s="42"/>
      <c r="J23" s="24"/>
      <c r="K23" s="24"/>
      <c r="L23" s="24"/>
      <c r="M23" s="24"/>
      <c r="N23" s="24"/>
      <c r="O23" s="30">
        <v>1</v>
      </c>
      <c r="P23" s="1">
        <v>3</v>
      </c>
      <c r="Q23" s="37">
        <f t="shared" si="1"/>
        <v>1.1472026904398771</v>
      </c>
      <c r="R23" s="14">
        <f t="shared" si="2"/>
        <v>6.4384473254063837E-2</v>
      </c>
      <c r="U23" s="82" t="s">
        <v>8</v>
      </c>
      <c r="V23" s="28">
        <v>4</v>
      </c>
      <c r="W23" s="45">
        <f>$R$20</f>
        <v>0.12044604788390814</v>
      </c>
      <c r="X23" s="71">
        <f t="shared" si="11"/>
        <v>0.84312233518735702</v>
      </c>
      <c r="Y23" s="72">
        <f t="shared" si="3"/>
        <v>0.84312233518735702</v>
      </c>
      <c r="Z23" s="71">
        <f t="shared" si="4"/>
        <v>0.60223023941954068</v>
      </c>
      <c r="AA23" s="72">
        <f t="shared" si="5"/>
        <v>0.60223023941954068</v>
      </c>
      <c r="AB23" s="72">
        <f t="shared" si="6"/>
        <v>0.72267628730344891</v>
      </c>
      <c r="AC23" s="73">
        <f t="shared" si="7"/>
        <v>0.60223023941954068</v>
      </c>
      <c r="AD23" s="73">
        <f t="shared" si="8"/>
        <v>0.48178419153563257</v>
      </c>
      <c r="AE23" s="74">
        <f t="shared" si="9"/>
        <v>0.96356838307126513</v>
      </c>
      <c r="AF23" s="74">
        <f t="shared" si="10"/>
        <v>0.72267628730344891</v>
      </c>
    </row>
    <row r="24" spans="1:41" x14ac:dyDescent="0.25">
      <c r="A24" s="20"/>
      <c r="B24" s="18"/>
      <c r="H24" s="17">
        <f>IF(R6=8,H6,IF(R7=8,H7,IF(R8=8,H8,IF(R9=8,H9,IF(R10=8,H10,IF(R11=8,H11,IF(R12=8,H12,IF(R13=8,H13,"chyba"))))))))</f>
        <v>5</v>
      </c>
      <c r="I24" s="39"/>
      <c r="J24" s="40"/>
      <c r="K24" s="40"/>
      <c r="L24" s="40"/>
      <c r="M24" s="40"/>
      <c r="N24" s="40"/>
      <c r="O24" s="40"/>
      <c r="P24" s="29">
        <v>1</v>
      </c>
      <c r="Q24" s="38">
        <f>(PRODUCT(I24:P24))^(1/8)</f>
        <v>1</v>
      </c>
      <c r="R24" s="14">
        <f t="shared" si="2"/>
        <v>5.6123014520979383E-2</v>
      </c>
      <c r="U24" s="82" t="s">
        <v>42</v>
      </c>
      <c r="V24" s="28">
        <v>3</v>
      </c>
      <c r="W24" s="45">
        <f>$R$21</f>
        <v>0.10262537138091306</v>
      </c>
      <c r="X24" s="71">
        <f t="shared" si="11"/>
        <v>0.51312685690456528</v>
      </c>
      <c r="Y24" s="72">
        <f t="shared" si="3"/>
        <v>0.61575222828547838</v>
      </c>
      <c r="Z24" s="71">
        <f t="shared" si="4"/>
        <v>0.61575222828547838</v>
      </c>
      <c r="AA24" s="72">
        <f t="shared" si="5"/>
        <v>0.71837759966639136</v>
      </c>
      <c r="AB24" s="72">
        <f t="shared" si="6"/>
        <v>0.71837759966639136</v>
      </c>
      <c r="AC24" s="73">
        <f t="shared" si="7"/>
        <v>0.41050148552365223</v>
      </c>
      <c r="AD24" s="73">
        <f t="shared" si="8"/>
        <v>0.61575222828547838</v>
      </c>
      <c r="AE24" s="74">
        <f t="shared" si="9"/>
        <v>0.61575222828547838</v>
      </c>
      <c r="AF24" s="74">
        <f t="shared" si="10"/>
        <v>0.71837759966639136</v>
      </c>
    </row>
    <row r="25" spans="1:41" x14ac:dyDescent="0.25">
      <c r="A25" s="20"/>
      <c r="B25" s="18"/>
      <c r="H25" s="6"/>
      <c r="I25" s="6"/>
      <c r="J25" s="6"/>
      <c r="K25" s="6"/>
      <c r="L25" s="6"/>
      <c r="M25" s="6"/>
      <c r="N25" s="6"/>
      <c r="O25" s="6"/>
      <c r="P25" s="13" t="s">
        <v>14</v>
      </c>
      <c r="Q25" s="43">
        <f>SUM(Q17:Q24)</f>
        <v>17.818002267611433</v>
      </c>
      <c r="R25" s="25">
        <f>SUM(R17:R24)</f>
        <v>0.99999999999999989</v>
      </c>
      <c r="U25" s="82" t="s">
        <v>10</v>
      </c>
      <c r="V25" s="28">
        <v>7</v>
      </c>
      <c r="W25" s="45">
        <f>$R$22</f>
        <v>8.1614953888087954E-2</v>
      </c>
      <c r="X25" s="71">
        <f t="shared" si="11"/>
        <v>0.73453458499279156</v>
      </c>
      <c r="Y25" s="72">
        <f t="shared" si="3"/>
        <v>0.57130467721661571</v>
      </c>
      <c r="Z25" s="71">
        <f t="shared" si="4"/>
        <v>0.40807476944043974</v>
      </c>
      <c r="AA25" s="72">
        <f t="shared" si="5"/>
        <v>0.48968972332852773</v>
      </c>
      <c r="AB25" s="72">
        <f t="shared" si="6"/>
        <v>0.48968972332852773</v>
      </c>
      <c r="AC25" s="73">
        <f t="shared" si="7"/>
        <v>0.57130467721661571</v>
      </c>
      <c r="AD25" s="73">
        <f t="shared" si="8"/>
        <v>0.48968972332852773</v>
      </c>
      <c r="AE25" s="74">
        <f t="shared" si="9"/>
        <v>0.73453458499279156</v>
      </c>
      <c r="AF25" s="74">
        <f t="shared" si="10"/>
        <v>0.73453458499279156</v>
      </c>
    </row>
    <row r="26" spans="1:41" x14ac:dyDescent="0.25">
      <c r="A26" s="20"/>
      <c r="B26" s="18"/>
      <c r="I26" s="9"/>
      <c r="J26" s="9"/>
      <c r="K26" s="9"/>
      <c r="L26" s="9"/>
      <c r="M26" s="9"/>
      <c r="N26" s="9"/>
      <c r="O26" s="9"/>
      <c r="U26" s="82" t="s">
        <v>43</v>
      </c>
      <c r="V26" s="28">
        <v>8</v>
      </c>
      <c r="W26" s="45">
        <f>$R$23</f>
        <v>6.4384473254063837E-2</v>
      </c>
      <c r="X26" s="71">
        <f t="shared" si="11"/>
        <v>0.32192236627031917</v>
      </c>
      <c r="Y26" s="72">
        <f t="shared" si="3"/>
        <v>0.32192236627031917</v>
      </c>
      <c r="Z26" s="71">
        <f t="shared" si="4"/>
        <v>0.45069131277844687</v>
      </c>
      <c r="AA26" s="72">
        <f t="shared" si="5"/>
        <v>0.45069131277844687</v>
      </c>
      <c r="AB26" s="72">
        <f t="shared" si="6"/>
        <v>0.45069131277844687</v>
      </c>
      <c r="AC26" s="73">
        <f t="shared" si="7"/>
        <v>0.45069131277844687</v>
      </c>
      <c r="AD26" s="73">
        <f t="shared" si="8"/>
        <v>0.57946025928657452</v>
      </c>
      <c r="AE26" s="74">
        <f t="shared" si="9"/>
        <v>0.38630683952438305</v>
      </c>
      <c r="AF26" s="74">
        <f t="shared" si="10"/>
        <v>0.45069131277844687</v>
      </c>
    </row>
    <row r="27" spans="1:41" x14ac:dyDescent="0.25"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U27" s="82" t="s">
        <v>45</v>
      </c>
      <c r="V27" s="28">
        <v>5</v>
      </c>
      <c r="W27" s="45">
        <f>$R$24</f>
        <v>5.6123014520979383E-2</v>
      </c>
      <c r="X27" s="71">
        <f t="shared" si="11"/>
        <v>0.50510713068881441</v>
      </c>
      <c r="Y27" s="72">
        <f t="shared" si="3"/>
        <v>0.39286110164685567</v>
      </c>
      <c r="Z27" s="71">
        <f t="shared" si="4"/>
        <v>0.39286110164685567</v>
      </c>
      <c r="AA27" s="72">
        <f t="shared" si="5"/>
        <v>0.33673808712587627</v>
      </c>
      <c r="AB27" s="72">
        <f t="shared" si="6"/>
        <v>0.33673808712587627</v>
      </c>
      <c r="AC27" s="73">
        <f t="shared" si="7"/>
        <v>0.44898411616783507</v>
      </c>
      <c r="AD27" s="73">
        <f t="shared" si="8"/>
        <v>0.28061507260489693</v>
      </c>
      <c r="AE27" s="74">
        <f t="shared" si="9"/>
        <v>0.50510713068881441</v>
      </c>
      <c r="AF27" s="74">
        <f t="shared" si="10"/>
        <v>0.39286110164685567</v>
      </c>
    </row>
    <row r="28" spans="1:41" x14ac:dyDescent="0.25">
      <c r="A28" s="22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U28" s="60"/>
      <c r="V28" s="83" t="s">
        <v>14</v>
      </c>
      <c r="W28" s="84">
        <f>SUM(W20:W27)</f>
        <v>0.99999999999999989</v>
      </c>
      <c r="X28" s="55">
        <f t="shared" ref="X28:AF28" si="12">SUM(X20:X27)</f>
        <v>7.9326408482193749</v>
      </c>
      <c r="Y28" s="56">
        <f t="shared" si="12"/>
        <v>7.6013626053092525</v>
      </c>
      <c r="Z28" s="55">
        <f t="shared" si="12"/>
        <v>6.8274055354905343</v>
      </c>
      <c r="AA28" s="56">
        <f t="shared" si="12"/>
        <v>6.9555228462385568</v>
      </c>
      <c r="AB28" s="56">
        <f t="shared" si="12"/>
        <v>7.0759688941224645</v>
      </c>
      <c r="AC28" s="57">
        <f t="shared" si="12"/>
        <v>6.3955690878658267</v>
      </c>
      <c r="AD28" s="57">
        <f t="shared" si="12"/>
        <v>6.0189823964908946</v>
      </c>
      <c r="AE28" s="75">
        <f t="shared" si="12"/>
        <v>7.5457674950128659</v>
      </c>
      <c r="AF28" s="75">
        <f t="shared" si="12"/>
        <v>7.0427838598922676</v>
      </c>
      <c r="AG28" s="68"/>
      <c r="AH28" s="68"/>
      <c r="AI28" s="68"/>
      <c r="AJ28" s="68"/>
      <c r="AK28" s="68"/>
      <c r="AL28" s="68"/>
      <c r="AM28" s="68"/>
      <c r="AN28" s="68"/>
      <c r="AO28" s="68"/>
    </row>
    <row r="29" spans="1:41" x14ac:dyDescent="0.25"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U29" s="60"/>
      <c r="V29" s="99" t="s">
        <v>39</v>
      </c>
      <c r="W29" s="100"/>
      <c r="X29" s="58">
        <f t="shared" ref="X29:AF29" si="13">X28/MIN($X$28:$AF$28)</f>
        <v>1.3179372069345403</v>
      </c>
      <c r="Y29" s="59">
        <f t="shared" si="13"/>
        <v>1.2628982948580969</v>
      </c>
      <c r="Z29" s="58">
        <f t="shared" si="13"/>
        <v>1.134312261732308</v>
      </c>
      <c r="AA29" s="59">
        <f t="shared" si="13"/>
        <v>1.1555978050863998</v>
      </c>
      <c r="AB29" s="59">
        <f t="shared" si="13"/>
        <v>1.1756088368438824</v>
      </c>
      <c r="AC29" s="54">
        <f t="shared" si="13"/>
        <v>1.0625665048620985</v>
      </c>
      <c r="AD29" s="54">
        <f t="shared" si="13"/>
        <v>1</v>
      </c>
      <c r="AE29" s="80">
        <f t="shared" si="13"/>
        <v>1.2536616653692321</v>
      </c>
      <c r="AF29" s="80">
        <f t="shared" si="13"/>
        <v>1.1700954407173969</v>
      </c>
      <c r="AG29" s="69"/>
      <c r="AH29" s="69"/>
      <c r="AI29" s="69"/>
      <c r="AJ29" s="69"/>
      <c r="AK29" s="69"/>
      <c r="AL29" s="69"/>
      <c r="AM29" s="69"/>
      <c r="AN29" s="69"/>
      <c r="AO29" s="69"/>
    </row>
    <row r="30" spans="1:41" x14ac:dyDescent="0.25"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U30" s="60"/>
      <c r="V30" s="99" t="s">
        <v>40</v>
      </c>
      <c r="W30" s="100"/>
      <c r="X30" s="46" t="s">
        <v>17</v>
      </c>
      <c r="Y30" s="47" t="s">
        <v>33</v>
      </c>
      <c r="Z30" s="46" t="s">
        <v>35</v>
      </c>
      <c r="AA30" s="47" t="s">
        <v>36</v>
      </c>
      <c r="AB30" s="47" t="s">
        <v>37</v>
      </c>
      <c r="AC30" s="48" t="s">
        <v>52</v>
      </c>
      <c r="AD30" s="48" t="s">
        <v>51</v>
      </c>
      <c r="AE30" s="81" t="s">
        <v>34</v>
      </c>
      <c r="AF30" s="81" t="s">
        <v>38</v>
      </c>
      <c r="AG30" s="4"/>
      <c r="AH30" s="4"/>
      <c r="AI30" s="4"/>
      <c r="AJ30" s="4"/>
      <c r="AK30" s="4"/>
      <c r="AL30" s="70"/>
      <c r="AM30" s="70"/>
      <c r="AN30" s="70"/>
      <c r="AO30" s="70"/>
    </row>
    <row r="31" spans="1:41" x14ac:dyDescent="0.25"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41" x14ac:dyDescent="0.25"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39" x14ac:dyDescent="0.25">
      <c r="A33" s="22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U33" s="62" t="s">
        <v>18</v>
      </c>
      <c r="V33" s="93" t="s">
        <v>59</v>
      </c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</row>
    <row r="34" spans="1:39" x14ac:dyDescent="0.25">
      <c r="A34" s="22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U34" s="62" t="s">
        <v>19</v>
      </c>
      <c r="V34" s="93" t="s">
        <v>48</v>
      </c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</row>
    <row r="35" spans="1:39" x14ac:dyDescent="0.25">
      <c r="A35" s="22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U35" s="62" t="s">
        <v>20</v>
      </c>
      <c r="V35" s="93" t="s">
        <v>60</v>
      </c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</row>
    <row r="36" spans="1:39" x14ac:dyDescent="0.25">
      <c r="A36" s="22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U36" s="63" t="s">
        <v>21</v>
      </c>
      <c r="V36" s="94" t="s">
        <v>49</v>
      </c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</row>
    <row r="37" spans="1:39" x14ac:dyDescent="0.25">
      <c r="A37" s="22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U37" s="63" t="s">
        <v>47</v>
      </c>
      <c r="V37" s="94" t="s">
        <v>50</v>
      </c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</row>
    <row r="38" spans="1:39" x14ac:dyDescent="0.25">
      <c r="A38" s="22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U38" s="63" t="s">
        <v>22</v>
      </c>
      <c r="V38" s="94" t="s">
        <v>55</v>
      </c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</row>
    <row r="39" spans="1:39" x14ac:dyDescent="0.25">
      <c r="A39" s="22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U39" s="63" t="s">
        <v>23</v>
      </c>
      <c r="V39" s="94" t="s">
        <v>56</v>
      </c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</row>
    <row r="40" spans="1:39" x14ac:dyDescent="0.25">
      <c r="A40" s="22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U40" s="63" t="s">
        <v>44</v>
      </c>
      <c r="V40" s="94" t="s">
        <v>57</v>
      </c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</row>
    <row r="41" spans="1:39" x14ac:dyDescent="0.25">
      <c r="A41" s="22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U41" s="63" t="s">
        <v>46</v>
      </c>
      <c r="V41" s="98" t="s">
        <v>58</v>
      </c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</row>
    <row r="42" spans="1:39" x14ac:dyDescent="0.25">
      <c r="A42" s="22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</row>
    <row r="43" spans="1:39" s="2" customFormat="1" x14ac:dyDescent="0.25">
      <c r="A43" s="22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</row>
    <row r="44" spans="1:39" s="2" customFormat="1" x14ac:dyDescent="0.25">
      <c r="A44" s="22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</row>
    <row r="45" spans="1:39" x14ac:dyDescent="0.25">
      <c r="A45" s="22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</row>
    <row r="46" spans="1:39" x14ac:dyDescent="0.25">
      <c r="A46" s="22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</row>
    <row r="47" spans="1:39" x14ac:dyDescent="0.25">
      <c r="A47" s="22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</row>
    <row r="48" spans="1:39" x14ac:dyDescent="0.25">
      <c r="A48" s="22"/>
    </row>
    <row r="49" spans="1:19" x14ac:dyDescent="0.25">
      <c r="A49" s="22"/>
    </row>
    <row r="50" spans="1:19" x14ac:dyDescent="0.25"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x14ac:dyDescent="0.25">
      <c r="J51" s="96"/>
      <c r="K51" s="96"/>
      <c r="L51" s="96"/>
      <c r="M51" s="96"/>
      <c r="N51" s="96"/>
      <c r="O51" s="96"/>
      <c r="P51" s="96"/>
      <c r="Q51" s="96"/>
      <c r="R51" s="96"/>
      <c r="S51" s="96"/>
    </row>
    <row r="52" spans="1:19" x14ac:dyDescent="0.25">
      <c r="I52" s="23"/>
    </row>
    <row r="53" spans="1:19" x14ac:dyDescent="0.25">
      <c r="I53" s="23"/>
    </row>
    <row r="54" spans="1:19" x14ac:dyDescent="0.25">
      <c r="I54" s="23"/>
    </row>
    <row r="55" spans="1:19" x14ac:dyDescent="0.25">
      <c r="I55" s="23"/>
    </row>
    <row r="56" spans="1:19" x14ac:dyDescent="0.25">
      <c r="I56" s="23"/>
    </row>
    <row r="57" spans="1:19" x14ac:dyDescent="0.25">
      <c r="I57" s="23"/>
    </row>
    <row r="58" spans="1:19" x14ac:dyDescent="0.25">
      <c r="I58" s="23"/>
    </row>
    <row r="59" spans="1:19" x14ac:dyDescent="0.25">
      <c r="I59" s="23"/>
    </row>
  </sheetData>
  <mergeCells count="50">
    <mergeCell ref="V30:W30"/>
    <mergeCell ref="V29:W29"/>
    <mergeCell ref="V18:V19"/>
    <mergeCell ref="W18:W19"/>
    <mergeCell ref="X18:AF18"/>
    <mergeCell ref="V38:AM38"/>
    <mergeCell ref="V39:AM39"/>
    <mergeCell ref="V40:AM40"/>
    <mergeCell ref="V41:AM41"/>
    <mergeCell ref="V33:AM33"/>
    <mergeCell ref="V34:AM34"/>
    <mergeCell ref="V35:AM35"/>
    <mergeCell ref="V36:AM36"/>
    <mergeCell ref="V37:AM37"/>
    <mergeCell ref="J51:K51"/>
    <mergeCell ref="L51:M51"/>
    <mergeCell ref="N51:O51"/>
    <mergeCell ref="P51:Q51"/>
    <mergeCell ref="R51:S51"/>
    <mergeCell ref="B1:D1"/>
    <mergeCell ref="B2:D2"/>
    <mergeCell ref="A4:A5"/>
    <mergeCell ref="B17:G17"/>
    <mergeCell ref="B18:G18"/>
    <mergeCell ref="B10:D10"/>
    <mergeCell ref="B11:D11"/>
    <mergeCell ref="E4:F5"/>
    <mergeCell ref="B13:D13"/>
    <mergeCell ref="E13:F13"/>
    <mergeCell ref="B20:G20"/>
    <mergeCell ref="B21:G21"/>
    <mergeCell ref="B12:D12"/>
    <mergeCell ref="B4:D5"/>
    <mergeCell ref="E6:F6"/>
    <mergeCell ref="E7:F7"/>
    <mergeCell ref="E8:F8"/>
    <mergeCell ref="E9:F9"/>
    <mergeCell ref="E10:F10"/>
    <mergeCell ref="E11:F11"/>
    <mergeCell ref="E12:F12"/>
    <mergeCell ref="B6:D6"/>
    <mergeCell ref="B7:D7"/>
    <mergeCell ref="B8:D8"/>
    <mergeCell ref="B9:D9"/>
    <mergeCell ref="X4:AF4"/>
    <mergeCell ref="U4:U5"/>
    <mergeCell ref="V4:V5"/>
    <mergeCell ref="W4:W5"/>
    <mergeCell ref="B19:G19"/>
    <mergeCell ref="U18:U19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Lakyss</dc:creator>
  <cp:lastModifiedBy>Lakyss</cp:lastModifiedBy>
  <dcterms:created xsi:type="dcterms:W3CDTF">2017-04-16T19:36:51Z</dcterms:created>
  <dcterms:modified xsi:type="dcterms:W3CDTF">2017-05-23T20:54:29Z</dcterms:modified>
</cp:coreProperties>
</file>