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/>
  <mc:AlternateContent xmlns:mc="http://schemas.openxmlformats.org/markup-compatibility/2006">
    <mc:Choice Requires="x15">
      <x15ac:absPath xmlns:x15ac="http://schemas.microsoft.com/office/spreadsheetml/2010/11/ac" url="C:\Users\Petr\Desktop\"/>
    </mc:Choice>
  </mc:AlternateContent>
  <xr:revisionPtr revIDLastSave="0" documentId="13_ncr:1_{5EEC7BC9-48D1-4814-B77C-A936A642D87E}" xr6:coauthVersionLast="43" xr6:coauthVersionMax="43" xr10:uidLastSave="{00000000-0000-0000-0000-000000000000}"/>
  <bookViews>
    <workbookView xWindow="-108" yWindow="-108" windowWidth="23256" windowHeight="12576" activeTab="1" xr2:uid="{00000000-000D-0000-FFFF-FFFF00000000}"/>
  </bookViews>
  <sheets>
    <sheet name="2018" sheetId="1" r:id="rId1"/>
    <sheet name="2017" sheetId="4" r:id="rId2"/>
    <sheet name="Přípojné výkony" sheetId="6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7" i="4" l="1"/>
  <c r="D158" i="4" s="1"/>
  <c r="D160" i="4"/>
  <c r="D161" i="4" s="1"/>
  <c r="D6" i="1"/>
  <c r="D7" i="1" s="1"/>
  <c r="D9" i="1"/>
  <c r="D10" i="1" s="1"/>
  <c r="D12" i="1"/>
  <c r="D13" i="1" s="1"/>
  <c r="D15" i="1"/>
  <c r="D16" i="1" s="1"/>
  <c r="D18" i="1"/>
  <c r="D19" i="1" s="1"/>
  <c r="D21" i="1"/>
  <c r="D22" i="1" s="1"/>
  <c r="D24" i="1"/>
  <c r="D25" i="1" s="1"/>
  <c r="D27" i="1"/>
  <c r="D28" i="1" s="1"/>
  <c r="D30" i="1"/>
  <c r="D31" i="1" s="1"/>
  <c r="D33" i="1"/>
  <c r="D34" i="1" s="1"/>
  <c r="D36" i="1"/>
  <c r="D37" i="1" s="1"/>
  <c r="D39" i="1"/>
  <c r="D40" i="1" s="1"/>
  <c r="D42" i="1"/>
  <c r="D43" i="1" s="1"/>
  <c r="D45" i="1"/>
  <c r="D46" i="1" s="1"/>
  <c r="D48" i="1"/>
  <c r="D49" i="1" s="1"/>
  <c r="D51" i="1"/>
  <c r="D52" i="1" s="1"/>
  <c r="D54" i="1"/>
  <c r="D55" i="1" s="1"/>
  <c r="D57" i="1"/>
  <c r="D58" i="1" s="1"/>
  <c r="D60" i="1"/>
  <c r="D61" i="1"/>
  <c r="D63" i="1"/>
  <c r="D64" i="1" s="1"/>
  <c r="D66" i="1"/>
  <c r="D67" i="1" s="1"/>
  <c r="D69" i="1"/>
  <c r="D70" i="1" s="1"/>
  <c r="D72" i="1"/>
  <c r="D73" i="1" s="1"/>
  <c r="D84" i="1"/>
  <c r="D85" i="1" s="1"/>
  <c r="D87" i="1"/>
  <c r="D88" i="1"/>
  <c r="D90" i="1"/>
  <c r="D91" i="1" s="1"/>
  <c r="D93" i="1"/>
  <c r="D94" i="1" s="1"/>
  <c r="D96" i="1"/>
  <c r="D97" i="1" s="1"/>
  <c r="D99" i="1"/>
  <c r="D100" i="1" s="1"/>
  <c r="D102" i="1"/>
  <c r="D103" i="1"/>
  <c r="D105" i="1"/>
  <c r="D106" i="1" s="1"/>
  <c r="D108" i="1"/>
  <c r="D109" i="1" s="1"/>
  <c r="D111" i="1"/>
  <c r="D112" i="1" s="1"/>
  <c r="D114" i="1"/>
  <c r="D115" i="1" s="1"/>
  <c r="D117" i="1"/>
  <c r="D118" i="1" s="1"/>
  <c r="D120" i="1"/>
  <c r="D121" i="1" s="1"/>
  <c r="D123" i="1"/>
  <c r="D124" i="1" s="1"/>
  <c r="D126" i="1"/>
  <c r="D127" i="1" s="1"/>
  <c r="D129" i="1"/>
  <c r="D130" i="1" s="1"/>
  <c r="D132" i="1"/>
  <c r="D133" i="1" s="1"/>
  <c r="D135" i="1"/>
  <c r="D136" i="1" s="1"/>
  <c r="D138" i="1"/>
  <c r="D139" i="1" s="1"/>
  <c r="D141" i="1"/>
  <c r="D142" i="1" s="1"/>
  <c r="D144" i="1"/>
  <c r="D145" i="1" s="1"/>
  <c r="D147" i="1"/>
  <c r="D148" i="1" s="1"/>
  <c r="D150" i="1"/>
  <c r="D151" i="1" s="1"/>
  <c r="D153" i="1"/>
  <c r="D154" i="1" s="1"/>
  <c r="D156" i="1"/>
  <c r="D157" i="1" s="1"/>
  <c r="D159" i="1"/>
  <c r="D160" i="1" s="1"/>
  <c r="D162" i="1"/>
  <c r="D163" i="1" s="1"/>
  <c r="D165" i="1"/>
  <c r="D166" i="1" s="1"/>
  <c r="D168" i="1"/>
  <c r="D169" i="1" s="1"/>
  <c r="D171" i="1"/>
  <c r="D172" i="1" s="1"/>
  <c r="D177" i="1"/>
  <c r="D178" i="1" s="1"/>
  <c r="D180" i="1"/>
  <c r="D181" i="1"/>
  <c r="D183" i="1"/>
  <c r="D184" i="1" s="1"/>
  <c r="D186" i="1"/>
  <c r="D187" i="1" s="1"/>
  <c r="D189" i="1"/>
  <c r="D190" i="1"/>
  <c r="D30" i="6"/>
  <c r="D22" i="6"/>
  <c r="F29" i="6"/>
  <c r="D8" i="6"/>
  <c r="D21" i="6"/>
  <c r="D14" i="6"/>
  <c r="D15" i="6" s="1"/>
  <c r="F158" i="4" l="1"/>
  <c r="F138" i="4"/>
  <c r="F42" i="4" l="1"/>
  <c r="F155" i="4" l="1"/>
  <c r="F152" i="4"/>
  <c r="F161" i="4"/>
  <c r="D146" i="4" l="1"/>
  <c r="D147" i="4" s="1"/>
  <c r="D143" i="4"/>
  <c r="D144" i="4" s="1"/>
  <c r="D140" i="4"/>
  <c r="D141" i="4" s="1"/>
  <c r="F84" i="4" l="1"/>
  <c r="F87" i="4"/>
  <c r="F90" i="4"/>
  <c r="F93" i="4"/>
  <c r="F96" i="4"/>
  <c r="F99" i="4"/>
  <c r="F102" i="4"/>
  <c r="F105" i="4"/>
  <c r="F108" i="4"/>
  <c r="F111" i="4"/>
  <c r="F114" i="4"/>
  <c r="F117" i="4"/>
  <c r="F120" i="4"/>
  <c r="F123" i="4"/>
  <c r="F126" i="4"/>
  <c r="F129" i="4"/>
  <c r="F132" i="4"/>
  <c r="F135" i="4"/>
  <c r="F81" i="4"/>
  <c r="F69" i="4" l="1"/>
  <c r="F66" i="4"/>
  <c r="F60" i="4"/>
  <c r="F57" i="4"/>
  <c r="F54" i="4"/>
  <c r="F51" i="4"/>
  <c r="F48" i="4"/>
  <c r="F45" i="4"/>
  <c r="F36" i="4"/>
  <c r="F33" i="4"/>
  <c r="F30" i="4"/>
  <c r="F27" i="4"/>
  <c r="F24" i="4"/>
  <c r="F21" i="4"/>
  <c r="F18" i="4"/>
  <c r="F15" i="4"/>
  <c r="D163" i="4" l="1"/>
  <c r="D164" i="4" s="1"/>
  <c r="D154" i="4"/>
  <c r="D155" i="4" s="1"/>
  <c r="D151" i="4"/>
  <c r="D152" i="4" s="1"/>
  <c r="D137" i="4"/>
  <c r="D138" i="4" s="1"/>
  <c r="D134" i="4"/>
  <c r="D135" i="4" s="1"/>
  <c r="D131" i="4"/>
  <c r="D132" i="4" s="1"/>
  <c r="D128" i="4"/>
  <c r="D129" i="4" s="1"/>
  <c r="D125" i="4"/>
  <c r="D126" i="4" s="1"/>
  <c r="D122" i="4"/>
  <c r="D123" i="4" s="1"/>
  <c r="D119" i="4"/>
  <c r="D120" i="4" s="1"/>
  <c r="D116" i="4"/>
  <c r="D117" i="4" s="1"/>
  <c r="D113" i="4"/>
  <c r="D114" i="4" s="1"/>
  <c r="D110" i="4"/>
  <c r="D111" i="4" s="1"/>
  <c r="D107" i="4"/>
  <c r="D108" i="4" s="1"/>
  <c r="D104" i="4"/>
  <c r="D105" i="4" s="1"/>
  <c r="D101" i="4"/>
  <c r="D102" i="4" s="1"/>
  <c r="D98" i="4"/>
  <c r="D99" i="4" s="1"/>
  <c r="D95" i="4"/>
  <c r="D96" i="4" s="1"/>
  <c r="D92" i="4"/>
  <c r="D93" i="4" s="1"/>
  <c r="D89" i="4"/>
  <c r="D90" i="4" s="1"/>
  <c r="D86" i="4"/>
  <c r="D87" i="4" s="1"/>
  <c r="D83" i="4"/>
  <c r="D84" i="4" s="1"/>
  <c r="D80" i="4"/>
  <c r="D81" i="4" s="1"/>
  <c r="D77" i="4"/>
  <c r="D78" i="4" s="1"/>
  <c r="D68" i="4"/>
  <c r="D69" i="4" s="1"/>
  <c r="D65" i="4"/>
  <c r="D66" i="4" s="1"/>
  <c r="D62" i="4"/>
  <c r="D63" i="4" s="1"/>
  <c r="D59" i="4"/>
  <c r="D60" i="4" s="1"/>
  <c r="D56" i="4"/>
  <c r="D57" i="4" s="1"/>
  <c r="D53" i="4"/>
  <c r="D54" i="4" s="1"/>
  <c r="D50" i="4"/>
  <c r="D51" i="4" s="1"/>
  <c r="D47" i="4"/>
  <c r="D48" i="4" s="1"/>
  <c r="D44" i="4"/>
  <c r="D45" i="4" s="1"/>
  <c r="D41" i="4"/>
  <c r="D42" i="4" s="1"/>
  <c r="D38" i="4"/>
  <c r="D39" i="4" s="1"/>
  <c r="D35" i="4"/>
  <c r="D36" i="4" s="1"/>
  <c r="D32" i="4"/>
  <c r="D33" i="4" s="1"/>
  <c r="D29" i="4"/>
  <c r="D30" i="4" s="1"/>
  <c r="D26" i="4"/>
  <c r="D27" i="4" s="1"/>
  <c r="D23" i="4"/>
  <c r="D24" i="4" s="1"/>
  <c r="D20" i="4"/>
  <c r="D21" i="4" s="1"/>
  <c r="D17" i="4"/>
  <c r="D18" i="4" s="1"/>
  <c r="D14" i="4"/>
  <c r="D15" i="4" s="1"/>
</calcChain>
</file>

<file path=xl/sharedStrings.xml><?xml version="1.0" encoding="utf-8"?>
<sst xmlns="http://schemas.openxmlformats.org/spreadsheetml/2006/main" count="441" uniqueCount="123">
  <si>
    <t>P200-006/001/A0 Štěpařská 1131/12,14</t>
  </si>
  <si>
    <t>P200-006/002/A0 Pivcova 944/2</t>
  </si>
  <si>
    <t>P200-006/003/A0 Pivcova 945/4</t>
  </si>
  <si>
    <t>P200-006/004/A0 Pivcova 956-959/6-12</t>
  </si>
  <si>
    <t>P200-006/005/A0 Šejbalové 889,888/6,8</t>
  </si>
  <si>
    <t>P200-006/006/A0 Šejbalové 890,891/4,2</t>
  </si>
  <si>
    <t>P200-006/007/A0 Šejbalové 895,894/3,1</t>
  </si>
  <si>
    <t>P200-006/008/A0 Šejbalové 897,896/7,5</t>
  </si>
  <si>
    <t>P200-006/009/A0 Štěpařská 822/19</t>
  </si>
  <si>
    <t>P200-006/010/A0 Štěpařská 878,879/23,21</t>
  </si>
  <si>
    <t>P200-006/011/A0 Štěpařská 892,893/13,15</t>
  </si>
  <si>
    <t>P200-006/012/A0 Štěpařská 980/17</t>
  </si>
  <si>
    <t>P200-006/013/A0 Voskovcova 880,881/1,3</t>
  </si>
  <si>
    <t>P200-006/014/A0 Voskovcova 882,883/5,7</t>
  </si>
  <si>
    <t>P200-006/015/A0 Voskovcova 961,962/4,2, Peškova 960/2</t>
  </si>
  <si>
    <t>P200-006/016/A0 Werichova 946/3</t>
  </si>
  <si>
    <t>P200-006/017/A0 Werichova 947/1</t>
  </si>
  <si>
    <t>P200-006/018/A0 Werichova 948-951/5,11</t>
  </si>
  <si>
    <t>P200-006/019/A0 Záhorského 885,884/6,8</t>
  </si>
  <si>
    <t>P200-006/020/A0 ZŠ Záhorského 886/4</t>
  </si>
  <si>
    <t>P200-006/021/A0 ZŠ Záhorského 887/2</t>
  </si>
  <si>
    <t>P200-006/922/C0 Štěpařská 1196/18</t>
  </si>
  <si>
    <t>P200-006/501/B0 Štěpařská 1131/12,14</t>
  </si>
  <si>
    <t>P200-007/001/A0 MŠ Peškova 963/1</t>
  </si>
  <si>
    <t>P200-007/002/A0 Peškova 964-966/4-10</t>
  </si>
  <si>
    <t>P200-007/003/A0 Trnkovo náměstí 1112/2</t>
  </si>
  <si>
    <t>P200-007/004/A0 V Remízku 936,937/15,13</t>
  </si>
  <si>
    <t>P200-007/006/A0 V Remízku 938/11 nebyt2</t>
  </si>
  <si>
    <t>P200-007/008/A0 V Remízku 982,983/28,26, Voskovcova 984/8</t>
  </si>
  <si>
    <t>P200-007/009/A0 Voskovcova 1032,1033/16,18</t>
  </si>
  <si>
    <t>P200-007/010/A0 Voskovcova 1034,1035/20,22</t>
  </si>
  <si>
    <t>P200-007/011/A0 Voskovcova 1036/24, Wassermannova 1037,1038/28,30</t>
  </si>
  <si>
    <t>P200-007/012/A0 Voskovcova 931,932,933/37,35,33</t>
  </si>
  <si>
    <t>P200-007/012/A1 Voskovcova 931,932,933/37,35,33</t>
  </si>
  <si>
    <t>P200-007/013/A0 Voskovcova 934,935/31,29</t>
  </si>
  <si>
    <t>P200-007/014/A0 Voskovcova 987-985/14-10</t>
  </si>
  <si>
    <t>P200-007/015/A0 Wassermannova 1039-1041/32-36</t>
  </si>
  <si>
    <t>P200-007/016/A0 Wassermannova 1042/9</t>
  </si>
  <si>
    <t>P200-007/017/A0 Wassermannova 1043/7</t>
  </si>
  <si>
    <t>P200-007/018/A0 Wassermannova 920,921/4,6</t>
  </si>
  <si>
    <t>P200-007/019/A0 Wassermannova 922,923/8,10</t>
  </si>
  <si>
    <t>P200-007/020/A0 Wassermannova 925,924/14,12</t>
  </si>
  <si>
    <t>P200-007/021/A0 Knihovna Wassermannova 926/16</t>
  </si>
  <si>
    <t>P200-007/022/A0 Wassermannova 927,928/18,20</t>
  </si>
  <si>
    <t>P200-007/023/A0 Wassermannova 930,929/24,22</t>
  </si>
  <si>
    <t>P200-007/024/A0 Werichova 952-955/13-19</t>
  </si>
  <si>
    <t>P200-007/025/A0 Werichova 981/21</t>
  </si>
  <si>
    <t>P200-007/F01/54 Hugo Haase 1228/1</t>
  </si>
  <si>
    <t>P200-007/F02/54 Hugo Haase 1229/3</t>
  </si>
  <si>
    <t>P200-007/F03/54 Voskovcova 1130/30</t>
  </si>
  <si>
    <t>P200-007/F04/54 Kováříkova 1145/1</t>
  </si>
  <si>
    <t>P200-007/F05/54 Werichova Výhledy Barrandov</t>
  </si>
  <si>
    <t>P200-007/926/C0 ZŠ V Remízku 919/7</t>
  </si>
  <si>
    <t>P200-007/927/C0 Kaskády I, Voskovcova 1075/39</t>
  </si>
  <si>
    <t>P200-007/928/C0 Kaskády I, Voskovcova 1075/47</t>
  </si>
  <si>
    <t>P200-007/929/C0 Kaskády I, Voskovcova 1075/55</t>
  </si>
  <si>
    <t>P200-007/930/C0 Bazén, K Barrandovu 1173/8</t>
  </si>
  <si>
    <t>P200-007/005/A0 V Remízku 938/11 nebyt1</t>
  </si>
  <si>
    <t>P200-007/005/A1 V Remízku 938/11 nebyt1</t>
  </si>
  <si>
    <t>suma</t>
  </si>
  <si>
    <t>Č.</t>
  </si>
  <si>
    <t>[GJ]</t>
  </si>
  <si>
    <t>Odberné miesto - BK6</t>
  </si>
  <si>
    <t>Odberné miesto - BK7</t>
  </si>
  <si>
    <t>kW</t>
  </si>
  <si>
    <t>194/2007</t>
  </si>
  <si>
    <t>ČSN 38 3350</t>
  </si>
  <si>
    <t>kWh/měsíc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</si>
  <si>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</si>
  <si>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</si>
  <si>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</si>
  <si>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</si>
  <si>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</si>
  <si>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</si>
  <si>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</si>
  <si>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</si>
  <si>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</si>
  <si>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</si>
  <si>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</si>
  <si>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1GJ=</t>
  </si>
  <si>
    <t>kWh</t>
  </si>
  <si>
    <t xml:space="preserve">Leden </t>
  </si>
  <si>
    <t>Zdroj</t>
  </si>
  <si>
    <t>Max výkon</t>
  </si>
  <si>
    <t>ZŠ</t>
  </si>
  <si>
    <t>umyvadlo</t>
  </si>
  <si>
    <t>l/s</t>
  </si>
  <si>
    <t>dřez</t>
  </si>
  <si>
    <t>vana</t>
  </si>
  <si>
    <t>sprcha</t>
  </si>
  <si>
    <t>Počet bytů</t>
  </si>
  <si>
    <t>Výkon TUV</t>
  </si>
  <si>
    <t>cp</t>
  </si>
  <si>
    <t>kJ/kg.K</t>
  </si>
  <si>
    <t xml:space="preserve">smlouva </t>
  </si>
  <si>
    <t>Konstanty</t>
  </si>
  <si>
    <t>Způsob ohřevu TV</t>
  </si>
  <si>
    <t>Výkon ÚT</t>
  </si>
  <si>
    <t>Výkon TV</t>
  </si>
  <si>
    <t>Přípojný výkon</t>
  </si>
  <si>
    <t>Koeficient ÚT "k"</t>
  </si>
  <si>
    <t xml:space="preserve">Průtočný </t>
  </si>
  <si>
    <t>Akumulační</t>
  </si>
  <si>
    <t>k</t>
  </si>
  <si>
    <t>Případ</t>
  </si>
  <si>
    <t>BK6</t>
  </si>
  <si>
    <t>BK6 - současnost</t>
  </si>
  <si>
    <t>BK6 + 4 trubka BK7</t>
  </si>
  <si>
    <t>BK7</t>
  </si>
  <si>
    <t>4x1,7MW</t>
  </si>
  <si>
    <t>2x2,65+3x3,75MW</t>
  </si>
  <si>
    <t>Dispozice kotelny</t>
  </si>
  <si>
    <t>MW</t>
  </si>
  <si>
    <t>4 trubka BK7</t>
  </si>
  <si>
    <t>2 trubka BK7</t>
  </si>
  <si>
    <t>Zbývá</t>
  </si>
  <si>
    <t>(model)</t>
  </si>
  <si>
    <t>2 trubka BK7 rozvoj</t>
  </si>
  <si>
    <t>4 trubka BK7 - současnost</t>
  </si>
  <si>
    <t>max</t>
  </si>
  <si>
    <t>GJ</t>
  </si>
  <si>
    <t>smlouva</t>
  </si>
  <si>
    <t>celkový měřič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</si>
</sst>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10405]##\ ###\ ##0.00"/>
    <numFmt numFmtId="165" formatCode="#,##0.000"/>
    <numFmt numFmtId="169" formatCode="0.000"/>
  </numFmts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7" fillId="0" borderId="0"/>
    <xf numFmtId="0" fontId="9" fillId="0" borderId="0" applyNumberFormat="0" applyFill="0" applyBorder="0" applyAlignment="0" applyProtection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Fill="1" applyBorder="1" applyAlignment="1">
      <alignment horizontal="center" vertical="top" wrapText="1"/>
    </xf>
    <xf numFmtId="0" fontId="4" fillId="4" borderId="0" xfId="0" applyFont="1" applyFill="1"/>
    <xf numFmtId="164" fontId="2" fillId="0" borderId="0" xfId="0" applyNumberFormat="1" applyFont="1" applyFill="1" applyBorder="1" applyAlignment="1">
      <alignment vertical="top"/>
    </xf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4" fillId="4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4" fillId="4" borderId="0" xfId="0" applyFont="1" applyFill="1" applyAlignment="1">
      <alignment horizontal="right"/>
    </xf>
    <xf numFmtId="3" fontId="1" fillId="0" borderId="0" xfId="0" applyNumberFormat="1" applyFont="1" applyAlignment="1">
      <alignment horizontal="right"/>
    </xf>
    <xf numFmtId="3" fontId="4" fillId="4" borderId="0" xfId="0" applyNumberFormat="1" applyFont="1" applyFill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4" borderId="0" xfId="0" applyFont="1" applyFill="1" applyAlignment="1">
      <alignment horizontal="center"/>
    </xf>
    <xf numFmtId="0" fontId="6" fillId="4" borderId="0" xfId="0" applyFont="1" applyFill="1"/>
    <xf numFmtId="3" fontId="6" fillId="4" borderId="0" xfId="0" applyNumberFormat="1" applyFont="1" applyFill="1" applyAlignment="1">
      <alignment horizontal="center"/>
    </xf>
    <xf numFmtId="3" fontId="6" fillId="4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165" fontId="1" fillId="0" borderId="0" xfId="0" applyNumberFormat="1" applyFont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164" fontId="3" fillId="0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top" wrapText="1"/>
    </xf>
    <xf numFmtId="3" fontId="2" fillId="3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wrapText="1"/>
    </xf>
    <xf numFmtId="0" fontId="2" fillId="5" borderId="1" xfId="0" applyFont="1" applyFill="1" applyBorder="1" applyAlignment="1">
      <alignment vertical="top" wrapText="1"/>
    </xf>
    <xf numFmtId="3" fontId="2" fillId="0" borderId="2" xfId="0" applyNumberFormat="1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right" vertical="top" wrapText="1"/>
    </xf>
    <xf numFmtId="0" fontId="2" fillId="5" borderId="0" xfId="0" applyFont="1" applyFill="1" applyBorder="1" applyAlignment="1">
      <alignment horizontal="right" vertical="top" wrapText="1"/>
    </xf>
    <xf numFmtId="3" fontId="2" fillId="3" borderId="5" xfId="0" applyNumberFormat="1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right" vertical="top" wrapText="1"/>
    </xf>
    <xf numFmtId="3" fontId="2" fillId="3" borderId="7" xfId="0" applyNumberFormat="1" applyFont="1" applyFill="1" applyBorder="1" applyAlignment="1">
      <alignment horizontal="center" vertical="top" wrapText="1"/>
    </xf>
    <xf numFmtId="3" fontId="2" fillId="3" borderId="8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5" borderId="0" xfId="0" applyFont="1" applyFill="1" applyBorder="1" applyAlignment="1">
      <alignment vertical="top" wrapText="1"/>
    </xf>
    <xf numFmtId="0" fontId="9" fillId="0" borderId="0" xfId="3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2" borderId="7" xfId="0" applyFont="1" applyFill="1" applyBorder="1" applyAlignment="1">
      <alignment horizontal="right" vertical="top" wrapText="1"/>
    </xf>
    <xf numFmtId="0" fontId="2" fillId="5" borderId="2" xfId="0" applyFont="1" applyFill="1" applyBorder="1" applyAlignment="1">
      <alignment vertical="top" wrapText="1"/>
    </xf>
    <xf numFmtId="0" fontId="2" fillId="5" borderId="7" xfId="0" applyFont="1" applyFill="1" applyBorder="1" applyAlignment="1">
      <alignment horizontal="right" vertical="top" wrapText="1"/>
    </xf>
    <xf numFmtId="0" fontId="1" fillId="4" borderId="0" xfId="0" applyFont="1" applyFill="1"/>
    <xf numFmtId="0" fontId="5" fillId="4" borderId="0" xfId="0" applyFont="1" applyFill="1"/>
    <xf numFmtId="169" fontId="1" fillId="0" borderId="0" xfId="0" applyNumberFormat="1" applyFont="1" applyAlignment="1">
      <alignment wrapText="1"/>
    </xf>
    <xf numFmtId="2" fontId="1" fillId="0" borderId="0" xfId="0" applyNumberFormat="1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9" xfId="0" applyFont="1" applyBorder="1" applyAlignment="1">
      <alignment wrapText="1"/>
    </xf>
    <xf numFmtId="2" fontId="1" fillId="0" borderId="0" xfId="0" applyNumberFormat="1" applyFont="1"/>
    <xf numFmtId="2" fontId="1" fillId="4" borderId="0" xfId="0" applyNumberFormat="1" applyFont="1" applyFill="1"/>
    <xf numFmtId="2" fontId="4" fillId="4" borderId="0" xfId="0" applyNumberFormat="1" applyFont="1" applyFill="1"/>
    <xf numFmtId="2" fontId="5" fillId="4" borderId="0" xfId="0" applyNumberFormat="1" applyFont="1" applyFill="1"/>
    <xf numFmtId="2" fontId="4" fillId="0" borderId="0" xfId="0" applyNumberFormat="1" applyFont="1" applyFill="1" applyAlignment="1">
      <alignment wrapText="1"/>
    </xf>
    <xf numFmtId="0" fontId="4" fillId="4" borderId="0" xfId="0" applyFont="1" applyFill="1" applyAlignment="1">
      <alignment horizontal="center"/>
    </xf>
    <xf numFmtId="169" fontId="1" fillId="0" borderId="0" xfId="0" applyNumberFormat="1" applyFont="1" applyBorder="1" applyAlignment="1">
      <alignment wrapText="1"/>
    </xf>
    <xf numFmtId="0" fontId="0" fillId="0" borderId="9" xfId="0" applyBorder="1"/>
    <xf numFmtId="2" fontId="0" fillId="0" borderId="9" xfId="0" applyNumberFormat="1" applyBorder="1"/>
    <xf numFmtId="0" fontId="1" fillId="0" borderId="9" xfId="0" applyFont="1" applyBorder="1" applyAlignment="1">
      <alignment horizontal="right"/>
    </xf>
    <xf numFmtId="0" fontId="1" fillId="0" borderId="9" xfId="0" applyFont="1" applyBorder="1"/>
    <xf numFmtId="0" fontId="1" fillId="0" borderId="9" xfId="0" applyFont="1" applyBorder="1" applyAlignment="1">
      <alignment horizontal="right" wrapText="1"/>
    </xf>
    <xf numFmtId="2" fontId="1" fillId="0" borderId="9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4" borderId="0" xfId="0" applyFont="1" applyFill="1" applyAlignment="1">
      <alignment horizontal="center"/>
    </xf>
    <xf numFmtId="0" fontId="1" fillId="0" borderId="7" xfId="0" applyFont="1" applyBorder="1" applyAlignment="1">
      <alignment horizontal="center"/>
    </xf>
    <xf numFmtId="0" fontId="0" fillId="7" borderId="10" xfId="0" applyFill="1" applyBorder="1"/>
    <xf numFmtId="0" fontId="0" fillId="7" borderId="12" xfId="0" applyFill="1" applyBorder="1"/>
    <xf numFmtId="0" fontId="0" fillId="3" borderId="11" xfId="0" applyFill="1" applyBorder="1"/>
    <xf numFmtId="0" fontId="0" fillId="3" borderId="9" xfId="0" applyFill="1" applyBorder="1" applyAlignment="1">
      <alignment horizontal="center"/>
    </xf>
    <xf numFmtId="0" fontId="0" fillId="8" borderId="14" xfId="0" applyFill="1" applyBorder="1"/>
    <xf numFmtId="2" fontId="0" fillId="8" borderId="13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0" fontId="0" fillId="7" borderId="15" xfId="0" applyFill="1" applyBorder="1"/>
    <xf numFmtId="2" fontId="0" fillId="3" borderId="16" xfId="0" applyNumberFormat="1" applyFill="1" applyBorder="1" applyAlignment="1">
      <alignment horizontal="center"/>
    </xf>
    <xf numFmtId="0" fontId="0" fillId="3" borderId="17" xfId="0" applyFill="1" applyBorder="1"/>
    <xf numFmtId="0" fontId="0" fillId="7" borderId="18" xfId="0" applyFill="1" applyBorder="1"/>
    <xf numFmtId="0" fontId="0" fillId="7" borderId="19" xfId="0" applyFill="1" applyBorder="1"/>
    <xf numFmtId="0" fontId="0" fillId="7" borderId="20" xfId="0" applyFill="1" applyBorder="1"/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Border="1"/>
    <xf numFmtId="0" fontId="0" fillId="0" borderId="0" xfId="0" applyBorder="1" applyAlignment="1"/>
    <xf numFmtId="0" fontId="0" fillId="7" borderId="24" xfId="0" applyFill="1" applyBorder="1"/>
    <xf numFmtId="0" fontId="0" fillId="0" borderId="21" xfId="0" applyBorder="1"/>
    <xf numFmtId="0" fontId="0" fillId="0" borderId="22" xfId="0" applyBorder="1"/>
    <xf numFmtId="2" fontId="0" fillId="8" borderId="25" xfId="0" applyNumberFormat="1" applyFill="1" applyBorder="1" applyAlignment="1">
      <alignment horizontal="center"/>
    </xf>
    <xf numFmtId="0" fontId="0" fillId="8" borderId="26" xfId="0" applyFill="1" applyBorder="1"/>
    <xf numFmtId="2" fontId="0" fillId="0" borderId="0" xfId="0" applyNumberFormat="1"/>
    <xf numFmtId="0" fontId="0" fillId="7" borderId="27" xfId="0" applyFill="1" applyBorder="1"/>
    <xf numFmtId="0" fontId="0" fillId="8" borderId="28" xfId="0" applyFill="1" applyBorder="1"/>
    <xf numFmtId="2" fontId="0" fillId="8" borderId="21" xfId="0" applyNumberFormat="1" applyFill="1" applyBorder="1" applyAlignment="1">
      <alignment horizontal="center"/>
    </xf>
    <xf numFmtId="2" fontId="0" fillId="8" borderId="23" xfId="0" applyNumberFormat="1" applyFill="1" applyBorder="1" applyAlignment="1">
      <alignment horizontal="center"/>
    </xf>
    <xf numFmtId="2" fontId="0" fillId="8" borderId="22" xfId="0" applyNumberFormat="1" applyFill="1" applyBorder="1" applyAlignment="1">
      <alignment horizontal="center"/>
    </xf>
    <xf numFmtId="2" fontId="0" fillId="8" borderId="29" xfId="0" applyNumberFormat="1" applyFill="1" applyBorder="1" applyAlignment="1">
      <alignment horizontal="center"/>
    </xf>
    <xf numFmtId="2" fontId="0" fillId="8" borderId="30" xfId="0" applyNumberFormat="1" applyFill="1" applyBorder="1" applyAlignment="1">
      <alignment horizontal="center"/>
    </xf>
    <xf numFmtId="2" fontId="0" fillId="8" borderId="31" xfId="0" applyNumberFormat="1" applyFill="1" applyBorder="1" applyAlignment="1">
      <alignment horizontal="center"/>
    </xf>
    <xf numFmtId="0" fontId="2" fillId="2" borderId="2" xfId="0" applyFont="1" applyFill="1" applyBorder="1" applyAlignment="1">
      <alignment horizontal="right" vertical="top" wrapText="1"/>
    </xf>
    <xf numFmtId="3" fontId="2" fillId="6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3" fontId="6" fillId="4" borderId="0" xfId="0" applyNumberFormat="1" applyFont="1" applyFill="1" applyAlignment="1">
      <alignment horizontal="right"/>
    </xf>
    <xf numFmtId="0" fontId="5" fillId="4" borderId="0" xfId="0" applyFont="1" applyFill="1" applyAlignment="1">
      <alignment vertical="center" wrapText="1"/>
    </xf>
    <xf numFmtId="2" fontId="5" fillId="4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wrapText="1"/>
    </xf>
    <xf numFmtId="2" fontId="4" fillId="4" borderId="0" xfId="0" applyNumberFormat="1" applyFont="1" applyFill="1" applyAlignment="1">
      <alignment wrapText="1"/>
    </xf>
    <xf numFmtId="3" fontId="2" fillId="3" borderId="2" xfId="0" applyNumberFormat="1" applyFont="1" applyFill="1" applyBorder="1" applyAlignment="1">
      <alignment horizontal="center" vertical="top" wrapText="1"/>
    </xf>
    <xf numFmtId="3" fontId="2" fillId="3" borderId="3" xfId="0" applyNumberFormat="1" applyFont="1" applyFill="1" applyBorder="1" applyAlignment="1">
      <alignment horizontal="center" vertical="top" wrapText="1"/>
    </xf>
    <xf numFmtId="3" fontId="2" fillId="6" borderId="7" xfId="0" applyNumberFormat="1" applyFont="1" applyFill="1" applyBorder="1" applyAlignment="1">
      <alignment horizontal="center" vertical="top" wrapText="1"/>
    </xf>
  </cellXfs>
  <cellStyles count="4">
    <cellStyle name="Hypertextový odkaz" xfId="3" builtinId="8"/>
    <cellStyle name="Normální" xfId="0" builtinId="0"/>
    <cellStyle name="Normální 2" xfId="1" xr:uid="{00000000-0005-0000-0000-000002000000}"/>
    <cellStyle name="Normální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portal.chmi.cz/historicka-data/pocasi/uzemni-teplo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194"/>
  <sheetViews>
    <sheetView topLeftCell="A31" zoomScale="85" zoomScaleNormal="85" workbookViewId="0">
      <selection activeCell="D173" sqref="D173:D175"/>
    </sheetView>
  </sheetViews>
  <sheetFormatPr defaultColWidth="8.6640625" defaultRowHeight="15.6" x14ac:dyDescent="0.3"/>
  <cols>
    <col min="1" max="1" width="1.44140625" style="1" customWidth="1"/>
    <col min="2" max="2" width="5.5546875" style="8" customWidth="1"/>
    <col min="3" max="3" width="48.33203125" style="1" customWidth="1"/>
    <col min="4" max="4" width="10.5546875" style="11" customWidth="1"/>
    <col min="5" max="5" width="13.6640625" style="1" bestFit="1" customWidth="1"/>
    <col min="6" max="6" width="6.88671875" style="1" customWidth="1"/>
    <col min="7" max="7" width="5.88671875" style="1" customWidth="1"/>
    <col min="8" max="8" width="7.88671875" style="1" customWidth="1"/>
    <col min="9" max="9" width="7.44140625" style="1" customWidth="1"/>
    <col min="10" max="11" width="7.6640625" style="1" customWidth="1"/>
    <col min="12" max="12" width="9.88671875" style="1" bestFit="1" customWidth="1"/>
    <col min="13" max="13" width="6.5546875" style="1" customWidth="1"/>
    <col min="14" max="14" width="4.88671875" style="1" customWidth="1"/>
    <col min="15" max="15" width="5.88671875" style="1" customWidth="1"/>
    <col min="16" max="17" width="9" style="1" bestFit="1" customWidth="1"/>
    <col min="18" max="18" width="6.88671875" style="1" customWidth="1"/>
    <col min="19" max="19" width="5.88671875" style="1" customWidth="1"/>
    <col min="20" max="20" width="7.88671875" style="1" customWidth="1"/>
    <col min="21" max="21" width="7.44140625" style="1" customWidth="1"/>
    <col min="22" max="23" width="7.6640625" style="1" customWidth="1"/>
    <col min="24" max="24" width="9.88671875" style="1" bestFit="1" customWidth="1"/>
    <col min="25" max="25" width="6.5546875" style="1" customWidth="1"/>
    <col min="26" max="26" width="4.88671875" style="1" customWidth="1"/>
    <col min="27" max="27" width="5.88671875" style="1" customWidth="1"/>
    <col min="28" max="29" width="9" style="1" bestFit="1" customWidth="1"/>
    <col min="30" max="16384" width="8.6640625" style="1"/>
  </cols>
  <sheetData>
    <row r="1" spans="2:4" ht="8.4" customHeight="1" x14ac:dyDescent="0.3"/>
    <row r="2" spans="2:4" x14ac:dyDescent="0.3">
      <c r="B2" s="10" t="s">
        <v>60</v>
      </c>
      <c r="C2" s="5" t="s">
        <v>62</v>
      </c>
      <c r="D2" s="12" t="s">
        <v>119</v>
      </c>
    </row>
    <row r="3" spans="2:4" s="17" customFormat="1" ht="12" x14ac:dyDescent="0.25">
      <c r="B3" s="18"/>
      <c r="C3" s="19"/>
      <c r="D3" s="109" t="s">
        <v>120</v>
      </c>
    </row>
    <row r="4" spans="2:4" s="17" customFormat="1" ht="12" x14ac:dyDescent="0.25">
      <c r="B4" s="18"/>
      <c r="C4" s="19"/>
      <c r="D4" s="20"/>
    </row>
    <row r="5" spans="2:4" s="2" customFormat="1" x14ac:dyDescent="0.3">
      <c r="B5" s="43">
        <v>1</v>
      </c>
      <c r="C5" s="105" t="s">
        <v>0</v>
      </c>
      <c r="D5" s="33">
        <v>242</v>
      </c>
    </row>
    <row r="6" spans="2:4" s="2" customFormat="1" x14ac:dyDescent="0.3">
      <c r="B6" s="45"/>
      <c r="C6" s="29" t="s">
        <v>67</v>
      </c>
      <c r="D6" s="30">
        <f>D5*$F$87</f>
        <v>67222.759999999995</v>
      </c>
    </row>
    <row r="7" spans="2:4" s="2" customFormat="1" x14ac:dyDescent="0.3">
      <c r="B7" s="45"/>
      <c r="C7" s="29" t="s">
        <v>64</v>
      </c>
      <c r="D7" s="30">
        <f>D6*($F$85-$F$86)/(24*31*($F$85-Q$84))</f>
        <v>164.27849462365589</v>
      </c>
    </row>
    <row r="8" spans="2:4" s="2" customFormat="1" x14ac:dyDescent="0.3">
      <c r="B8" s="43">
        <v>2</v>
      </c>
      <c r="C8" s="105" t="s">
        <v>1</v>
      </c>
      <c r="D8" s="33">
        <v>46</v>
      </c>
    </row>
    <row r="9" spans="2:4" s="2" customFormat="1" x14ac:dyDescent="0.3">
      <c r="B9" s="45"/>
      <c r="C9" s="29" t="s">
        <v>67</v>
      </c>
      <c r="D9" s="30">
        <f>D8*$F$87</f>
        <v>12777.88</v>
      </c>
    </row>
    <row r="10" spans="2:4" s="2" customFormat="1" x14ac:dyDescent="0.3">
      <c r="B10" s="45"/>
      <c r="C10" s="29" t="s">
        <v>64</v>
      </c>
      <c r="D10" s="30">
        <f>D9*(20-$F$86)/(24*20*(20-O$84))</f>
        <v>89.669333333333327</v>
      </c>
    </row>
    <row r="11" spans="2:4" s="2" customFormat="1" x14ac:dyDescent="0.3">
      <c r="B11" s="43">
        <v>3</v>
      </c>
      <c r="C11" s="105" t="s">
        <v>2</v>
      </c>
      <c r="D11" s="33">
        <v>60</v>
      </c>
    </row>
    <row r="12" spans="2:4" s="2" customFormat="1" x14ac:dyDescent="0.3">
      <c r="B12" s="45"/>
      <c r="C12" s="29" t="s">
        <v>67</v>
      </c>
      <c r="D12" s="30">
        <f>D11*$F$87</f>
        <v>16666.8</v>
      </c>
    </row>
    <row r="13" spans="2:4" s="2" customFormat="1" x14ac:dyDescent="0.3">
      <c r="B13" s="45"/>
      <c r="C13" s="47" t="s">
        <v>64</v>
      </c>
      <c r="D13" s="38">
        <f>D12*(20-$F$86)/(24*20*(20-O$84))</f>
        <v>116.96</v>
      </c>
    </row>
    <row r="14" spans="2:4" s="2" customFormat="1" x14ac:dyDescent="0.3">
      <c r="B14" s="43">
        <v>4</v>
      </c>
      <c r="C14" s="105" t="s">
        <v>3</v>
      </c>
      <c r="D14" s="33">
        <v>111.5</v>
      </c>
    </row>
    <row r="15" spans="2:4" s="2" customFormat="1" x14ac:dyDescent="0.3">
      <c r="B15" s="45"/>
      <c r="C15" s="29" t="s">
        <v>67</v>
      </c>
      <c r="D15" s="30">
        <f>D14*$F$87</f>
        <v>30972.469999999998</v>
      </c>
    </row>
    <row r="16" spans="2:4" s="2" customFormat="1" x14ac:dyDescent="0.3">
      <c r="B16" s="45"/>
      <c r="C16" s="47" t="s">
        <v>64</v>
      </c>
      <c r="D16" s="38">
        <f>D15*(20-$F$86)/(24*20*(20-O$84))</f>
        <v>217.35066666666665</v>
      </c>
    </row>
    <row r="17" spans="2:4" s="2" customFormat="1" x14ac:dyDescent="0.3">
      <c r="B17" s="43">
        <v>5</v>
      </c>
      <c r="C17" s="105" t="s">
        <v>4</v>
      </c>
      <c r="D17" s="33">
        <v>22.3</v>
      </c>
    </row>
    <row r="18" spans="2:4" s="2" customFormat="1" x14ac:dyDescent="0.3">
      <c r="B18" s="45"/>
      <c r="C18" s="29" t="s">
        <v>67</v>
      </c>
      <c r="D18" s="30">
        <f>D17*$F$87</f>
        <v>6194.4939999999997</v>
      </c>
    </row>
    <row r="19" spans="2:4" s="2" customFormat="1" x14ac:dyDescent="0.3">
      <c r="B19" s="45"/>
      <c r="C19" s="47" t="s">
        <v>64</v>
      </c>
      <c r="D19" s="38">
        <f>D18*(20-$F$86)/(24*20*(20-O$84))</f>
        <v>43.47013333333333</v>
      </c>
    </row>
    <row r="20" spans="2:4" s="2" customFormat="1" x14ac:dyDescent="0.3">
      <c r="B20" s="43">
        <v>6</v>
      </c>
      <c r="C20" s="105" t="s">
        <v>5</v>
      </c>
      <c r="D20" s="33">
        <v>28.6</v>
      </c>
    </row>
    <row r="21" spans="2:4" s="2" customFormat="1" x14ac:dyDescent="0.3">
      <c r="B21" s="45"/>
      <c r="C21" s="29" t="s">
        <v>67</v>
      </c>
      <c r="D21" s="30">
        <f>D20*$F$87</f>
        <v>7944.5079999999998</v>
      </c>
    </row>
    <row r="22" spans="2:4" s="2" customFormat="1" x14ac:dyDescent="0.3">
      <c r="B22" s="45"/>
      <c r="C22" s="47" t="s">
        <v>64</v>
      </c>
      <c r="D22" s="38">
        <f>D21*(20-$F$86)/(24*20*(20-$O$84))</f>
        <v>55.750933333333329</v>
      </c>
    </row>
    <row r="23" spans="2:4" s="2" customFormat="1" x14ac:dyDescent="0.3">
      <c r="B23" s="43">
        <v>7</v>
      </c>
      <c r="C23" s="105" t="s">
        <v>6</v>
      </c>
      <c r="D23" s="33">
        <v>21.4</v>
      </c>
    </row>
    <row r="24" spans="2:4" s="2" customFormat="1" x14ac:dyDescent="0.3">
      <c r="B24" s="45"/>
      <c r="C24" s="29" t="s">
        <v>67</v>
      </c>
      <c r="D24" s="30">
        <f>D23*$F$87</f>
        <v>5944.4919999999993</v>
      </c>
    </row>
    <row r="25" spans="2:4" s="2" customFormat="1" x14ac:dyDescent="0.3">
      <c r="B25" s="45"/>
      <c r="C25" s="47" t="s">
        <v>64</v>
      </c>
      <c r="D25" s="38">
        <f>D24*(20-$F$86)/(24*20*(20-$O$84))</f>
        <v>41.715733333333326</v>
      </c>
    </row>
    <row r="26" spans="2:4" s="2" customFormat="1" x14ac:dyDescent="0.3">
      <c r="B26" s="43">
        <v>8</v>
      </c>
      <c r="C26" s="105" t="s">
        <v>7</v>
      </c>
      <c r="D26" s="33">
        <v>24.3</v>
      </c>
    </row>
    <row r="27" spans="2:4" s="2" customFormat="1" x14ac:dyDescent="0.3">
      <c r="B27" s="45"/>
      <c r="C27" s="29" t="s">
        <v>67</v>
      </c>
      <c r="D27" s="30">
        <f>D26*$F$87</f>
        <v>6750.0539999999992</v>
      </c>
    </row>
    <row r="28" spans="2:4" s="2" customFormat="1" x14ac:dyDescent="0.3">
      <c r="B28" s="45"/>
      <c r="C28" s="47" t="s">
        <v>64</v>
      </c>
      <c r="D28" s="38">
        <f>D27*(20-$F$86)/(24*20*(20-$O$84))</f>
        <v>47.368799999999993</v>
      </c>
    </row>
    <row r="29" spans="2:4" s="2" customFormat="1" x14ac:dyDescent="0.3">
      <c r="B29" s="43">
        <v>9</v>
      </c>
      <c r="C29" s="105" t="s">
        <v>8</v>
      </c>
      <c r="D29" s="33">
        <v>85</v>
      </c>
    </row>
    <row r="30" spans="2:4" s="2" customFormat="1" x14ac:dyDescent="0.3">
      <c r="B30" s="45"/>
      <c r="C30" s="29" t="s">
        <v>67</v>
      </c>
      <c r="D30" s="30">
        <f>D29*$F$87</f>
        <v>23611.3</v>
      </c>
    </row>
    <row r="31" spans="2:4" s="2" customFormat="1" x14ac:dyDescent="0.3">
      <c r="B31" s="45"/>
      <c r="C31" s="47" t="s">
        <v>64</v>
      </c>
      <c r="D31" s="38">
        <f>D30*(20-$F$86)/(24*30*(20-P$84))</f>
        <v>68.142279942279941</v>
      </c>
    </row>
    <row r="32" spans="2:4" s="2" customFormat="1" x14ac:dyDescent="0.3">
      <c r="B32" s="43">
        <v>10</v>
      </c>
      <c r="C32" s="105" t="s">
        <v>9</v>
      </c>
      <c r="D32" s="33">
        <v>44.2</v>
      </c>
    </row>
    <row r="33" spans="2:4" s="2" customFormat="1" x14ac:dyDescent="0.3">
      <c r="B33" s="45"/>
      <c r="C33" s="29" t="s">
        <v>67</v>
      </c>
      <c r="D33" s="30">
        <f>D32*$F$87</f>
        <v>12277.876</v>
      </c>
    </row>
    <row r="34" spans="2:4" s="2" customFormat="1" x14ac:dyDescent="0.3">
      <c r="B34" s="45"/>
      <c r="C34" s="47" t="s">
        <v>64</v>
      </c>
      <c r="D34" s="38">
        <f>D33*(20-$F$86)/(24*20*(20-$O$84))</f>
        <v>86.160533333333333</v>
      </c>
    </row>
    <row r="35" spans="2:4" s="2" customFormat="1" x14ac:dyDescent="0.3">
      <c r="B35" s="43">
        <v>11</v>
      </c>
      <c r="C35" s="105" t="s">
        <v>10</v>
      </c>
      <c r="D35" s="33">
        <v>30.6</v>
      </c>
    </row>
    <row r="36" spans="2:4" s="2" customFormat="1" x14ac:dyDescent="0.3">
      <c r="B36" s="45"/>
      <c r="C36" s="29" t="s">
        <v>67</v>
      </c>
      <c r="D36" s="30">
        <f>D35*$F$87</f>
        <v>8500.0679999999993</v>
      </c>
    </row>
    <row r="37" spans="2:4" s="2" customFormat="1" x14ac:dyDescent="0.3">
      <c r="B37" s="45"/>
      <c r="C37" s="47" t="s">
        <v>64</v>
      </c>
      <c r="D37" s="38">
        <f>D36*(20-$F$86)/(24*20*(20-$O$84))</f>
        <v>59.649599999999992</v>
      </c>
    </row>
    <row r="38" spans="2:4" s="2" customFormat="1" x14ac:dyDescent="0.3">
      <c r="B38" s="43">
        <v>12</v>
      </c>
      <c r="C38" s="105" t="s">
        <v>11</v>
      </c>
      <c r="D38" s="33">
        <v>55</v>
      </c>
    </row>
    <row r="39" spans="2:4" s="2" customFormat="1" x14ac:dyDescent="0.3">
      <c r="B39" s="45"/>
      <c r="C39" s="29" t="s">
        <v>67</v>
      </c>
      <c r="D39" s="30">
        <f>D38*$F$87</f>
        <v>15277.899999999998</v>
      </c>
    </row>
    <row r="40" spans="2:4" s="2" customFormat="1" x14ac:dyDescent="0.3">
      <c r="B40" s="45"/>
      <c r="C40" s="47" t="s">
        <v>64</v>
      </c>
      <c r="D40" s="38">
        <f>D39*(20-$F$86)/(24*20*(20-$O$84))</f>
        <v>107.21333333333332</v>
      </c>
    </row>
    <row r="41" spans="2:4" s="2" customFormat="1" x14ac:dyDescent="0.3">
      <c r="B41" s="43">
        <v>13</v>
      </c>
      <c r="C41" s="105" t="s">
        <v>12</v>
      </c>
      <c r="D41" s="33">
        <v>47.5</v>
      </c>
    </row>
    <row r="42" spans="2:4" s="2" customFormat="1" x14ac:dyDescent="0.3">
      <c r="B42" s="45"/>
      <c r="C42" s="29" t="s">
        <v>67</v>
      </c>
      <c r="D42" s="30">
        <f>D41*$F$87</f>
        <v>13194.55</v>
      </c>
    </row>
    <row r="43" spans="2:4" s="2" customFormat="1" x14ac:dyDescent="0.3">
      <c r="B43" s="45"/>
      <c r="C43" s="47" t="s">
        <v>64</v>
      </c>
      <c r="D43" s="38">
        <f>D42*(20-$F$86)/(24*20*(20-$O$84))</f>
        <v>92.593333333333334</v>
      </c>
    </row>
    <row r="44" spans="2:4" s="2" customFormat="1" x14ac:dyDescent="0.3">
      <c r="B44" s="43">
        <v>14</v>
      </c>
      <c r="C44" s="105" t="s">
        <v>13</v>
      </c>
      <c r="D44" s="33">
        <v>54.6</v>
      </c>
    </row>
    <row r="45" spans="2:4" s="2" customFormat="1" x14ac:dyDescent="0.3">
      <c r="B45" s="45"/>
      <c r="C45" s="29" t="s">
        <v>67</v>
      </c>
      <c r="D45" s="30">
        <f>D44*$F$87</f>
        <v>15166.787999999999</v>
      </c>
    </row>
    <row r="46" spans="2:4" s="2" customFormat="1" x14ac:dyDescent="0.3">
      <c r="B46" s="45"/>
      <c r="C46" s="47" t="s">
        <v>64</v>
      </c>
      <c r="D46" s="38">
        <f>D45*(20-$F$86)/(24*20*(20-$O$84))</f>
        <v>106.43359999999998</v>
      </c>
    </row>
    <row r="47" spans="2:4" s="2" customFormat="1" ht="31.2" x14ac:dyDescent="0.3">
      <c r="B47" s="43">
        <v>15</v>
      </c>
      <c r="C47" s="105" t="s">
        <v>14</v>
      </c>
      <c r="D47" s="33">
        <v>68.349999999999994</v>
      </c>
    </row>
    <row r="48" spans="2:4" s="2" customFormat="1" x14ac:dyDescent="0.3">
      <c r="B48" s="45"/>
      <c r="C48" s="29" t="s">
        <v>67</v>
      </c>
      <c r="D48" s="30">
        <f>D47*$F$87</f>
        <v>18986.262999999995</v>
      </c>
    </row>
    <row r="49" spans="2:4" s="2" customFormat="1" x14ac:dyDescent="0.3">
      <c r="B49" s="45"/>
      <c r="C49" s="47" t="s">
        <v>64</v>
      </c>
      <c r="D49" s="38">
        <f>D48*(20-$F$86)/(24*20*(20-$O$84))</f>
        <v>133.2369333333333</v>
      </c>
    </row>
    <row r="50" spans="2:4" s="2" customFormat="1" x14ac:dyDescent="0.3">
      <c r="B50" s="43">
        <v>16</v>
      </c>
      <c r="C50" s="105" t="s">
        <v>15</v>
      </c>
      <c r="D50" s="33">
        <v>54.9</v>
      </c>
    </row>
    <row r="51" spans="2:4" s="2" customFormat="1" x14ac:dyDescent="0.3">
      <c r="B51" s="45"/>
      <c r="C51" s="29" t="s">
        <v>67</v>
      </c>
      <c r="D51" s="30">
        <f>D50*$F$87</f>
        <v>15250.121999999998</v>
      </c>
    </row>
    <row r="52" spans="2:4" s="2" customFormat="1" x14ac:dyDescent="0.3">
      <c r="B52" s="45"/>
      <c r="C52" s="47" t="s">
        <v>64</v>
      </c>
      <c r="D52" s="38">
        <f>D51*(20-$F$86)/(24*20*(20-$O$84))</f>
        <v>107.01839999999999</v>
      </c>
    </row>
    <row r="53" spans="2:4" s="2" customFormat="1" x14ac:dyDescent="0.3">
      <c r="B53" s="43">
        <v>17</v>
      </c>
      <c r="C53" s="105" t="s">
        <v>16</v>
      </c>
      <c r="D53" s="33">
        <v>55.7</v>
      </c>
    </row>
    <row r="54" spans="2:4" s="2" customFormat="1" x14ac:dyDescent="0.3">
      <c r="B54" s="45"/>
      <c r="C54" s="29" t="s">
        <v>67</v>
      </c>
      <c r="D54" s="30">
        <f>D53*$F$87</f>
        <v>15472.346</v>
      </c>
    </row>
    <row r="55" spans="2:4" s="2" customFormat="1" x14ac:dyDescent="0.3">
      <c r="B55" s="45"/>
      <c r="C55" s="47" t="s">
        <v>64</v>
      </c>
      <c r="D55" s="38">
        <f>D54*(20-$F$86)/(24*20*(20-$O$84))</f>
        <v>108.57786666666667</v>
      </c>
    </row>
    <row r="56" spans="2:4" s="2" customFormat="1" x14ac:dyDescent="0.3">
      <c r="B56" s="43">
        <v>18</v>
      </c>
      <c r="C56" s="105" t="s">
        <v>17</v>
      </c>
      <c r="D56" s="33">
        <v>111.7</v>
      </c>
    </row>
    <row r="57" spans="2:4" s="2" customFormat="1" x14ac:dyDescent="0.3">
      <c r="B57" s="45"/>
      <c r="C57" s="29" t="s">
        <v>67</v>
      </c>
      <c r="D57" s="30">
        <f>D56*$F$87</f>
        <v>31028.025999999998</v>
      </c>
    </row>
    <row r="58" spans="2:4" s="2" customFormat="1" x14ac:dyDescent="0.3">
      <c r="B58" s="45"/>
      <c r="C58" s="47" t="s">
        <v>64</v>
      </c>
      <c r="D58" s="38">
        <f>D57*(20-$F$86)/(24*20*(20-$O$84))</f>
        <v>217.74053333333333</v>
      </c>
    </row>
    <row r="59" spans="2:4" s="2" customFormat="1" x14ac:dyDescent="0.3">
      <c r="B59" s="43">
        <v>19</v>
      </c>
      <c r="C59" s="105" t="s">
        <v>18</v>
      </c>
      <c r="D59" s="33">
        <v>35</v>
      </c>
    </row>
    <row r="60" spans="2:4" s="2" customFormat="1" x14ac:dyDescent="0.3">
      <c r="B60" s="45"/>
      <c r="C60" s="29" t="s">
        <v>67</v>
      </c>
      <c r="D60" s="30">
        <f>D59*$F$87</f>
        <v>9722.2999999999993</v>
      </c>
    </row>
    <row r="61" spans="2:4" s="2" customFormat="1" x14ac:dyDescent="0.3">
      <c r="B61" s="45"/>
      <c r="C61" s="47" t="s">
        <v>64</v>
      </c>
      <c r="D61" s="38">
        <f>D60*(20-$F$86)/(24*20*(20-$O$84))</f>
        <v>68.226666666666659</v>
      </c>
    </row>
    <row r="62" spans="2:4" s="2" customFormat="1" x14ac:dyDescent="0.3">
      <c r="B62" s="43">
        <v>20</v>
      </c>
      <c r="C62" s="105" t="s">
        <v>19</v>
      </c>
      <c r="D62" s="33">
        <v>47</v>
      </c>
    </row>
    <row r="63" spans="2:4" s="2" customFormat="1" x14ac:dyDescent="0.3">
      <c r="B63" s="45"/>
      <c r="C63" s="29" t="s">
        <v>67</v>
      </c>
      <c r="D63" s="30">
        <f>D62*$F$87</f>
        <v>13055.659999999998</v>
      </c>
    </row>
    <row r="64" spans="2:4" s="2" customFormat="1" x14ac:dyDescent="0.3">
      <c r="B64" s="45"/>
      <c r="C64" s="47" t="s">
        <v>64</v>
      </c>
      <c r="D64" s="38">
        <f>D63*($F$85-$F$86)/(24*31*($F$85-F$84))</f>
        <v>32.838231780167256</v>
      </c>
    </row>
    <row r="65" spans="2:4" s="2" customFormat="1" x14ac:dyDescent="0.3">
      <c r="B65" s="43">
        <v>21</v>
      </c>
      <c r="C65" s="105" t="s">
        <v>20</v>
      </c>
      <c r="D65" s="33">
        <v>79</v>
      </c>
    </row>
    <row r="66" spans="2:4" s="2" customFormat="1" x14ac:dyDescent="0.3">
      <c r="B66" s="45"/>
      <c r="C66" s="29" t="s">
        <v>67</v>
      </c>
      <c r="D66" s="30">
        <f>D65*$F$87</f>
        <v>21944.62</v>
      </c>
    </row>
    <row r="67" spans="2:4" s="2" customFormat="1" x14ac:dyDescent="0.3">
      <c r="B67" s="45"/>
      <c r="C67" s="47" t="s">
        <v>64</v>
      </c>
      <c r="D67" s="38">
        <f>D66*(20-$F$86)/(24*29*(20-G$84))</f>
        <v>44.643718848540331</v>
      </c>
    </row>
    <row r="68" spans="2:4" s="2" customFormat="1" x14ac:dyDescent="0.3">
      <c r="B68" s="43">
        <v>22</v>
      </c>
      <c r="C68" s="105" t="s">
        <v>22</v>
      </c>
      <c r="D68" s="33">
        <v>106</v>
      </c>
    </row>
    <row r="69" spans="2:4" s="2" customFormat="1" x14ac:dyDescent="0.3">
      <c r="B69" s="45"/>
      <c r="C69" s="29" t="s">
        <v>67</v>
      </c>
      <c r="D69" s="30">
        <f>D68*$F$87</f>
        <v>29444.679999999997</v>
      </c>
    </row>
    <row r="70" spans="2:4" s="2" customFormat="1" x14ac:dyDescent="0.3">
      <c r="B70" s="45"/>
      <c r="C70" s="47" t="s">
        <v>64</v>
      </c>
      <c r="D70" s="38">
        <f>D69*(20-$F$86)/(24*20*(20-$O$84))</f>
        <v>206.62933333333331</v>
      </c>
    </row>
    <row r="71" spans="2:4" s="2" customFormat="1" x14ac:dyDescent="0.3">
      <c r="B71" s="43">
        <v>23</v>
      </c>
      <c r="C71" s="105" t="s">
        <v>21</v>
      </c>
      <c r="D71" s="33">
        <v>21.37</v>
      </c>
    </row>
    <row r="72" spans="2:4" s="2" customFormat="1" x14ac:dyDescent="0.3">
      <c r="B72" s="45"/>
      <c r="C72" s="29" t="s">
        <v>67</v>
      </c>
      <c r="D72" s="30">
        <f>D71*$F$87</f>
        <v>5936.1585999999998</v>
      </c>
    </row>
    <row r="73" spans="2:4" s="2" customFormat="1" x14ac:dyDescent="0.3">
      <c r="B73" s="45"/>
      <c r="C73" s="47" t="s">
        <v>64</v>
      </c>
      <c r="D73" s="38">
        <f>D72*(20-$F$86)/(24*20*(20-$O$84))</f>
        <v>41.65725333333333</v>
      </c>
    </row>
    <row r="74" spans="2:4" s="15" customFormat="1" x14ac:dyDescent="0.3">
      <c r="B74" s="16"/>
      <c r="C74" s="107"/>
      <c r="D74" s="108"/>
    </row>
    <row r="75" spans="2:4" s="15" customFormat="1" x14ac:dyDescent="0.3">
      <c r="B75" s="16"/>
      <c r="C75" s="107"/>
      <c r="D75" s="108"/>
    </row>
    <row r="76" spans="2:4" s="26" customFormat="1" x14ac:dyDescent="0.3">
      <c r="B76" s="27"/>
      <c r="D76" s="3"/>
    </row>
    <row r="77" spans="2:4" s="2" customFormat="1" x14ac:dyDescent="0.3">
      <c r="B77" s="9"/>
      <c r="C77" s="1"/>
      <c r="D77" s="25"/>
    </row>
    <row r="78" spans="2:4" s="2" customFormat="1" x14ac:dyDescent="0.3">
      <c r="B78" s="9"/>
      <c r="C78" s="1"/>
      <c r="D78" s="25"/>
    </row>
    <row r="79" spans="2:4" s="2" customFormat="1" ht="7.5" customHeight="1" x14ac:dyDescent="0.3">
      <c r="B79" s="9"/>
      <c r="D79" s="13"/>
    </row>
    <row r="80" spans="2:4" s="2" customFormat="1" x14ac:dyDescent="0.3">
      <c r="B80" s="10" t="s">
        <v>60</v>
      </c>
      <c r="C80" s="5" t="s">
        <v>63</v>
      </c>
      <c r="D80" s="14" t="s">
        <v>59</v>
      </c>
    </row>
    <row r="81" spans="2:17" s="22" customFormat="1" ht="12" x14ac:dyDescent="0.3">
      <c r="B81" s="23"/>
      <c r="C81" s="24"/>
      <c r="D81" s="21" t="s">
        <v>61</v>
      </c>
    </row>
    <row r="82" spans="2:17" s="22" customFormat="1" ht="12" x14ac:dyDescent="0.3">
      <c r="B82" s="23"/>
      <c r="C82" s="24"/>
      <c r="D82" s="21"/>
    </row>
    <row r="83" spans="2:17" s="2" customFormat="1" x14ac:dyDescent="0.3">
      <c r="B83" s="43">
        <v>1</v>
      </c>
      <c r="C83" s="44" t="s">
        <v>23</v>
      </c>
      <c r="D83" s="106">
        <v>45</v>
      </c>
    </row>
    <row r="84" spans="2:17" s="2" customFormat="1" x14ac:dyDescent="0.3">
      <c r="B84" s="45"/>
      <c r="C84" s="29" t="s">
        <v>67</v>
      </c>
      <c r="D84" s="30">
        <f>D83*$F$87</f>
        <v>12500.099999999999</v>
      </c>
      <c r="F84" s="4">
        <v>2.9</v>
      </c>
      <c r="G84" s="4">
        <v>-2.6</v>
      </c>
      <c r="H84" s="4">
        <v>1.5</v>
      </c>
      <c r="I84" s="4">
        <v>13.2</v>
      </c>
      <c r="J84" s="4">
        <v>16.899999999999999</v>
      </c>
      <c r="K84" s="4">
        <v>18.2</v>
      </c>
      <c r="L84" s="4">
        <v>20.8</v>
      </c>
      <c r="M84" s="4">
        <v>21.6</v>
      </c>
      <c r="N84" s="4">
        <v>15.3</v>
      </c>
      <c r="O84" s="4">
        <v>10.5</v>
      </c>
      <c r="P84" s="4">
        <v>4.5999999999999996</v>
      </c>
      <c r="Q84" s="4">
        <v>2.4</v>
      </c>
    </row>
    <row r="85" spans="2:17" s="2" customFormat="1" x14ac:dyDescent="0.3">
      <c r="B85" s="46"/>
      <c r="C85" s="47" t="s">
        <v>64</v>
      </c>
      <c r="D85" s="38">
        <f>D84*($F$85-$F$86)/(24*31*($F$85-H$84))</f>
        <v>29.061551874455098</v>
      </c>
      <c r="E85" t="s">
        <v>65</v>
      </c>
      <c r="F85">
        <v>20</v>
      </c>
    </row>
    <row r="86" spans="2:17" s="2" customFormat="1" x14ac:dyDescent="0.3">
      <c r="B86" s="43">
        <v>2</v>
      </c>
      <c r="C86" s="44" t="s">
        <v>24</v>
      </c>
      <c r="D86" s="106">
        <v>128</v>
      </c>
      <c r="E86" t="s">
        <v>66</v>
      </c>
      <c r="F86">
        <v>-12</v>
      </c>
    </row>
    <row r="87" spans="2:17" s="2" customFormat="1" x14ac:dyDescent="0.3">
      <c r="B87" s="45"/>
      <c r="C87" s="29" t="s">
        <v>67</v>
      </c>
      <c r="D87" s="30">
        <f>D86*$F$87</f>
        <v>35555.839999999997</v>
      </c>
      <c r="F87" s="1">
        <v>277.77999999999997</v>
      </c>
    </row>
    <row r="88" spans="2:17" s="2" customFormat="1" x14ac:dyDescent="0.3">
      <c r="B88" s="46"/>
      <c r="C88" s="47" t="s">
        <v>64</v>
      </c>
      <c r="D88" s="38">
        <f>D87*(20-$F$86)/(24*20*(20-O$84))</f>
        <v>249.51466666666664</v>
      </c>
    </row>
    <row r="89" spans="2:17" s="2" customFormat="1" x14ac:dyDescent="0.3">
      <c r="B89" s="43">
        <v>3</v>
      </c>
      <c r="C89" s="44" t="s">
        <v>25</v>
      </c>
      <c r="D89" s="106">
        <v>302.57</v>
      </c>
      <c r="E89" s="69"/>
      <c r="F89" s="69"/>
    </row>
    <row r="90" spans="2:17" s="2" customFormat="1" x14ac:dyDescent="0.3">
      <c r="B90" s="45"/>
      <c r="C90" s="29" t="s">
        <v>67</v>
      </c>
      <c r="D90" s="30">
        <f>D89*$F$87</f>
        <v>84047.894599999985</v>
      </c>
    </row>
    <row r="91" spans="2:17" s="2" customFormat="1" x14ac:dyDescent="0.3">
      <c r="B91" s="46"/>
      <c r="C91" s="47" t="s">
        <v>64</v>
      </c>
      <c r="D91" s="38">
        <f>D90*(20-$F$86)/(24*20*(20-O$84))</f>
        <v>589.80978666666658</v>
      </c>
      <c r="G91" s="31"/>
    </row>
    <row r="92" spans="2:17" s="2" customFormat="1" x14ac:dyDescent="0.3">
      <c r="B92" s="43">
        <v>4</v>
      </c>
      <c r="C92" s="44" t="s">
        <v>26</v>
      </c>
      <c r="D92" s="106">
        <v>145</v>
      </c>
    </row>
    <row r="93" spans="2:17" s="2" customFormat="1" x14ac:dyDescent="0.3">
      <c r="B93" s="45"/>
      <c r="C93" s="29" t="s">
        <v>67</v>
      </c>
      <c r="D93" s="30">
        <f>D92*$F$87</f>
        <v>40278.1</v>
      </c>
    </row>
    <row r="94" spans="2:17" s="2" customFormat="1" x14ac:dyDescent="0.3">
      <c r="B94" s="46"/>
      <c r="C94" s="47" t="s">
        <v>64</v>
      </c>
      <c r="D94" s="38">
        <f>D93*(20-$F$86)/(24*31*(20-Q$84))</f>
        <v>98.431329423264899</v>
      </c>
    </row>
    <row r="95" spans="2:17" s="2" customFormat="1" x14ac:dyDescent="0.3">
      <c r="B95" s="43">
        <v>5</v>
      </c>
      <c r="C95" s="44" t="s">
        <v>57</v>
      </c>
      <c r="D95" s="106">
        <v>18</v>
      </c>
    </row>
    <row r="96" spans="2:17" s="2" customFormat="1" x14ac:dyDescent="0.3">
      <c r="B96" s="45"/>
      <c r="C96" s="29" t="s">
        <v>67</v>
      </c>
      <c r="D96" s="30">
        <f>D95*$F$87</f>
        <v>5000.0399999999991</v>
      </c>
    </row>
    <row r="97" spans="2:4" s="2" customFormat="1" x14ac:dyDescent="0.3">
      <c r="B97" s="46"/>
      <c r="C97" s="47" t="s">
        <v>64</v>
      </c>
      <c r="D97" s="38">
        <f>D96*(20-$F$86)/(24*31*(20-H$84))</f>
        <v>11.624620749782038</v>
      </c>
    </row>
    <row r="98" spans="2:4" s="2" customFormat="1" x14ac:dyDescent="0.3">
      <c r="B98" s="43">
        <v>6</v>
      </c>
      <c r="C98" s="44" t="s">
        <v>58</v>
      </c>
      <c r="D98" s="106">
        <v>23.51</v>
      </c>
    </row>
    <row r="99" spans="2:4" s="2" customFormat="1" x14ac:dyDescent="0.3">
      <c r="B99" s="45"/>
      <c r="C99" s="29" t="s">
        <v>67</v>
      </c>
      <c r="D99" s="30">
        <f>D98*$F$87</f>
        <v>6530.6077999999998</v>
      </c>
    </row>
    <row r="100" spans="2:4" s="2" customFormat="1" x14ac:dyDescent="0.3">
      <c r="B100" s="46"/>
      <c r="C100" s="47" t="s">
        <v>64</v>
      </c>
      <c r="D100" s="38">
        <f>D99*(20-$F$86)/(24*20*(20-O$84))</f>
        <v>45.828826666666664</v>
      </c>
    </row>
    <row r="101" spans="2:4" s="2" customFormat="1" x14ac:dyDescent="0.3">
      <c r="B101" s="43">
        <v>7</v>
      </c>
      <c r="C101" s="44" t="s">
        <v>27</v>
      </c>
      <c r="D101" s="106">
        <v>15.82</v>
      </c>
    </row>
    <row r="102" spans="2:4" s="2" customFormat="1" x14ac:dyDescent="0.3">
      <c r="B102" s="45"/>
      <c r="C102" s="29" t="s">
        <v>67</v>
      </c>
      <c r="D102" s="30">
        <f>D101*$F$87</f>
        <v>4394.4795999999997</v>
      </c>
    </row>
    <row r="103" spans="2:4" s="2" customFormat="1" x14ac:dyDescent="0.3">
      <c r="B103" s="46"/>
      <c r="C103" s="47" t="s">
        <v>64</v>
      </c>
      <c r="D103" s="38">
        <f>D102*(20-$F$86)/(24*20*(20-O$84))</f>
        <v>30.83845333333333</v>
      </c>
    </row>
    <row r="104" spans="2:4" s="2" customFormat="1" ht="31.2" x14ac:dyDescent="0.3">
      <c r="B104" s="43">
        <v>8</v>
      </c>
      <c r="C104" s="44" t="s">
        <v>28</v>
      </c>
      <c r="D104" s="106">
        <v>78.5</v>
      </c>
    </row>
    <row r="105" spans="2:4" s="2" customFormat="1" x14ac:dyDescent="0.3">
      <c r="B105" s="45"/>
      <c r="C105" s="29" t="s">
        <v>67</v>
      </c>
      <c r="D105" s="30">
        <f>D104*$F$87</f>
        <v>21805.73</v>
      </c>
    </row>
    <row r="106" spans="2:4" s="2" customFormat="1" x14ac:dyDescent="0.3">
      <c r="B106" s="46"/>
      <c r="C106" s="47" t="s">
        <v>64</v>
      </c>
      <c r="D106" s="38">
        <f>D105*(20-$F$86)/(24*20*(20-O$84))</f>
        <v>153.02266666666665</v>
      </c>
    </row>
    <row r="107" spans="2:4" s="2" customFormat="1" x14ac:dyDescent="0.3">
      <c r="B107" s="43">
        <v>9</v>
      </c>
      <c r="C107" s="44" t="s">
        <v>29</v>
      </c>
      <c r="D107" s="106">
        <v>317</v>
      </c>
    </row>
    <row r="108" spans="2:4" s="2" customFormat="1" x14ac:dyDescent="0.3">
      <c r="B108" s="45"/>
      <c r="C108" s="29" t="s">
        <v>67</v>
      </c>
      <c r="D108" s="30">
        <f>D107*$F$87</f>
        <v>88056.26</v>
      </c>
    </row>
    <row r="109" spans="2:4" s="2" customFormat="1" x14ac:dyDescent="0.3">
      <c r="B109" s="46"/>
      <c r="C109" s="47" t="s">
        <v>64</v>
      </c>
      <c r="D109" s="38">
        <f>D108*(20-$F$86)/(24*31*(20-H$84))</f>
        <v>204.72248764893925</v>
      </c>
    </row>
    <row r="110" spans="2:4" s="2" customFormat="1" x14ac:dyDescent="0.3">
      <c r="B110" s="43">
        <v>10</v>
      </c>
      <c r="C110" s="44" t="s">
        <v>30</v>
      </c>
      <c r="D110" s="106">
        <v>68</v>
      </c>
    </row>
    <row r="111" spans="2:4" s="2" customFormat="1" x14ac:dyDescent="0.3">
      <c r="B111" s="45"/>
      <c r="C111" s="29" t="s">
        <v>67</v>
      </c>
      <c r="D111" s="30">
        <f>D110*$F$87</f>
        <v>18889.039999999997</v>
      </c>
    </row>
    <row r="112" spans="2:4" s="2" customFormat="1" x14ac:dyDescent="0.3">
      <c r="B112" s="46"/>
      <c r="C112" s="47" t="s">
        <v>64</v>
      </c>
      <c r="D112" s="38">
        <f>D111*(20-$F$86)/(24*20*(20-O$84))</f>
        <v>132.55466666666663</v>
      </c>
    </row>
    <row r="113" spans="2:4" s="2" customFormat="1" ht="31.2" x14ac:dyDescent="0.3">
      <c r="B113" s="43">
        <v>11</v>
      </c>
      <c r="C113" s="44" t="s">
        <v>31</v>
      </c>
      <c r="D113" s="106">
        <v>71</v>
      </c>
    </row>
    <row r="114" spans="2:4" s="2" customFormat="1" x14ac:dyDescent="0.3">
      <c r="B114" s="45"/>
      <c r="C114" s="29" t="s">
        <v>67</v>
      </c>
      <c r="D114" s="30">
        <f>D113*$F$87</f>
        <v>19722.379999999997</v>
      </c>
    </row>
    <row r="115" spans="2:4" s="2" customFormat="1" x14ac:dyDescent="0.3">
      <c r="B115" s="46"/>
      <c r="C115" s="47" t="s">
        <v>64</v>
      </c>
      <c r="D115" s="38">
        <f>D114*(20-$F$86)/(24*20*(20-O$84))</f>
        <v>138.40266666666665</v>
      </c>
    </row>
    <row r="116" spans="2:4" s="2" customFormat="1" ht="31.2" x14ac:dyDescent="0.3">
      <c r="B116" s="43">
        <v>12</v>
      </c>
      <c r="C116" s="44" t="s">
        <v>32</v>
      </c>
      <c r="D116" s="106">
        <v>63</v>
      </c>
    </row>
    <row r="117" spans="2:4" s="2" customFormat="1" x14ac:dyDescent="0.3">
      <c r="B117" s="45"/>
      <c r="C117" s="29" t="s">
        <v>67</v>
      </c>
      <c r="D117" s="30">
        <f>D116*$F$87</f>
        <v>17500.14</v>
      </c>
    </row>
    <row r="118" spans="2:4" s="2" customFormat="1" x14ac:dyDescent="0.3">
      <c r="B118" s="46"/>
      <c r="C118" s="47" t="s">
        <v>64</v>
      </c>
      <c r="D118" s="38">
        <f>D117*(20-$F$86)/(24*31*(20-H$84))</f>
        <v>40.686172624237138</v>
      </c>
    </row>
    <row r="119" spans="2:4" s="2" customFormat="1" ht="31.2" x14ac:dyDescent="0.3">
      <c r="B119" s="43">
        <v>13</v>
      </c>
      <c r="C119" s="44" t="s">
        <v>33</v>
      </c>
      <c r="D119" s="106">
        <v>43.5</v>
      </c>
    </row>
    <row r="120" spans="2:4" s="2" customFormat="1" x14ac:dyDescent="0.3">
      <c r="B120" s="45"/>
      <c r="C120" s="29" t="s">
        <v>67</v>
      </c>
      <c r="D120" s="30">
        <f>D119*$F$87</f>
        <v>12083.429999999998</v>
      </c>
    </row>
    <row r="121" spans="2:4" s="2" customFormat="1" x14ac:dyDescent="0.3">
      <c r="B121" s="46"/>
      <c r="C121" s="47" t="s">
        <v>64</v>
      </c>
      <c r="D121" s="38">
        <f>D120*(20-$F$86)/(24*20*(20-O$84))</f>
        <v>84.795999999999992</v>
      </c>
    </row>
    <row r="122" spans="2:4" s="2" customFormat="1" x14ac:dyDescent="0.3">
      <c r="B122" s="43">
        <v>14</v>
      </c>
      <c r="C122" s="44" t="s">
        <v>34</v>
      </c>
      <c r="D122" s="106">
        <v>54.2</v>
      </c>
    </row>
    <row r="123" spans="2:4" s="2" customFormat="1" x14ac:dyDescent="0.3">
      <c r="B123" s="45"/>
      <c r="C123" s="29" t="s">
        <v>67</v>
      </c>
      <c r="D123" s="30">
        <f>D122*$F$87</f>
        <v>15055.675999999999</v>
      </c>
    </row>
    <row r="124" spans="2:4" s="2" customFormat="1" x14ac:dyDescent="0.3">
      <c r="B124" s="46"/>
      <c r="C124" s="47" t="s">
        <v>64</v>
      </c>
      <c r="D124" s="38">
        <f>D123*(20-$F$86)/(24*20*(20-O$84))</f>
        <v>105.65386666666666</v>
      </c>
    </row>
    <row r="125" spans="2:4" s="2" customFormat="1" x14ac:dyDescent="0.3">
      <c r="B125" s="43">
        <v>15</v>
      </c>
      <c r="C125" s="44" t="s">
        <v>35</v>
      </c>
      <c r="D125" s="106">
        <v>71.5</v>
      </c>
    </row>
    <row r="126" spans="2:4" s="2" customFormat="1" x14ac:dyDescent="0.3">
      <c r="B126" s="45"/>
      <c r="C126" s="29" t="s">
        <v>67</v>
      </c>
      <c r="D126" s="30">
        <f>D125*$F$87</f>
        <v>19861.269999999997</v>
      </c>
    </row>
    <row r="127" spans="2:4" s="2" customFormat="1" x14ac:dyDescent="0.3">
      <c r="B127" s="46"/>
      <c r="C127" s="47" t="s">
        <v>64</v>
      </c>
      <c r="D127" s="38">
        <f>D126*(20-$F$86)/(24*20*(20-O$84))</f>
        <v>139.3773333333333</v>
      </c>
    </row>
    <row r="128" spans="2:4" s="2" customFormat="1" ht="31.2" x14ac:dyDescent="0.3">
      <c r="B128" s="43">
        <v>16</v>
      </c>
      <c r="C128" s="44" t="s">
        <v>36</v>
      </c>
      <c r="D128" s="106">
        <v>70</v>
      </c>
    </row>
    <row r="129" spans="2:4" s="2" customFormat="1" x14ac:dyDescent="0.3">
      <c r="B129" s="45"/>
      <c r="C129" s="29" t="s">
        <v>67</v>
      </c>
      <c r="D129" s="30">
        <f>D128*$F$87</f>
        <v>19444.599999999999</v>
      </c>
    </row>
    <row r="130" spans="2:4" s="2" customFormat="1" x14ac:dyDescent="0.3">
      <c r="B130" s="46"/>
      <c r="C130" s="47" t="s">
        <v>64</v>
      </c>
      <c r="D130" s="38">
        <f>D129*(20-$F$86)/(24*20*(20-O$84))</f>
        <v>136.45333333333332</v>
      </c>
    </row>
    <row r="131" spans="2:4" s="2" customFormat="1" x14ac:dyDescent="0.3">
      <c r="B131" s="43">
        <v>17</v>
      </c>
      <c r="C131" s="44" t="s">
        <v>37</v>
      </c>
      <c r="D131" s="106">
        <v>65.599999999999994</v>
      </c>
    </row>
    <row r="132" spans="2:4" s="2" customFormat="1" x14ac:dyDescent="0.3">
      <c r="B132" s="45"/>
      <c r="C132" s="29" t="s">
        <v>67</v>
      </c>
      <c r="D132" s="30">
        <f>D131*$F$87</f>
        <v>18222.367999999995</v>
      </c>
    </row>
    <row r="133" spans="2:4" s="2" customFormat="1" x14ac:dyDescent="0.3">
      <c r="B133" s="46"/>
      <c r="C133" s="47" t="s">
        <v>64</v>
      </c>
      <c r="D133" s="38">
        <f>D132*(20-$F$86)/(24*20*(20-O$84))</f>
        <v>127.87626666666664</v>
      </c>
    </row>
    <row r="134" spans="2:4" s="2" customFormat="1" x14ac:dyDescent="0.3">
      <c r="B134" s="43">
        <v>18</v>
      </c>
      <c r="C134" s="44" t="s">
        <v>38</v>
      </c>
      <c r="D134" s="106">
        <v>163</v>
      </c>
    </row>
    <row r="135" spans="2:4" s="2" customFormat="1" x14ac:dyDescent="0.3">
      <c r="B135" s="45"/>
      <c r="C135" s="29" t="s">
        <v>67</v>
      </c>
      <c r="D135" s="30">
        <f>D134*$F$87</f>
        <v>45278.139999999992</v>
      </c>
    </row>
    <row r="136" spans="2:4" s="2" customFormat="1" x14ac:dyDescent="0.3">
      <c r="B136" s="46"/>
      <c r="C136" s="47" t="s">
        <v>64</v>
      </c>
      <c r="D136" s="38">
        <f>D135*(20-$F$86)/(24*29*(20-G$84))</f>
        <v>92.112989522937625</v>
      </c>
    </row>
    <row r="137" spans="2:4" s="2" customFormat="1" x14ac:dyDescent="0.3">
      <c r="B137" s="43">
        <v>19</v>
      </c>
      <c r="C137" s="44" t="s">
        <v>39</v>
      </c>
      <c r="D137" s="106">
        <v>79</v>
      </c>
    </row>
    <row r="138" spans="2:4" s="2" customFormat="1" x14ac:dyDescent="0.3">
      <c r="B138" s="45"/>
      <c r="C138" s="29" t="s">
        <v>67</v>
      </c>
      <c r="D138" s="30">
        <f>D137*$F$87</f>
        <v>21944.62</v>
      </c>
    </row>
    <row r="139" spans="2:4" s="2" customFormat="1" x14ac:dyDescent="0.3">
      <c r="B139" s="46"/>
      <c r="C139" s="47" t="s">
        <v>64</v>
      </c>
      <c r="D139" s="38">
        <f>D138*(20-$F$86)/(24*31*(20-H$84))</f>
        <v>51.019168846265615</v>
      </c>
    </row>
    <row r="140" spans="2:4" s="2" customFormat="1" x14ac:dyDescent="0.3">
      <c r="B140" s="43">
        <v>20</v>
      </c>
      <c r="C140" s="44" t="s">
        <v>40</v>
      </c>
      <c r="D140" s="106">
        <v>43.5</v>
      </c>
    </row>
    <row r="141" spans="2:4" s="2" customFormat="1" x14ac:dyDescent="0.3">
      <c r="B141" s="45"/>
      <c r="C141" s="29" t="s">
        <v>67</v>
      </c>
      <c r="D141" s="30">
        <f>D140*$F$87</f>
        <v>12083.429999999998</v>
      </c>
    </row>
    <row r="142" spans="2:4" s="2" customFormat="1" x14ac:dyDescent="0.3">
      <c r="B142" s="46"/>
      <c r="C142" s="47" t="s">
        <v>64</v>
      </c>
      <c r="D142" s="38">
        <f>D141*(20-$F$86)/(24*20*(20-O$84))</f>
        <v>84.795999999999992</v>
      </c>
    </row>
    <row r="143" spans="2:4" s="2" customFormat="1" x14ac:dyDescent="0.3">
      <c r="B143" s="43">
        <v>21</v>
      </c>
      <c r="C143" s="44" t="s">
        <v>41</v>
      </c>
      <c r="D143" s="106">
        <v>58.3</v>
      </c>
    </row>
    <row r="144" spans="2:4" s="2" customFormat="1" x14ac:dyDescent="0.3">
      <c r="B144" s="45"/>
      <c r="C144" s="29" t="s">
        <v>67</v>
      </c>
      <c r="D144" s="30">
        <f>D143*$F$87</f>
        <v>16194.573999999997</v>
      </c>
    </row>
    <row r="145" spans="2:4" s="2" customFormat="1" x14ac:dyDescent="0.3">
      <c r="B145" s="46"/>
      <c r="C145" s="47" t="s">
        <v>64</v>
      </c>
      <c r="D145" s="38">
        <f>D144*(20-$F$86)/(24*20*(20-O$84))</f>
        <v>113.64613333333331</v>
      </c>
    </row>
    <row r="146" spans="2:4" s="2" customFormat="1" ht="31.2" x14ac:dyDescent="0.3">
      <c r="B146" s="43">
        <v>22</v>
      </c>
      <c r="C146" s="44" t="s">
        <v>42</v>
      </c>
      <c r="D146" s="106">
        <v>103.66</v>
      </c>
    </row>
    <row r="147" spans="2:4" s="2" customFormat="1" x14ac:dyDescent="0.3">
      <c r="B147" s="45"/>
      <c r="C147" s="29" t="s">
        <v>67</v>
      </c>
      <c r="D147" s="30">
        <f>D146*$F$87</f>
        <v>28794.674799999997</v>
      </c>
    </row>
    <row r="148" spans="2:4" s="2" customFormat="1" x14ac:dyDescent="0.3">
      <c r="B148" s="46"/>
      <c r="C148" s="47" t="s">
        <v>64</v>
      </c>
      <c r="D148" s="38">
        <f>D147*(20-$F$86)/(24*30*(20-P$84))</f>
        <v>83.101514574314564</v>
      </c>
    </row>
    <row r="149" spans="2:4" s="2" customFormat="1" x14ac:dyDescent="0.3">
      <c r="B149" s="43">
        <v>23</v>
      </c>
      <c r="C149" s="44" t="s">
        <v>43</v>
      </c>
      <c r="D149" s="106">
        <v>35.9</v>
      </c>
    </row>
    <row r="150" spans="2:4" s="2" customFormat="1" x14ac:dyDescent="0.3">
      <c r="B150" s="45"/>
      <c r="C150" s="29" t="s">
        <v>67</v>
      </c>
      <c r="D150" s="30">
        <f>D149*$F$87</f>
        <v>9972.3019999999979</v>
      </c>
    </row>
    <row r="151" spans="2:4" s="2" customFormat="1" x14ac:dyDescent="0.3">
      <c r="B151" s="46"/>
      <c r="C151" s="47" t="s">
        <v>64</v>
      </c>
      <c r="D151" s="38">
        <f>D150*(20-$F$86)/(24*20*(20-O$84))</f>
        <v>69.981066666666649</v>
      </c>
    </row>
    <row r="152" spans="2:4" s="2" customFormat="1" x14ac:dyDescent="0.3">
      <c r="B152" s="43">
        <v>24</v>
      </c>
      <c r="C152" s="44" t="s">
        <v>44</v>
      </c>
      <c r="D152" s="106">
        <v>34</v>
      </c>
    </row>
    <row r="153" spans="2:4" s="2" customFormat="1" x14ac:dyDescent="0.3">
      <c r="B153" s="45"/>
      <c r="C153" s="29" t="s">
        <v>67</v>
      </c>
      <c r="D153" s="30">
        <f>D152*$F$87</f>
        <v>9444.5199999999986</v>
      </c>
    </row>
    <row r="154" spans="2:4" s="2" customFormat="1" x14ac:dyDescent="0.3">
      <c r="B154" s="46"/>
      <c r="C154" s="47" t="s">
        <v>64</v>
      </c>
      <c r="D154" s="38">
        <f>D153*(20-$F$86)/(24*20*(20-O$84))</f>
        <v>66.277333333333317</v>
      </c>
    </row>
    <row r="155" spans="2:4" s="2" customFormat="1" x14ac:dyDescent="0.3">
      <c r="B155" s="43">
        <v>25</v>
      </c>
      <c r="C155" s="44" t="s">
        <v>45</v>
      </c>
      <c r="D155" s="106">
        <v>341</v>
      </c>
    </row>
    <row r="156" spans="2:4" s="2" customFormat="1" x14ac:dyDescent="0.3">
      <c r="B156" s="45"/>
      <c r="C156" s="29" t="s">
        <v>67</v>
      </c>
      <c r="D156" s="30">
        <f>D155*$F$87</f>
        <v>94722.98</v>
      </c>
    </row>
    <row r="157" spans="2:4" s="2" customFormat="1" x14ac:dyDescent="0.3">
      <c r="B157" s="46"/>
      <c r="C157" s="47" t="s">
        <v>64</v>
      </c>
      <c r="D157" s="38">
        <f>D156*(20-$F$86)/(24*31*(20-H$84))</f>
        <v>220.22198198198197</v>
      </c>
    </row>
    <row r="158" spans="2:4" s="2" customFormat="1" x14ac:dyDescent="0.3">
      <c r="B158" s="43">
        <v>26</v>
      </c>
      <c r="C158" s="44" t="s">
        <v>46</v>
      </c>
      <c r="D158" s="106">
        <v>70</v>
      </c>
    </row>
    <row r="159" spans="2:4" s="2" customFormat="1" x14ac:dyDescent="0.3">
      <c r="B159" s="45"/>
      <c r="C159" s="29" t="s">
        <v>67</v>
      </c>
      <c r="D159" s="30">
        <f>D158*$F$87</f>
        <v>19444.599999999999</v>
      </c>
    </row>
    <row r="160" spans="2:4" s="2" customFormat="1" x14ac:dyDescent="0.3">
      <c r="B160" s="46"/>
      <c r="C160" s="47" t="s">
        <v>64</v>
      </c>
      <c r="D160" s="38">
        <f>D159*(20-$F$86)/(24*20*(20-O$84))</f>
        <v>136.45333333333332</v>
      </c>
    </row>
    <row r="161" spans="2:5" s="2" customFormat="1" x14ac:dyDescent="0.3">
      <c r="B161" s="43">
        <v>27</v>
      </c>
      <c r="C161" s="44" t="s">
        <v>52</v>
      </c>
      <c r="D161" s="106">
        <v>358.04</v>
      </c>
    </row>
    <row r="162" spans="2:5" s="2" customFormat="1" x14ac:dyDescent="0.3">
      <c r="B162" s="45"/>
      <c r="C162" s="29" t="s">
        <v>67</v>
      </c>
      <c r="D162" s="30">
        <f>D161*$F$87</f>
        <v>99456.35119999999</v>
      </c>
    </row>
    <row r="163" spans="2:5" s="2" customFormat="1" x14ac:dyDescent="0.3">
      <c r="B163" s="46"/>
      <c r="C163" s="47" t="s">
        <v>64</v>
      </c>
      <c r="D163" s="38">
        <f>D162*($F$85-$F$86)/(24*31*0.8*($F$85-H$84))</f>
        <v>289.03327869805287</v>
      </c>
    </row>
    <row r="164" spans="2:5" s="2" customFormat="1" ht="22.5" customHeight="1" x14ac:dyDescent="0.3">
      <c r="B164" s="43">
        <v>28</v>
      </c>
      <c r="C164" s="32" t="s">
        <v>53</v>
      </c>
      <c r="D164" s="33">
        <v>189.34</v>
      </c>
      <c r="E164" s="31"/>
    </row>
    <row r="165" spans="2:5" s="2" customFormat="1" x14ac:dyDescent="0.3">
      <c r="B165" s="45"/>
      <c r="C165" s="34" t="s">
        <v>67</v>
      </c>
      <c r="D165" s="30">
        <f>D164*$F$87</f>
        <v>52594.865199999993</v>
      </c>
    </row>
    <row r="166" spans="2:5" s="2" customFormat="1" x14ac:dyDescent="0.3">
      <c r="B166" s="46"/>
      <c r="C166" s="37" t="s">
        <v>64</v>
      </c>
      <c r="D166" s="38">
        <f>D165*(20-$F$86)/(24*20*(20-O$84))</f>
        <v>369.08677333333327</v>
      </c>
    </row>
    <row r="167" spans="2:5" s="2" customFormat="1" x14ac:dyDescent="0.3">
      <c r="B167" s="43">
        <v>29</v>
      </c>
      <c r="C167" s="32" t="s">
        <v>54</v>
      </c>
      <c r="D167" s="33">
        <v>278.68</v>
      </c>
      <c r="E167" s="31"/>
    </row>
    <row r="168" spans="2:5" s="2" customFormat="1" x14ac:dyDescent="0.3">
      <c r="B168" s="45"/>
      <c r="C168" s="34" t="s">
        <v>67</v>
      </c>
      <c r="D168" s="30">
        <f>D167*$F$87</f>
        <v>77411.7304</v>
      </c>
    </row>
    <row r="169" spans="2:5" s="2" customFormat="1" x14ac:dyDescent="0.3">
      <c r="B169" s="46"/>
      <c r="C169" s="37" t="s">
        <v>64</v>
      </c>
      <c r="D169" s="38">
        <f>D168*(20-$F$86)/(24*20*(20-R$84))</f>
        <v>258.03910133333335</v>
      </c>
    </row>
    <row r="170" spans="2:5" s="2" customFormat="1" x14ac:dyDescent="0.3">
      <c r="B170" s="43">
        <v>30</v>
      </c>
      <c r="C170" s="32" t="s">
        <v>55</v>
      </c>
      <c r="D170" s="33">
        <v>160.44</v>
      </c>
      <c r="E170" s="31"/>
    </row>
    <row r="171" spans="2:5" s="2" customFormat="1" x14ac:dyDescent="0.3">
      <c r="B171" s="45"/>
      <c r="C171" s="34" t="s">
        <v>67</v>
      </c>
      <c r="D171" s="30">
        <f>D170*$F$87</f>
        <v>44567.023199999996</v>
      </c>
    </row>
    <row r="172" spans="2:5" s="2" customFormat="1" x14ac:dyDescent="0.3">
      <c r="B172" s="46"/>
      <c r="C172" s="37" t="s">
        <v>64</v>
      </c>
      <c r="D172" s="38">
        <f>D171*(20-$F$86)/(24*20*(20-O$84))</f>
        <v>312.75103999999999</v>
      </c>
    </row>
    <row r="173" spans="2:5" s="2" customFormat="1" x14ac:dyDescent="0.3">
      <c r="B173" s="43">
        <v>31</v>
      </c>
      <c r="C173" s="32" t="s">
        <v>56</v>
      </c>
      <c r="D173" s="33" t="s">
        <v>121</v>
      </c>
      <c r="E173" s="31"/>
    </row>
    <row r="174" spans="2:5" s="2" customFormat="1" x14ac:dyDescent="0.3">
      <c r="B174" s="45"/>
      <c r="C174" s="34" t="s">
        <v>67</v>
      </c>
      <c r="D174" s="30"/>
    </row>
    <row r="175" spans="2:5" s="2" customFormat="1" x14ac:dyDescent="0.3">
      <c r="B175" s="46"/>
      <c r="C175" s="37" t="s">
        <v>64</v>
      </c>
      <c r="D175" s="38">
        <v>800</v>
      </c>
    </row>
    <row r="176" spans="2:5" s="2" customFormat="1" x14ac:dyDescent="0.3">
      <c r="B176" s="43">
        <v>32</v>
      </c>
      <c r="C176" s="32" t="s">
        <v>47</v>
      </c>
      <c r="D176" s="33">
        <v>145.63999999999999</v>
      </c>
      <c r="E176" s="31"/>
    </row>
    <row r="177" spans="2:5" s="2" customFormat="1" x14ac:dyDescent="0.3">
      <c r="B177" s="45"/>
      <c r="C177" s="34" t="s">
        <v>67</v>
      </c>
      <c r="D177" s="30">
        <f>D176*$F$87</f>
        <v>40455.879199999996</v>
      </c>
    </row>
    <row r="178" spans="2:5" s="2" customFormat="1" x14ac:dyDescent="0.3">
      <c r="B178" s="46"/>
      <c r="C178" s="37" t="s">
        <v>64</v>
      </c>
      <c r="D178" s="38">
        <f>D177*(20-$F$86)/(24*31*(20-H$84))</f>
        <v>94.056098111014236</v>
      </c>
    </row>
    <row r="179" spans="2:5" s="2" customFormat="1" x14ac:dyDescent="0.3">
      <c r="B179" s="43">
        <v>33</v>
      </c>
      <c r="C179" s="32" t="s">
        <v>48</v>
      </c>
      <c r="D179" s="33">
        <v>151.18</v>
      </c>
      <c r="E179" s="31"/>
    </row>
    <row r="180" spans="2:5" s="2" customFormat="1" x14ac:dyDescent="0.3">
      <c r="B180" s="45"/>
      <c r="C180" s="34" t="s">
        <v>67</v>
      </c>
      <c r="D180" s="30">
        <f>D179*$F$87</f>
        <v>41994.780399999996</v>
      </c>
    </row>
    <row r="181" spans="2:5" s="2" customFormat="1" x14ac:dyDescent="0.3">
      <c r="B181" s="46"/>
      <c r="C181" s="37" t="s">
        <v>64</v>
      </c>
      <c r="D181" s="38">
        <f>D180*(20-$F$86)/(24*31*(20-H$84))</f>
        <v>97.633898052891595</v>
      </c>
    </row>
    <row r="182" spans="2:5" s="2" customFormat="1" x14ac:dyDescent="0.3">
      <c r="B182" s="43">
        <v>34</v>
      </c>
      <c r="C182" s="32" t="s">
        <v>49</v>
      </c>
      <c r="D182" s="33">
        <v>378.1</v>
      </c>
      <c r="E182" s="31"/>
    </row>
    <row r="183" spans="2:5" s="2" customFormat="1" x14ac:dyDescent="0.3">
      <c r="B183" s="45"/>
      <c r="C183" s="34" t="s">
        <v>67</v>
      </c>
      <c r="D183" s="30">
        <f>D182*$F$87</f>
        <v>105028.618</v>
      </c>
    </row>
    <row r="184" spans="2:5" s="2" customFormat="1" x14ac:dyDescent="0.3">
      <c r="B184" s="46"/>
      <c r="C184" s="37" t="s">
        <v>64</v>
      </c>
      <c r="D184" s="38">
        <f>D183*(20-$F$86)/(24*20*(20-O$84))</f>
        <v>737.04293333333339</v>
      </c>
    </row>
    <row r="185" spans="2:5" s="2" customFormat="1" x14ac:dyDescent="0.3">
      <c r="B185" s="43">
        <v>35</v>
      </c>
      <c r="C185" s="32" t="s">
        <v>50</v>
      </c>
      <c r="D185" s="33">
        <v>394.1</v>
      </c>
      <c r="E185" s="31"/>
    </row>
    <row r="186" spans="2:5" s="2" customFormat="1" x14ac:dyDescent="0.3">
      <c r="B186" s="45"/>
      <c r="C186" s="34" t="s">
        <v>67</v>
      </c>
      <c r="D186" s="30">
        <f>D185*$F$87</f>
        <v>109473.098</v>
      </c>
    </row>
    <row r="187" spans="2:5" s="2" customFormat="1" x14ac:dyDescent="0.3">
      <c r="B187" s="46"/>
      <c r="C187" s="37" t="s">
        <v>64</v>
      </c>
      <c r="D187" s="38">
        <f>D186*(20-$F$86)/(24*20*(20-O$84))</f>
        <v>768.23226666666665</v>
      </c>
    </row>
    <row r="188" spans="2:5" s="2" customFormat="1" x14ac:dyDescent="0.3">
      <c r="B188" s="43">
        <v>36</v>
      </c>
      <c r="C188" s="32" t="s">
        <v>51</v>
      </c>
      <c r="D188" s="33">
        <v>500</v>
      </c>
      <c r="E188" s="31"/>
    </row>
    <row r="189" spans="2:5" s="2" customFormat="1" x14ac:dyDescent="0.3">
      <c r="B189" s="45"/>
      <c r="C189" s="34" t="s">
        <v>67</v>
      </c>
      <c r="D189" s="30">
        <f>D188*$F$87</f>
        <v>138890</v>
      </c>
    </row>
    <row r="190" spans="2:5" s="2" customFormat="1" x14ac:dyDescent="0.3">
      <c r="B190" s="46"/>
      <c r="C190" s="37" t="s">
        <v>64</v>
      </c>
      <c r="D190" s="38">
        <f>D189*(20-$F$86)/(24*31*(20-H$84))</f>
        <v>322.90613193838999</v>
      </c>
    </row>
    <row r="191" spans="2:5" s="15" customFormat="1" ht="19.5" customHeight="1" x14ac:dyDescent="0.3">
      <c r="B191" s="16"/>
      <c r="C191" s="107"/>
      <c r="D191" s="108"/>
    </row>
    <row r="192" spans="2:5" x14ac:dyDescent="0.3">
      <c r="C192" s="1">
        <v>277.77777800000001</v>
      </c>
      <c r="D192" s="3"/>
    </row>
    <row r="193" spans="4:4" x14ac:dyDescent="0.3">
      <c r="D193" s="3"/>
    </row>
    <row r="194" spans="4:4" x14ac:dyDescent="0.3">
      <c r="D194" s="25"/>
    </row>
  </sheetData>
  <sortState xmlns:xlrd2="http://schemas.microsoft.com/office/spreadsheetml/2017/richdata2" ref="C49:D161">
    <sortCondition ref="C49"/>
  </sortState>
  <mergeCells count="1">
    <mergeCell ref="E89:F89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B44F1-6F02-4D88-B40C-4811FAD4F3E1}">
  <dimension ref="B3:S165"/>
  <sheetViews>
    <sheetView tabSelected="1" topLeftCell="A132" zoomScale="70" zoomScaleNormal="70" workbookViewId="0">
      <selection activeCell="H74" sqref="H74:H75"/>
    </sheetView>
  </sheetViews>
  <sheetFormatPr defaultColWidth="8.6640625" defaultRowHeight="15.6" x14ac:dyDescent="0.3"/>
  <cols>
    <col min="1" max="1" width="1.44140625" style="1" customWidth="1"/>
    <col min="2" max="2" width="5.5546875" style="8" customWidth="1"/>
    <col min="3" max="3" width="56.77734375" style="1" customWidth="1"/>
    <col min="4" max="4" width="13.5546875" style="1" customWidth="1"/>
    <col min="5" max="5" width="14" style="1" customWidth="1"/>
    <col min="6" max="6" width="11.88671875" style="56" customWidth="1"/>
    <col min="7" max="8" width="13.77734375" style="1" bestFit="1" customWidth="1"/>
    <col min="9" max="13" width="8.6640625" style="1"/>
    <col min="14" max="14" width="10.21875" style="1" customWidth="1"/>
    <col min="15" max="16" width="13" style="1" customWidth="1"/>
    <col min="17" max="16384" width="8.6640625" style="1"/>
  </cols>
  <sheetData>
    <row r="3" spans="2:19" x14ac:dyDescent="0.3">
      <c r="B3" s="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2" t="s">
        <v>82</v>
      </c>
    </row>
    <row r="4" spans="2:19" x14ac:dyDescent="0.3">
      <c r="B4" s="1"/>
      <c r="E4" s="2"/>
      <c r="F4" s="53"/>
      <c r="G4" s="2"/>
      <c r="H4" s="70">
        <v>2017</v>
      </c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2:19" ht="31.2" x14ac:dyDescent="0.3">
      <c r="B5" s="1"/>
      <c r="G5" s="2"/>
      <c r="H5" s="55" t="s">
        <v>81</v>
      </c>
      <c r="I5" s="55" t="s">
        <v>68</v>
      </c>
      <c r="J5" s="55" t="s">
        <v>69</v>
      </c>
      <c r="K5" s="55" t="s">
        <v>70</v>
      </c>
      <c r="L5" s="55" t="s">
        <v>71</v>
      </c>
      <c r="M5" s="55" t="s">
        <v>72</v>
      </c>
      <c r="N5" s="55" t="s">
        <v>73</v>
      </c>
      <c r="O5" s="55" t="s">
        <v>74</v>
      </c>
      <c r="P5" s="55" t="s">
        <v>75</v>
      </c>
      <c r="Q5" s="55" t="s">
        <v>76</v>
      </c>
      <c r="R5" s="55" t="s">
        <v>77</v>
      </c>
      <c r="S5" s="55" t="s">
        <v>78</v>
      </c>
    </row>
    <row r="6" spans="2:19" x14ac:dyDescent="0.3">
      <c r="B6" s="1"/>
      <c r="G6" s="2"/>
      <c r="H6" s="55">
        <v>-5</v>
      </c>
      <c r="I6" s="55">
        <v>1.8</v>
      </c>
      <c r="J6" s="55">
        <v>6.7</v>
      </c>
      <c r="K6" s="55">
        <v>7.7</v>
      </c>
      <c r="L6" s="55">
        <v>14.5</v>
      </c>
      <c r="M6" s="55">
        <v>18.8</v>
      </c>
      <c r="N6" s="55">
        <v>19.2</v>
      </c>
      <c r="O6" s="55">
        <v>19.2</v>
      </c>
      <c r="P6" s="55">
        <v>12.4</v>
      </c>
      <c r="Q6" s="55">
        <v>10.4</v>
      </c>
      <c r="R6" s="55">
        <v>4.5</v>
      </c>
      <c r="S6" s="55">
        <v>1.7</v>
      </c>
    </row>
    <row r="7" spans="2:19" x14ac:dyDescent="0.3">
      <c r="E7" s="2"/>
      <c r="F7" s="53"/>
      <c r="G7" s="2"/>
      <c r="H7" s="55">
        <v>31</v>
      </c>
      <c r="I7" s="55">
        <v>28</v>
      </c>
      <c r="J7" s="55">
        <v>31</v>
      </c>
      <c r="K7" s="55">
        <v>11</v>
      </c>
      <c r="L7" s="55">
        <v>3</v>
      </c>
      <c r="M7" s="55">
        <v>0</v>
      </c>
      <c r="N7" s="55">
        <v>0</v>
      </c>
      <c r="O7" s="55">
        <v>0</v>
      </c>
      <c r="P7" s="55">
        <v>3</v>
      </c>
      <c r="Q7" s="55">
        <v>9</v>
      </c>
      <c r="R7" s="55">
        <v>30</v>
      </c>
      <c r="S7" s="55">
        <v>31</v>
      </c>
    </row>
    <row r="9" spans="2:19" ht="8.4" customHeight="1" x14ac:dyDescent="0.3"/>
    <row r="10" spans="2:19" x14ac:dyDescent="0.3">
      <c r="B10" s="10" t="s">
        <v>60</v>
      </c>
      <c r="C10" s="5" t="s">
        <v>62</v>
      </c>
      <c r="D10" s="71" t="s">
        <v>83</v>
      </c>
      <c r="E10" s="50"/>
      <c r="F10" s="57"/>
      <c r="H10" s="72" t="s">
        <v>95</v>
      </c>
      <c r="I10" s="72"/>
    </row>
    <row r="11" spans="2:19" s="17" customFormat="1" x14ac:dyDescent="0.3">
      <c r="B11" s="18"/>
      <c r="C11" s="19"/>
      <c r="D11" s="71"/>
      <c r="E11" s="5" t="s">
        <v>90</v>
      </c>
      <c r="F11" s="58" t="s">
        <v>91</v>
      </c>
      <c r="H11" s="63" t="s">
        <v>65</v>
      </c>
      <c r="I11" s="64">
        <v>20</v>
      </c>
    </row>
    <row r="12" spans="2:19" s="17" customFormat="1" x14ac:dyDescent="0.3">
      <c r="B12" s="18"/>
      <c r="C12" s="19"/>
      <c r="D12" s="61" t="s">
        <v>64</v>
      </c>
      <c r="E12" s="51"/>
      <c r="F12" s="59"/>
      <c r="H12" s="63" t="s">
        <v>66</v>
      </c>
      <c r="I12" s="64">
        <v>-12</v>
      </c>
    </row>
    <row r="13" spans="2:19" s="2" customFormat="1" x14ac:dyDescent="0.3">
      <c r="B13" s="43">
        <v>1</v>
      </c>
      <c r="C13" s="44" t="s">
        <v>1</v>
      </c>
      <c r="D13" s="106">
        <v>39</v>
      </c>
      <c r="E13" s="114"/>
      <c r="F13" s="115"/>
      <c r="H13" s="65" t="s">
        <v>85</v>
      </c>
      <c r="I13" s="66">
        <v>8.5000000000000006E-2</v>
      </c>
      <c r="J13" s="66" t="s">
        <v>86</v>
      </c>
    </row>
    <row r="14" spans="2:19" s="2" customFormat="1" x14ac:dyDescent="0.3">
      <c r="B14" s="45"/>
      <c r="C14" s="29" t="s">
        <v>67</v>
      </c>
      <c r="D14" s="30">
        <f>D13*$I$18</f>
        <v>10832.64</v>
      </c>
      <c r="E14" s="30"/>
      <c r="F14" s="36"/>
      <c r="H14" s="65" t="s">
        <v>87</v>
      </c>
      <c r="I14" s="66">
        <v>8.5000000000000006E-2</v>
      </c>
      <c r="J14" s="66" t="s">
        <v>86</v>
      </c>
    </row>
    <row r="15" spans="2:19" s="2" customFormat="1" x14ac:dyDescent="0.3">
      <c r="B15" s="46"/>
      <c r="C15" s="47" t="s">
        <v>64</v>
      </c>
      <c r="D15" s="38">
        <f>D14*($I$11-$I$12)/(24*Q$7*($I$11-Q$6))</f>
        <v>167.17037037037036</v>
      </c>
      <c r="E15" s="116">
        <v>57</v>
      </c>
      <c r="F15" s="39">
        <f>SQRT(E15*($I$13^2+$I$14^2)+E15/2*($I$15^2+$I$16^2))*$I$17*45</f>
        <v>224.59742573574837</v>
      </c>
      <c r="H15" s="65" t="s">
        <v>88</v>
      </c>
      <c r="I15" s="66">
        <v>0.13</v>
      </c>
      <c r="J15" s="66" t="s">
        <v>86</v>
      </c>
    </row>
    <row r="16" spans="2:19" s="2" customFormat="1" x14ac:dyDescent="0.3">
      <c r="B16" s="43">
        <v>2</v>
      </c>
      <c r="C16" s="44" t="s">
        <v>2</v>
      </c>
      <c r="D16" s="106">
        <v>47</v>
      </c>
      <c r="E16" s="114"/>
      <c r="F16" s="115"/>
      <c r="H16" s="65" t="s">
        <v>89</v>
      </c>
      <c r="I16" s="66">
        <v>6.5000000000000002E-2</v>
      </c>
      <c r="J16" s="66" t="s">
        <v>86</v>
      </c>
    </row>
    <row r="17" spans="2:10" s="2" customFormat="1" x14ac:dyDescent="0.3">
      <c r="B17" s="45"/>
      <c r="C17" s="29" t="s">
        <v>67</v>
      </c>
      <c r="D17" s="30">
        <f>D16*$I$18</f>
        <v>13054.72</v>
      </c>
      <c r="E17" s="30"/>
      <c r="F17" s="36"/>
      <c r="H17" s="65" t="s">
        <v>92</v>
      </c>
      <c r="I17" s="66">
        <v>4.18</v>
      </c>
      <c r="J17" s="66" t="s">
        <v>93</v>
      </c>
    </row>
    <row r="18" spans="2:10" s="2" customFormat="1" x14ac:dyDescent="0.3">
      <c r="B18" s="46"/>
      <c r="C18" s="47" t="s">
        <v>64</v>
      </c>
      <c r="D18" s="38">
        <f>D17*($I$11-$I$12)/(24*Q$7*($I$11-Q$6))</f>
        <v>201.46172839506173</v>
      </c>
      <c r="E18" s="116">
        <v>57</v>
      </c>
      <c r="F18" s="39">
        <f>SQRT(E18*($I$13^2+$I$14^2)+E18/2*($I$15^2+$I$16^2))*$I$17*45</f>
        <v>224.59742573574837</v>
      </c>
      <c r="H18" s="67" t="s">
        <v>79</v>
      </c>
      <c r="I18" s="68">
        <v>277.76</v>
      </c>
      <c r="J18" s="55" t="s">
        <v>80</v>
      </c>
    </row>
    <row r="19" spans="2:10" s="2" customFormat="1" x14ac:dyDescent="0.3">
      <c r="B19" s="43">
        <v>3</v>
      </c>
      <c r="C19" s="44" t="s">
        <v>3</v>
      </c>
      <c r="D19" s="106">
        <v>115.5</v>
      </c>
      <c r="E19" s="114"/>
      <c r="F19" s="115"/>
    </row>
    <row r="20" spans="2:10" s="2" customFormat="1" x14ac:dyDescent="0.3">
      <c r="B20" s="45"/>
      <c r="C20" s="29" t="s">
        <v>67</v>
      </c>
      <c r="D20" s="30">
        <f>D19*$I$18</f>
        <v>32081.279999999999</v>
      </c>
      <c r="E20" s="30"/>
      <c r="F20" s="36"/>
    </row>
    <row r="21" spans="2:10" s="2" customFormat="1" x14ac:dyDescent="0.3">
      <c r="B21" s="46"/>
      <c r="C21" s="47" t="s">
        <v>64</v>
      </c>
      <c r="D21" s="38">
        <f>D20*($I$11-$I$12)/(24*Q$7*($I$11-Q$6))</f>
        <v>495.08148148148149</v>
      </c>
      <c r="E21" s="116">
        <v>124</v>
      </c>
      <c r="F21" s="39">
        <f>SQRT(E21*($I$13^2+$I$14^2)+E21/2*($I$15^2+$I$16^2))*$I$17*45</f>
        <v>331.26701087717743</v>
      </c>
    </row>
    <row r="22" spans="2:10" s="2" customFormat="1" x14ac:dyDescent="0.3">
      <c r="B22" s="43">
        <v>4</v>
      </c>
      <c r="C22" s="44" t="s">
        <v>4</v>
      </c>
      <c r="D22" s="106">
        <v>15</v>
      </c>
      <c r="E22" s="114"/>
      <c r="F22" s="115"/>
    </row>
    <row r="23" spans="2:10" s="2" customFormat="1" x14ac:dyDescent="0.3">
      <c r="B23" s="45"/>
      <c r="C23" s="29" t="s">
        <v>67</v>
      </c>
      <c r="D23" s="30">
        <f>D22*$I$18</f>
        <v>4166.3999999999996</v>
      </c>
      <c r="E23" s="30"/>
      <c r="F23" s="36"/>
    </row>
    <row r="24" spans="2:10" s="2" customFormat="1" x14ac:dyDescent="0.3">
      <c r="B24" s="46"/>
      <c r="C24" s="47" t="s">
        <v>64</v>
      </c>
      <c r="D24" s="38">
        <f>D23*($I$11-$I$12)/(24*Q$7*($I$11-Q$6))</f>
        <v>64.296296296296291</v>
      </c>
      <c r="E24" s="116">
        <v>18</v>
      </c>
      <c r="F24" s="39">
        <f>SQRT(E24*($I$13^2+$I$14^2)+E24/2*($I$15^2+$I$16^2))*$I$17*45</f>
        <v>126.21285735712507</v>
      </c>
    </row>
    <row r="25" spans="2:10" s="2" customFormat="1" x14ac:dyDescent="0.3">
      <c r="B25" s="43">
        <v>5</v>
      </c>
      <c r="C25" s="44" t="s">
        <v>5</v>
      </c>
      <c r="D25" s="106">
        <v>21</v>
      </c>
      <c r="E25" s="114"/>
      <c r="F25" s="115"/>
    </row>
    <row r="26" spans="2:10" s="2" customFormat="1" x14ac:dyDescent="0.3">
      <c r="B26" s="45"/>
      <c r="C26" s="29" t="s">
        <v>67</v>
      </c>
      <c r="D26" s="30">
        <f>D25*$I$18</f>
        <v>5832.96</v>
      </c>
      <c r="E26" s="30"/>
      <c r="F26" s="36"/>
    </row>
    <row r="27" spans="2:10" s="2" customFormat="1" x14ac:dyDescent="0.3">
      <c r="B27" s="46"/>
      <c r="C27" s="47" t="s">
        <v>64</v>
      </c>
      <c r="D27" s="38">
        <f>D26*($I$11-$I$12)/(24*Q$7*($I$11-Q$6))</f>
        <v>90.014814814814812</v>
      </c>
      <c r="E27" s="116">
        <v>21</v>
      </c>
      <c r="F27" s="39">
        <f>SQRT(E27*($I$13^2+$I$14^2)+E27/2*($I$15^2+$I$16^2))*$I$17*45</f>
        <v>136.32546688944439</v>
      </c>
    </row>
    <row r="28" spans="2:10" s="2" customFormat="1" x14ac:dyDescent="0.3">
      <c r="B28" s="43">
        <v>6</v>
      </c>
      <c r="C28" s="44" t="s">
        <v>6</v>
      </c>
      <c r="D28" s="106">
        <v>15</v>
      </c>
      <c r="E28" s="114"/>
      <c r="F28" s="115"/>
    </row>
    <row r="29" spans="2:10" s="2" customFormat="1" x14ac:dyDescent="0.3">
      <c r="B29" s="45"/>
      <c r="C29" s="29" t="s">
        <v>67</v>
      </c>
      <c r="D29" s="30">
        <f>D28*$I$18</f>
        <v>4166.3999999999996</v>
      </c>
      <c r="E29" s="30"/>
      <c r="F29" s="36"/>
    </row>
    <row r="30" spans="2:10" s="2" customFormat="1" x14ac:dyDescent="0.3">
      <c r="B30" s="46"/>
      <c r="C30" s="47" t="s">
        <v>64</v>
      </c>
      <c r="D30" s="38">
        <f>D29*($I$11-$I$12)/(24*Q$7*($I$11-Q$6))</f>
        <v>64.296296296296291</v>
      </c>
      <c r="E30" s="116">
        <v>22</v>
      </c>
      <c r="F30" s="39">
        <f>SQRT(E30*($I$13^2+$I$14^2)+E30/2*($I$15^2+$I$16^2))*$I$17*45</f>
        <v>139.53356385741031</v>
      </c>
    </row>
    <row r="31" spans="2:10" s="2" customFormat="1" x14ac:dyDescent="0.3">
      <c r="B31" s="43">
        <v>7</v>
      </c>
      <c r="C31" s="44" t="s">
        <v>7</v>
      </c>
      <c r="D31" s="106">
        <v>18</v>
      </c>
      <c r="E31" s="114"/>
      <c r="F31" s="115"/>
    </row>
    <row r="32" spans="2:10" s="2" customFormat="1" x14ac:dyDescent="0.3">
      <c r="B32" s="45"/>
      <c r="C32" s="29" t="s">
        <v>67</v>
      </c>
      <c r="D32" s="30">
        <f>D31*$I$18</f>
        <v>4999.68</v>
      </c>
      <c r="E32" s="30"/>
      <c r="F32" s="36"/>
    </row>
    <row r="33" spans="2:9" s="2" customFormat="1" x14ac:dyDescent="0.3">
      <c r="B33" s="46"/>
      <c r="C33" s="47" t="s">
        <v>64</v>
      </c>
      <c r="D33" s="38">
        <f>D32*($I$11-$I$12)/(24*Q$7*($I$11-Q$6))</f>
        <v>77.155555555555566</v>
      </c>
      <c r="E33" s="116">
        <v>22</v>
      </c>
      <c r="F33" s="39">
        <f>SQRT(E33*($I$13^2+$I$14^2)+E33/2*($I$15^2+$I$16^2))*$I$17*45</f>
        <v>139.53356385741031</v>
      </c>
      <c r="I33" s="52"/>
    </row>
    <row r="34" spans="2:9" s="2" customFormat="1" x14ac:dyDescent="0.3">
      <c r="B34" s="43">
        <v>8</v>
      </c>
      <c r="C34" s="44" t="s">
        <v>10</v>
      </c>
      <c r="D34" s="106">
        <v>23</v>
      </c>
      <c r="E34" s="114"/>
      <c r="F34" s="115"/>
    </row>
    <row r="35" spans="2:9" s="2" customFormat="1" x14ac:dyDescent="0.3">
      <c r="B35" s="45"/>
      <c r="C35" s="29" t="s">
        <v>67</v>
      </c>
      <c r="D35" s="30">
        <f>D34*$I$18</f>
        <v>6388.48</v>
      </c>
      <c r="E35" s="30"/>
      <c r="F35" s="36"/>
    </row>
    <row r="36" spans="2:9" s="2" customFormat="1" x14ac:dyDescent="0.3">
      <c r="B36" s="46"/>
      <c r="C36" s="47" t="s">
        <v>64</v>
      </c>
      <c r="D36" s="38">
        <f>D35*($I$11-$I$12)/(24*Q$7*($I$11-Q$6))</f>
        <v>98.587654320987653</v>
      </c>
      <c r="E36" s="116">
        <v>17</v>
      </c>
      <c r="F36" s="39">
        <f>SQRT(E36*($I$13^2+$I$14^2)+E36/2*($I$15^2+$I$16^2))*$I$17*45</f>
        <v>122.65684996006134</v>
      </c>
    </row>
    <row r="37" spans="2:9" s="2" customFormat="1" x14ac:dyDescent="0.3">
      <c r="B37" s="43">
        <v>9</v>
      </c>
      <c r="C37" s="44" t="s">
        <v>11</v>
      </c>
      <c r="D37" s="106">
        <v>80</v>
      </c>
      <c r="E37" s="114"/>
      <c r="F37" s="115"/>
    </row>
    <row r="38" spans="2:9" s="2" customFormat="1" x14ac:dyDescent="0.3">
      <c r="B38" s="45"/>
      <c r="C38" s="29" t="s">
        <v>67</v>
      </c>
      <c r="D38" s="30">
        <f>D37*$I$18</f>
        <v>22220.799999999999</v>
      </c>
      <c r="E38" s="30"/>
      <c r="F38" s="36"/>
    </row>
    <row r="39" spans="2:9" s="2" customFormat="1" x14ac:dyDescent="0.3">
      <c r="B39" s="46"/>
      <c r="C39" s="47" t="s">
        <v>64</v>
      </c>
      <c r="D39" s="38">
        <f>D38*($I$11-$I$12)/(24*K$7*($I$11-K$6))</f>
        <v>218.97807341709779</v>
      </c>
      <c r="E39" s="116"/>
      <c r="F39" s="39"/>
    </row>
    <row r="40" spans="2:9" s="2" customFormat="1" x14ac:dyDescent="0.3">
      <c r="B40" s="43">
        <v>10</v>
      </c>
      <c r="C40" s="44" t="s">
        <v>12</v>
      </c>
      <c r="D40" s="106">
        <v>41</v>
      </c>
      <c r="E40" s="114"/>
      <c r="F40" s="115"/>
    </row>
    <row r="41" spans="2:9" s="2" customFormat="1" x14ac:dyDescent="0.3">
      <c r="B41" s="45"/>
      <c r="C41" s="29" t="s">
        <v>67</v>
      </c>
      <c r="D41" s="30">
        <f>D40*$I$18</f>
        <v>11388.16</v>
      </c>
      <c r="E41" s="30"/>
      <c r="F41" s="36"/>
    </row>
    <row r="42" spans="2:9" s="2" customFormat="1" x14ac:dyDescent="0.3">
      <c r="B42" s="46"/>
      <c r="C42" s="47" t="s">
        <v>64</v>
      </c>
      <c r="D42" s="38">
        <f>D41*($I$11-$I$12)/(24*K$7*($I$11-K$6))</f>
        <v>112.22626262626261</v>
      </c>
      <c r="E42" s="116">
        <v>30</v>
      </c>
      <c r="F42" s="39">
        <f>SQRT(E42*($I$13^2+$I$14^2)+E42/2*($I$15^2+$I$16^2))*$I$17*45</f>
        <v>162.94009820713256</v>
      </c>
    </row>
    <row r="43" spans="2:9" s="2" customFormat="1" x14ac:dyDescent="0.3">
      <c r="B43" s="43">
        <v>11</v>
      </c>
      <c r="C43" s="44" t="s">
        <v>13</v>
      </c>
      <c r="D43" s="106">
        <v>42</v>
      </c>
      <c r="E43" s="114"/>
      <c r="F43" s="115"/>
    </row>
    <row r="44" spans="2:9" s="2" customFormat="1" x14ac:dyDescent="0.3">
      <c r="B44" s="45"/>
      <c r="C44" s="29" t="s">
        <v>67</v>
      </c>
      <c r="D44" s="30">
        <f>D43*$I$18</f>
        <v>11665.92</v>
      </c>
      <c r="E44" s="30"/>
      <c r="F44" s="36"/>
    </row>
    <row r="45" spans="2:9" s="2" customFormat="1" x14ac:dyDescent="0.3">
      <c r="B45" s="46"/>
      <c r="C45" s="47" t="s">
        <v>64</v>
      </c>
      <c r="D45" s="38">
        <f>D44*($I$11-$I$12)/(24*Q$7*($I$11-Q$6))</f>
        <v>180.02962962962962</v>
      </c>
      <c r="E45" s="116">
        <v>30</v>
      </c>
      <c r="F45" s="39">
        <f>SQRT(E45*($I$13^2+$I$14^2)+E45/2*($I$15^2+$I$16^2))*$I$17*45</f>
        <v>162.94009820713256</v>
      </c>
    </row>
    <row r="46" spans="2:9" s="2" customFormat="1" x14ac:dyDescent="0.3">
      <c r="B46" s="43">
        <v>12</v>
      </c>
      <c r="C46" s="44" t="s">
        <v>14</v>
      </c>
      <c r="D46" s="106">
        <v>62.5</v>
      </c>
      <c r="E46" s="114"/>
      <c r="F46" s="115"/>
    </row>
    <row r="47" spans="2:9" s="2" customFormat="1" x14ac:dyDescent="0.3">
      <c r="B47" s="45"/>
      <c r="C47" s="29" t="s">
        <v>67</v>
      </c>
      <c r="D47" s="30">
        <f>D46*$I$18</f>
        <v>17360</v>
      </c>
      <c r="E47" s="30"/>
      <c r="F47" s="36"/>
    </row>
    <row r="48" spans="2:9" s="2" customFormat="1" x14ac:dyDescent="0.3">
      <c r="B48" s="46"/>
      <c r="C48" s="47" t="s">
        <v>64</v>
      </c>
      <c r="D48" s="38">
        <f>D47*($I$11-$I$12)/(24*Q$7*($I$11-Q$6))</f>
        <v>267.90123456790127</v>
      </c>
      <c r="E48" s="116">
        <v>93</v>
      </c>
      <c r="F48" s="39">
        <f>SQRT(E48*($I$13^2+$I$14^2)+E48/2*($I$15^2+$I$16^2))*$I$17*45</f>
        <v>286.88564685537159</v>
      </c>
    </row>
    <row r="49" spans="2:6" s="2" customFormat="1" x14ac:dyDescent="0.3">
      <c r="B49" s="43">
        <v>13</v>
      </c>
      <c r="C49" s="44" t="s">
        <v>15</v>
      </c>
      <c r="D49" s="106">
        <v>49.8</v>
      </c>
      <c r="E49" s="114"/>
      <c r="F49" s="115"/>
    </row>
    <row r="50" spans="2:6" s="2" customFormat="1" x14ac:dyDescent="0.3">
      <c r="B50" s="45"/>
      <c r="C50" s="29" t="s">
        <v>67</v>
      </c>
      <c r="D50" s="30">
        <f>D49*$I$18</f>
        <v>13832.447999999999</v>
      </c>
      <c r="E50" s="30"/>
      <c r="F50" s="36"/>
    </row>
    <row r="51" spans="2:6" s="2" customFormat="1" x14ac:dyDescent="0.3">
      <c r="B51" s="46"/>
      <c r="C51" s="47" t="s">
        <v>64</v>
      </c>
      <c r="D51" s="38">
        <f>D50*($I$11-$I$12)/(24*Q$7*($I$11-Q$6))</f>
        <v>213.46370370370369</v>
      </c>
      <c r="E51" s="116">
        <v>57</v>
      </c>
      <c r="F51" s="39">
        <f>SQRT(E51*($I$13^2+$I$14^2)+E51/2*($I$15^2+$I$16^2))*$I$17*45</f>
        <v>224.59742573574837</v>
      </c>
    </row>
    <row r="52" spans="2:6" s="2" customFormat="1" x14ac:dyDescent="0.3">
      <c r="B52" s="43">
        <v>14</v>
      </c>
      <c r="C52" s="44" t="s">
        <v>16</v>
      </c>
      <c r="D52" s="106">
        <v>49</v>
      </c>
      <c r="E52" s="114"/>
      <c r="F52" s="115"/>
    </row>
    <row r="53" spans="2:6" s="2" customFormat="1" x14ac:dyDescent="0.3">
      <c r="B53" s="45"/>
      <c r="C53" s="29" t="s">
        <v>67</v>
      </c>
      <c r="D53" s="30">
        <f>D52*$I$18</f>
        <v>13610.24</v>
      </c>
      <c r="E53" s="30"/>
      <c r="F53" s="36"/>
    </row>
    <row r="54" spans="2:6" s="2" customFormat="1" x14ac:dyDescent="0.3">
      <c r="B54" s="46"/>
      <c r="C54" s="47" t="s">
        <v>64</v>
      </c>
      <c r="D54" s="38">
        <f>D53*($I$11-$I$12)/(24*Q$7*($I$11-Q$6))</f>
        <v>210.03456790123457</v>
      </c>
      <c r="E54" s="116">
        <v>57</v>
      </c>
      <c r="F54" s="39">
        <f>SQRT(E54*($I$13^2+$I$14^2)+E54/2*($I$15^2+$I$16^2))*$I$17*45</f>
        <v>224.59742573574837</v>
      </c>
    </row>
    <row r="55" spans="2:6" s="2" customFormat="1" x14ac:dyDescent="0.3">
      <c r="B55" s="43">
        <v>15</v>
      </c>
      <c r="C55" s="44" t="s">
        <v>17</v>
      </c>
      <c r="D55" s="106">
        <v>102.7</v>
      </c>
      <c r="E55" s="114"/>
      <c r="F55" s="115"/>
    </row>
    <row r="56" spans="2:6" s="2" customFormat="1" x14ac:dyDescent="0.3">
      <c r="B56" s="45"/>
      <c r="C56" s="29" t="s">
        <v>67</v>
      </c>
      <c r="D56" s="30">
        <f>D55*$I$18</f>
        <v>28525.952000000001</v>
      </c>
      <c r="E56" s="30"/>
      <c r="F56" s="36"/>
    </row>
    <row r="57" spans="2:6" s="2" customFormat="1" x14ac:dyDescent="0.3">
      <c r="B57" s="46"/>
      <c r="C57" s="47" t="s">
        <v>64</v>
      </c>
      <c r="D57" s="38">
        <f>D56*($I$11-$I$12)/(24*Q$7*($I$11-Q$6))</f>
        <v>440.21530864197535</v>
      </c>
      <c r="E57" s="116">
        <v>124</v>
      </c>
      <c r="F57" s="39">
        <f>SQRT(E57*($I$13^2+$I$14^2)+E57/2*($I$15^2+$I$16^2))*$I$17*45</f>
        <v>331.26701087717743</v>
      </c>
    </row>
    <row r="58" spans="2:6" s="2" customFormat="1" x14ac:dyDescent="0.3">
      <c r="B58" s="43">
        <v>16</v>
      </c>
      <c r="C58" s="44" t="s">
        <v>18</v>
      </c>
      <c r="D58" s="106">
        <v>29</v>
      </c>
      <c r="E58" s="114"/>
      <c r="F58" s="115"/>
    </row>
    <row r="59" spans="2:6" s="2" customFormat="1" x14ac:dyDescent="0.3">
      <c r="B59" s="45"/>
      <c r="C59" s="29" t="s">
        <v>67</v>
      </c>
      <c r="D59" s="30">
        <f>D58*$I$18</f>
        <v>8055.04</v>
      </c>
      <c r="E59" s="30"/>
      <c r="F59" s="36"/>
    </row>
    <row r="60" spans="2:6" s="2" customFormat="1" x14ac:dyDescent="0.3">
      <c r="B60" s="46"/>
      <c r="C60" s="47" t="s">
        <v>64</v>
      </c>
      <c r="D60" s="38">
        <f>D59*($I$11-$I$12)/(24*Q$7*($I$11-Q$6))</f>
        <v>124.30617283950617</v>
      </c>
      <c r="E60" s="116">
        <v>32</v>
      </c>
      <c r="F60" s="39">
        <f>SQRT(E60*($I$13^2+$I$14^2)+E60/2*($I$15^2+$I$16^2))*$I$17*45</f>
        <v>168.2838098095001</v>
      </c>
    </row>
    <row r="61" spans="2:6" s="2" customFormat="1" x14ac:dyDescent="0.3">
      <c r="B61" s="43">
        <v>17</v>
      </c>
      <c r="C61" s="44" t="s">
        <v>19</v>
      </c>
      <c r="D61" s="106">
        <v>18.850000000000001</v>
      </c>
      <c r="E61" s="114"/>
      <c r="F61" s="115"/>
    </row>
    <row r="62" spans="2:6" s="2" customFormat="1" x14ac:dyDescent="0.3">
      <c r="B62" s="45"/>
      <c r="C62" s="29" t="s">
        <v>67</v>
      </c>
      <c r="D62" s="30">
        <f>D61*$I$18</f>
        <v>5235.7759999999998</v>
      </c>
      <c r="E62" s="30"/>
      <c r="F62" s="36"/>
    </row>
    <row r="63" spans="2:6" s="2" customFormat="1" x14ac:dyDescent="0.3">
      <c r="B63" s="46"/>
      <c r="C63" s="47" t="s">
        <v>64</v>
      </c>
      <c r="D63" s="38">
        <f>D62*($I$11-$I$12)/(24*Q$7*($I$11-Q$6))</f>
        <v>80.799012345679017</v>
      </c>
      <c r="E63" s="116" t="s">
        <v>84</v>
      </c>
      <c r="F63" s="39"/>
    </row>
    <row r="64" spans="2:6" s="2" customFormat="1" x14ac:dyDescent="0.3">
      <c r="B64" s="43">
        <v>18</v>
      </c>
      <c r="C64" s="44" t="s">
        <v>22</v>
      </c>
      <c r="D64" s="106">
        <v>95</v>
      </c>
      <c r="E64" s="114"/>
      <c r="F64" s="115"/>
    </row>
    <row r="65" spans="2:6" s="2" customFormat="1" x14ac:dyDescent="0.3">
      <c r="B65" s="45"/>
      <c r="C65" s="29" t="s">
        <v>67</v>
      </c>
      <c r="D65" s="30">
        <f>D64*$I$18</f>
        <v>26387.200000000001</v>
      </c>
      <c r="E65" s="30"/>
      <c r="F65" s="36"/>
    </row>
    <row r="66" spans="2:6" s="2" customFormat="1" x14ac:dyDescent="0.3">
      <c r="B66" s="46"/>
      <c r="C66" s="47" t="s">
        <v>64</v>
      </c>
      <c r="D66" s="38">
        <f>D65*($I$11-$I$12)/(24*Q$7*($I$11-Q$6))</f>
        <v>407.20987654320993</v>
      </c>
      <c r="E66" s="116">
        <v>124</v>
      </c>
      <c r="F66" s="39">
        <f>SQRT(E66*($I$13^2+$I$14^2)+E66/2*($I$15^2+$I$16^2))*$I$17*45</f>
        <v>331.26701087717743</v>
      </c>
    </row>
    <row r="67" spans="2:6" s="2" customFormat="1" x14ac:dyDescent="0.3">
      <c r="B67" s="43">
        <v>19</v>
      </c>
      <c r="C67" s="44" t="s">
        <v>21</v>
      </c>
      <c r="D67" s="106">
        <v>22.02</v>
      </c>
      <c r="E67" s="114"/>
      <c r="F67" s="115"/>
    </row>
    <row r="68" spans="2:6" s="2" customFormat="1" x14ac:dyDescent="0.3">
      <c r="B68" s="45"/>
      <c r="C68" s="29" t="s">
        <v>67</v>
      </c>
      <c r="D68" s="30">
        <f>D67*$I$18</f>
        <v>6116.2752</v>
      </c>
      <c r="E68" s="30"/>
      <c r="F68" s="36"/>
    </row>
    <row r="69" spans="2:6" s="2" customFormat="1" x14ac:dyDescent="0.3">
      <c r="B69" s="46"/>
      <c r="C69" s="47" t="s">
        <v>64</v>
      </c>
      <c r="D69" s="38">
        <f>D68*($I$11-$I$12)/(24*Q$7*($I$11-Q$6))</f>
        <v>94.386962962962969</v>
      </c>
      <c r="E69" s="116">
        <v>19</v>
      </c>
      <c r="F69" s="39">
        <f>SQRT(E69*($I$13^2+$I$14^2)+E69/2*($I$15^2+$I$16^2))*$I$17*45</f>
        <v>129.6713842078313</v>
      </c>
    </row>
    <row r="70" spans="2:6" s="15" customFormat="1" x14ac:dyDescent="0.3">
      <c r="B70" s="16"/>
      <c r="C70" s="107"/>
      <c r="D70" s="28"/>
      <c r="E70" s="26"/>
      <c r="F70" s="60"/>
    </row>
    <row r="71" spans="2:6" s="26" customFormat="1" x14ac:dyDescent="0.3">
      <c r="B71" s="27"/>
      <c r="C71" s="1"/>
      <c r="F71" s="60"/>
    </row>
    <row r="72" spans="2:6" s="2" customFormat="1" x14ac:dyDescent="0.3">
      <c r="B72" s="40"/>
      <c r="C72" s="1"/>
      <c r="D72" s="7"/>
      <c r="F72" s="53"/>
    </row>
    <row r="73" spans="2:6" s="2" customFormat="1" ht="7.5" customHeight="1" x14ac:dyDescent="0.3">
      <c r="B73" s="40"/>
      <c r="D73" s="7"/>
      <c r="F73" s="53"/>
    </row>
    <row r="74" spans="2:6" s="2" customFormat="1" x14ac:dyDescent="0.3">
      <c r="B74" s="10" t="s">
        <v>60</v>
      </c>
      <c r="C74" s="5" t="s">
        <v>63</v>
      </c>
      <c r="D74" s="5" t="s">
        <v>97</v>
      </c>
      <c r="E74" s="112" t="s">
        <v>90</v>
      </c>
      <c r="F74" s="113" t="s">
        <v>91</v>
      </c>
    </row>
    <row r="75" spans="2:6" s="22" customFormat="1" ht="12" x14ac:dyDescent="0.3">
      <c r="B75" s="23"/>
      <c r="C75" s="24"/>
      <c r="D75" s="24"/>
      <c r="E75" s="110"/>
      <c r="F75" s="111"/>
    </row>
    <row r="76" spans="2:6" s="2" customFormat="1" x14ac:dyDescent="0.3">
      <c r="B76" s="43">
        <v>2</v>
      </c>
      <c r="C76" s="44" t="s">
        <v>23</v>
      </c>
      <c r="D76" s="106">
        <v>14</v>
      </c>
      <c r="E76" s="114"/>
      <c r="F76" s="115"/>
    </row>
    <row r="77" spans="2:6" s="2" customFormat="1" x14ac:dyDescent="0.3">
      <c r="B77" s="45"/>
      <c r="C77" s="29" t="s">
        <v>67</v>
      </c>
      <c r="D77" s="30">
        <f>D76*$I$18</f>
        <v>3888.64</v>
      </c>
      <c r="E77" s="30"/>
      <c r="F77" s="36"/>
    </row>
    <row r="78" spans="2:6" s="2" customFormat="1" x14ac:dyDescent="0.3">
      <c r="B78" s="46"/>
      <c r="C78" s="47" t="s">
        <v>64</v>
      </c>
      <c r="D78" s="38">
        <f>D77*($I$11-$I$12)/(24*Q$7*($I$11-Q$6))</f>
        <v>60.009876543209877</v>
      </c>
      <c r="E78" s="116"/>
      <c r="F78" s="39"/>
    </row>
    <row r="79" spans="2:6" s="2" customFormat="1" x14ac:dyDescent="0.3">
      <c r="B79" s="43">
        <v>3</v>
      </c>
      <c r="C79" s="44" t="s">
        <v>24</v>
      </c>
      <c r="D79" s="106">
        <v>93</v>
      </c>
      <c r="E79" s="114"/>
      <c r="F79" s="115"/>
    </row>
    <row r="80" spans="2:6" s="2" customFormat="1" x14ac:dyDescent="0.3">
      <c r="B80" s="45"/>
      <c r="C80" s="29" t="s">
        <v>67</v>
      </c>
      <c r="D80" s="30">
        <f>D79*$I$18</f>
        <v>25831.68</v>
      </c>
      <c r="E80" s="30"/>
      <c r="F80" s="36"/>
    </row>
    <row r="81" spans="2:6" s="2" customFormat="1" x14ac:dyDescent="0.3">
      <c r="B81" s="46"/>
      <c r="C81" s="47" t="s">
        <v>64</v>
      </c>
      <c r="D81" s="38">
        <f>D80*($I$11-$I$12)/(24*Q$7*($I$11-Q$6))</f>
        <v>398.63703703703703</v>
      </c>
      <c r="E81" s="116">
        <v>124</v>
      </c>
      <c r="F81" s="39">
        <f>SQRT(E81*($I$13^2+$I$14^2)+E81/2*($I$15^2+$I$16^2))*$I$17*45</f>
        <v>331.26701087717743</v>
      </c>
    </row>
    <row r="82" spans="2:6" s="2" customFormat="1" x14ac:dyDescent="0.3">
      <c r="B82" s="43">
        <v>4</v>
      </c>
      <c r="C82" s="44" t="s">
        <v>25</v>
      </c>
      <c r="D82" s="106">
        <v>212</v>
      </c>
      <c r="E82" s="114"/>
      <c r="F82" s="115"/>
    </row>
    <row r="83" spans="2:6" s="2" customFormat="1" x14ac:dyDescent="0.3">
      <c r="B83" s="45"/>
      <c r="C83" s="29" t="s">
        <v>67</v>
      </c>
      <c r="D83" s="30">
        <f>D82*$I$18</f>
        <v>58885.119999999995</v>
      </c>
      <c r="E83" s="30"/>
      <c r="F83" s="36"/>
    </row>
    <row r="84" spans="2:6" s="2" customFormat="1" x14ac:dyDescent="0.3">
      <c r="B84" s="46"/>
      <c r="C84" s="47" t="s">
        <v>64</v>
      </c>
      <c r="D84" s="38">
        <f>D83*($I$11-$I$12)/(24*Q$7*($I$11-Q$6))</f>
        <v>908.72098765432099</v>
      </c>
      <c r="E84" s="116">
        <v>231</v>
      </c>
      <c r="F84" s="39">
        <f>SQRT(E84*($I$13^2+$I$14^2)+E84/2*($I$15^2+$I$16^2))*$I$17*45</f>
        <v>452.14042304230543</v>
      </c>
    </row>
    <row r="85" spans="2:6" s="2" customFormat="1" x14ac:dyDescent="0.3">
      <c r="B85" s="43">
        <v>5</v>
      </c>
      <c r="C85" s="44" t="s">
        <v>26</v>
      </c>
      <c r="D85" s="106">
        <v>29</v>
      </c>
      <c r="E85" s="114"/>
      <c r="F85" s="115"/>
    </row>
    <row r="86" spans="2:6" s="2" customFormat="1" x14ac:dyDescent="0.3">
      <c r="B86" s="45"/>
      <c r="C86" s="29" t="s">
        <v>67</v>
      </c>
      <c r="D86" s="30">
        <f>D85*$I$18</f>
        <v>8055.04</v>
      </c>
      <c r="E86" s="30"/>
      <c r="F86" s="36"/>
    </row>
    <row r="87" spans="2:6" s="2" customFormat="1" x14ac:dyDescent="0.3">
      <c r="B87" s="46"/>
      <c r="C87" s="47" t="s">
        <v>64</v>
      </c>
      <c r="D87" s="38">
        <f>D86*($I$11-$I$12)/(24*Q$7*($I$11-Q$6))</f>
        <v>124.30617283950617</v>
      </c>
      <c r="E87" s="116">
        <v>41</v>
      </c>
      <c r="F87" s="39">
        <f>SQRT(E87*($I$13^2+$I$14^2)+E87/2*($I$15^2+$I$16^2))*$I$17*45</f>
        <v>190.48433879226135</v>
      </c>
    </row>
    <row r="88" spans="2:6" s="2" customFormat="1" ht="31.2" x14ac:dyDescent="0.3">
      <c r="B88" s="43">
        <v>9</v>
      </c>
      <c r="C88" s="44" t="s">
        <v>28</v>
      </c>
      <c r="D88" s="106">
        <v>57</v>
      </c>
      <c r="E88" s="114"/>
      <c r="F88" s="115"/>
    </row>
    <row r="89" spans="2:6" s="2" customFormat="1" x14ac:dyDescent="0.3">
      <c r="B89" s="45"/>
      <c r="C89" s="29" t="s">
        <v>67</v>
      </c>
      <c r="D89" s="30">
        <f>D88*$I$18</f>
        <v>15832.32</v>
      </c>
      <c r="E89" s="30"/>
      <c r="F89" s="36"/>
    </row>
    <row r="90" spans="2:6" s="2" customFormat="1" x14ac:dyDescent="0.3">
      <c r="B90" s="46"/>
      <c r="C90" s="47" t="s">
        <v>64</v>
      </c>
      <c r="D90" s="38">
        <f>D89*($I$11-$I$12)/(24*Q$7*($I$11-Q$6))</f>
        <v>244.32592592592593</v>
      </c>
      <c r="E90" s="116">
        <v>63</v>
      </c>
      <c r="F90" s="39">
        <f>SQRT(E90*($I$13^2+$I$14^2)+E90/2*($I$15^2+$I$16^2))*$I$17*45</f>
        <v>236.1226350180664</v>
      </c>
    </row>
    <row r="91" spans="2:6" s="2" customFormat="1" x14ac:dyDescent="0.3">
      <c r="B91" s="43">
        <v>10</v>
      </c>
      <c r="C91" s="44" t="s">
        <v>29</v>
      </c>
      <c r="D91" s="106">
        <v>85</v>
      </c>
      <c r="E91" s="114"/>
      <c r="F91" s="115"/>
    </row>
    <row r="92" spans="2:6" s="2" customFormat="1" x14ac:dyDescent="0.3">
      <c r="B92" s="45"/>
      <c r="C92" s="29" t="s">
        <v>67</v>
      </c>
      <c r="D92" s="30">
        <f>D91*$I$18</f>
        <v>23609.599999999999</v>
      </c>
      <c r="E92" s="30"/>
      <c r="F92" s="36"/>
    </row>
    <row r="93" spans="2:6" s="2" customFormat="1" x14ac:dyDescent="0.3">
      <c r="B93" s="46"/>
      <c r="C93" s="47" t="s">
        <v>64</v>
      </c>
      <c r="D93" s="38">
        <f>D92*($I$11-$I$12)/(24*Q$7*($I$11-Q$6))</f>
        <v>364.34567901234567</v>
      </c>
      <c r="E93" s="116">
        <v>21</v>
      </c>
      <c r="F93" s="39">
        <f>SQRT(E93*($I$13^2+$I$14^2)+E93/2*($I$15^2+$I$16^2))*$I$17*45</f>
        <v>136.32546688944439</v>
      </c>
    </row>
    <row r="94" spans="2:6" s="2" customFormat="1" x14ac:dyDescent="0.3">
      <c r="B94" s="43">
        <v>11</v>
      </c>
      <c r="C94" s="44" t="s">
        <v>30</v>
      </c>
      <c r="D94" s="106">
        <v>42</v>
      </c>
      <c r="E94" s="114"/>
      <c r="F94" s="115"/>
    </row>
    <row r="95" spans="2:6" s="2" customFormat="1" x14ac:dyDescent="0.3">
      <c r="B95" s="45"/>
      <c r="C95" s="29" t="s">
        <v>67</v>
      </c>
      <c r="D95" s="30">
        <f>D94*$I$18</f>
        <v>11665.92</v>
      </c>
      <c r="E95" s="30"/>
      <c r="F95" s="36"/>
    </row>
    <row r="96" spans="2:6" s="2" customFormat="1" x14ac:dyDescent="0.3">
      <c r="B96" s="46"/>
      <c r="C96" s="47" t="s">
        <v>64</v>
      </c>
      <c r="D96" s="38">
        <f>D95*($I$11-$I$12)/(24*Q$7*($I$11-Q$6))</f>
        <v>180.02962962962962</v>
      </c>
      <c r="E96" s="116">
        <v>42</v>
      </c>
      <c r="F96" s="39">
        <f>SQRT(E96*($I$13^2+$I$14^2)+E96/2*($I$15^2+$I$16^2))*$I$17*45</f>
        <v>192.79332417189656</v>
      </c>
    </row>
    <row r="97" spans="2:6" s="2" customFormat="1" ht="31.2" x14ac:dyDescent="0.3">
      <c r="B97" s="43">
        <v>12</v>
      </c>
      <c r="C97" s="44" t="s">
        <v>31</v>
      </c>
      <c r="D97" s="106">
        <v>50</v>
      </c>
      <c r="E97" s="114"/>
      <c r="F97" s="115"/>
    </row>
    <row r="98" spans="2:6" s="2" customFormat="1" x14ac:dyDescent="0.3">
      <c r="B98" s="45"/>
      <c r="C98" s="29" t="s">
        <v>67</v>
      </c>
      <c r="D98" s="30">
        <f>D97*$I$18</f>
        <v>13888</v>
      </c>
      <c r="E98" s="30"/>
      <c r="F98" s="36"/>
    </row>
    <row r="99" spans="2:6" s="2" customFormat="1" x14ac:dyDescent="0.3">
      <c r="B99" s="46"/>
      <c r="C99" s="47" t="s">
        <v>64</v>
      </c>
      <c r="D99" s="38">
        <f>D98*($I$11-$I$12)/(24*Q$7*($I$11-Q$6))</f>
        <v>214.32098765432099</v>
      </c>
      <c r="E99" s="116">
        <v>21</v>
      </c>
      <c r="F99" s="39">
        <f>SQRT(E99*($I$13^2+$I$14^2)+E99/2*($I$15^2+$I$16^2))*$I$17*45</f>
        <v>136.32546688944439</v>
      </c>
    </row>
    <row r="100" spans="2:6" s="2" customFormat="1" x14ac:dyDescent="0.3">
      <c r="B100" s="43">
        <v>15</v>
      </c>
      <c r="C100" s="44" t="s">
        <v>34</v>
      </c>
      <c r="D100" s="106">
        <v>45</v>
      </c>
      <c r="E100" s="114"/>
      <c r="F100" s="115"/>
    </row>
    <row r="101" spans="2:6" s="2" customFormat="1" x14ac:dyDescent="0.3">
      <c r="B101" s="45"/>
      <c r="C101" s="29" t="s">
        <v>67</v>
      </c>
      <c r="D101" s="30">
        <f>D100*$I$18</f>
        <v>12499.199999999999</v>
      </c>
      <c r="E101" s="30"/>
      <c r="F101" s="36"/>
    </row>
    <row r="102" spans="2:6" s="2" customFormat="1" x14ac:dyDescent="0.3">
      <c r="B102" s="46"/>
      <c r="C102" s="47" t="s">
        <v>64</v>
      </c>
      <c r="D102" s="38">
        <f>D101*($I$11-$I$12)/(24*Q$7*($I$11-Q$6))</f>
        <v>192.88888888888889</v>
      </c>
      <c r="E102" s="116">
        <v>40</v>
      </c>
      <c r="F102" s="39">
        <f>SQRT(E102*($I$13^2+$I$14^2)+E102/2*($I$15^2+$I$16^2))*$I$17*45</f>
        <v>188.14701912334408</v>
      </c>
    </row>
    <row r="103" spans="2:6" s="2" customFormat="1" x14ac:dyDescent="0.3">
      <c r="B103" s="43">
        <v>16</v>
      </c>
      <c r="C103" s="44" t="s">
        <v>35</v>
      </c>
      <c r="D103" s="106">
        <v>58</v>
      </c>
      <c r="E103" s="114"/>
      <c r="F103" s="115"/>
    </row>
    <row r="104" spans="2:6" s="2" customFormat="1" x14ac:dyDescent="0.3">
      <c r="B104" s="45"/>
      <c r="C104" s="29" t="s">
        <v>67</v>
      </c>
      <c r="D104" s="30">
        <f>D103*$I$18</f>
        <v>16110.08</v>
      </c>
      <c r="E104" s="30"/>
      <c r="F104" s="36"/>
    </row>
    <row r="105" spans="2:6" s="2" customFormat="1" x14ac:dyDescent="0.3">
      <c r="B105" s="46"/>
      <c r="C105" s="47" t="s">
        <v>64</v>
      </c>
      <c r="D105" s="38">
        <f>D104*($I$11-$I$12)/(24*Q$7*($I$11-Q$6))</f>
        <v>248.61234567901235</v>
      </c>
      <c r="E105" s="116">
        <v>93</v>
      </c>
      <c r="F105" s="39">
        <f>SQRT(E105*($I$13^2+$I$14^2)+E105/2*($I$15^2+$I$16^2))*$I$17*45</f>
        <v>286.88564685537159</v>
      </c>
    </row>
    <row r="106" spans="2:6" s="2" customFormat="1" x14ac:dyDescent="0.3">
      <c r="B106" s="43">
        <v>17</v>
      </c>
      <c r="C106" s="44" t="s">
        <v>36</v>
      </c>
      <c r="D106" s="106">
        <v>103</v>
      </c>
      <c r="E106" s="114"/>
      <c r="F106" s="115"/>
    </row>
    <row r="107" spans="2:6" s="2" customFormat="1" x14ac:dyDescent="0.3">
      <c r="B107" s="45"/>
      <c r="C107" s="29" t="s">
        <v>67</v>
      </c>
      <c r="D107" s="30">
        <f>D106*$I$18</f>
        <v>28609.279999999999</v>
      </c>
      <c r="E107" s="30"/>
      <c r="F107" s="36"/>
    </row>
    <row r="108" spans="2:6" s="2" customFormat="1" x14ac:dyDescent="0.3">
      <c r="B108" s="46"/>
      <c r="C108" s="47" t="s">
        <v>64</v>
      </c>
      <c r="D108" s="38">
        <f>D107*($I$11-$I$12)/(24*K$7*($I$11-K$6))</f>
        <v>281.93426952451341</v>
      </c>
      <c r="E108" s="116">
        <v>42</v>
      </c>
      <c r="F108" s="39">
        <f>SQRT(E108*($I$13^2+$I$14^2)+E108/2*($I$15^2+$I$16^2))*$I$17*45</f>
        <v>192.79332417189656</v>
      </c>
    </row>
    <row r="109" spans="2:6" s="2" customFormat="1" x14ac:dyDescent="0.3">
      <c r="B109" s="43">
        <v>18</v>
      </c>
      <c r="C109" s="44" t="s">
        <v>37</v>
      </c>
      <c r="D109" s="106">
        <v>56</v>
      </c>
      <c r="E109" s="114"/>
      <c r="F109" s="115"/>
    </row>
    <row r="110" spans="2:6" s="2" customFormat="1" x14ac:dyDescent="0.3">
      <c r="B110" s="45"/>
      <c r="C110" s="29" t="s">
        <v>67</v>
      </c>
      <c r="D110" s="30">
        <f>D109*$I$18</f>
        <v>15554.56</v>
      </c>
      <c r="E110" s="30"/>
      <c r="F110" s="36"/>
    </row>
    <row r="111" spans="2:6" s="2" customFormat="1" x14ac:dyDescent="0.3">
      <c r="B111" s="46"/>
      <c r="C111" s="47" t="s">
        <v>64</v>
      </c>
      <c r="D111" s="38">
        <f>D110*($I$11-$I$12)/(24*Q$7*($I$11-Q$6))</f>
        <v>240.03950617283951</v>
      </c>
      <c r="E111" s="116">
        <v>57</v>
      </c>
      <c r="F111" s="39">
        <f>SQRT(E111*($I$13^2+$I$14^2)+E111/2*($I$15^2+$I$16^2))*$I$17*45</f>
        <v>224.59742573574837</v>
      </c>
    </row>
    <row r="112" spans="2:6" s="2" customFormat="1" x14ac:dyDescent="0.3">
      <c r="B112" s="43">
        <v>19</v>
      </c>
      <c r="C112" s="44" t="s">
        <v>38</v>
      </c>
      <c r="D112" s="106">
        <v>39</v>
      </c>
      <c r="E112" s="114"/>
      <c r="F112" s="115"/>
    </row>
    <row r="113" spans="2:6" s="2" customFormat="1" x14ac:dyDescent="0.3">
      <c r="B113" s="45"/>
      <c r="C113" s="29" t="s">
        <v>67</v>
      </c>
      <c r="D113" s="30">
        <f>D112*$I$18</f>
        <v>10832.64</v>
      </c>
      <c r="E113" s="30"/>
      <c r="F113" s="36"/>
    </row>
    <row r="114" spans="2:6" s="2" customFormat="1" x14ac:dyDescent="0.3">
      <c r="B114" s="46"/>
      <c r="C114" s="47" t="s">
        <v>64</v>
      </c>
      <c r="D114" s="38">
        <f>D113*($I$11-$I$12)/(24*Q$7*($I$11-Q$6))</f>
        <v>167.17037037037036</v>
      </c>
      <c r="E114" s="116">
        <v>57</v>
      </c>
      <c r="F114" s="39">
        <f>SQRT(E114*($I$13^2+$I$14^2)+E114/2*($I$15^2+$I$16^2))*$I$17*45</f>
        <v>224.59742573574837</v>
      </c>
    </row>
    <row r="115" spans="2:6" s="2" customFormat="1" x14ac:dyDescent="0.3">
      <c r="B115" s="43">
        <v>20</v>
      </c>
      <c r="C115" s="44" t="s">
        <v>39</v>
      </c>
      <c r="D115" s="106">
        <v>18</v>
      </c>
      <c r="E115" s="114"/>
      <c r="F115" s="115"/>
    </row>
    <row r="116" spans="2:6" s="2" customFormat="1" x14ac:dyDescent="0.3">
      <c r="B116" s="45"/>
      <c r="C116" s="29" t="s">
        <v>67</v>
      </c>
      <c r="D116" s="30">
        <f>D115*$I$18</f>
        <v>4999.68</v>
      </c>
      <c r="E116" s="30"/>
      <c r="F116" s="36"/>
    </row>
    <row r="117" spans="2:6" s="2" customFormat="1" x14ac:dyDescent="0.3">
      <c r="B117" s="46"/>
      <c r="C117" s="47" t="s">
        <v>64</v>
      </c>
      <c r="D117" s="38">
        <f>D116*($I$11-$I$12)/(24*Q$7*($I$11-Q$6))</f>
        <v>77.155555555555566</v>
      </c>
      <c r="E117" s="116">
        <v>33</v>
      </c>
      <c r="F117" s="39">
        <f>SQRT(E117*($I$13^2+$I$14^2)+E117/2*($I$15^2+$I$16^2))*$I$17*45</f>
        <v>170.89301672135406</v>
      </c>
    </row>
    <row r="118" spans="2:6" s="2" customFormat="1" x14ac:dyDescent="0.3">
      <c r="B118" s="43">
        <v>21</v>
      </c>
      <c r="C118" s="44" t="s">
        <v>40</v>
      </c>
      <c r="D118" s="106">
        <v>45</v>
      </c>
      <c r="E118" s="114"/>
      <c r="F118" s="115"/>
    </row>
    <row r="119" spans="2:6" s="2" customFormat="1" x14ac:dyDescent="0.3">
      <c r="B119" s="45"/>
      <c r="C119" s="29" t="s">
        <v>67</v>
      </c>
      <c r="D119" s="30">
        <f>D118*$I$18</f>
        <v>12499.199999999999</v>
      </c>
      <c r="E119" s="30"/>
      <c r="F119" s="36"/>
    </row>
    <row r="120" spans="2:6" s="2" customFormat="1" x14ac:dyDescent="0.3">
      <c r="B120" s="46"/>
      <c r="C120" s="47" t="s">
        <v>64</v>
      </c>
      <c r="D120" s="38">
        <f>D119*($I$11-$I$12)/(24*Q$7*($I$11-Q$6))</f>
        <v>192.88888888888889</v>
      </c>
      <c r="E120" s="116">
        <v>34</v>
      </c>
      <c r="F120" s="39">
        <f>SQRT(E120*($I$13^2+$I$14^2)+E120/2*($I$15^2+$I$16^2))*$I$17*45</f>
        <v>173.46298073148057</v>
      </c>
    </row>
    <row r="121" spans="2:6" s="2" customFormat="1" x14ac:dyDescent="0.3">
      <c r="B121" s="43">
        <v>22</v>
      </c>
      <c r="C121" s="44" t="s">
        <v>41</v>
      </c>
      <c r="D121" s="106">
        <v>46</v>
      </c>
      <c r="E121" s="114"/>
      <c r="F121" s="115"/>
    </row>
    <row r="122" spans="2:6" s="2" customFormat="1" x14ac:dyDescent="0.3">
      <c r="B122" s="45"/>
      <c r="C122" s="29" t="s">
        <v>67</v>
      </c>
      <c r="D122" s="30">
        <f>D121*$I$18</f>
        <v>12776.96</v>
      </c>
      <c r="E122" s="30"/>
      <c r="F122" s="36"/>
    </row>
    <row r="123" spans="2:6" s="2" customFormat="1" x14ac:dyDescent="0.3">
      <c r="B123" s="46"/>
      <c r="C123" s="47" t="s">
        <v>64</v>
      </c>
      <c r="D123" s="38">
        <f>D122*($I$11-$I$12)/(24*Q$7*($I$11-Q$6))</f>
        <v>197.17530864197531</v>
      </c>
      <c r="E123" s="116">
        <v>30</v>
      </c>
      <c r="F123" s="39">
        <f>SQRT(E123*($I$13^2+$I$14^2)+E123/2*($I$15^2+$I$16^2))*$I$17*45</f>
        <v>162.94009820713256</v>
      </c>
    </row>
    <row r="124" spans="2:6" s="2" customFormat="1" x14ac:dyDescent="0.3">
      <c r="B124" s="43">
        <v>23</v>
      </c>
      <c r="C124" s="44" t="s">
        <v>42</v>
      </c>
      <c r="D124" s="106">
        <v>39.1</v>
      </c>
      <c r="E124" s="114"/>
      <c r="F124" s="115"/>
    </row>
    <row r="125" spans="2:6" s="2" customFormat="1" x14ac:dyDescent="0.3">
      <c r="B125" s="45"/>
      <c r="C125" s="29" t="s">
        <v>67</v>
      </c>
      <c r="D125" s="30">
        <f>D124*$I$18</f>
        <v>10860.415999999999</v>
      </c>
      <c r="E125" s="30"/>
      <c r="F125" s="36"/>
    </row>
    <row r="126" spans="2:6" s="2" customFormat="1" x14ac:dyDescent="0.3">
      <c r="B126" s="46"/>
      <c r="C126" s="47" t="s">
        <v>64</v>
      </c>
      <c r="D126" s="38">
        <f>D125*($I$11-$I$12)/(24*Q$7*($I$11-Q$6))</f>
        <v>167.599012345679</v>
      </c>
      <c r="E126" s="116">
        <v>0</v>
      </c>
      <c r="F126" s="39">
        <f>SQRT(E126*($I$13^2+$I$14^2)+E126/2*($I$15^2+$I$16^2))*$I$17*45</f>
        <v>0</v>
      </c>
    </row>
    <row r="127" spans="2:6" s="2" customFormat="1" x14ac:dyDescent="0.3">
      <c r="B127" s="43">
        <v>24</v>
      </c>
      <c r="C127" s="44" t="s">
        <v>43</v>
      </c>
      <c r="D127" s="106">
        <v>32</v>
      </c>
      <c r="E127" s="114"/>
      <c r="F127" s="115"/>
    </row>
    <row r="128" spans="2:6" s="2" customFormat="1" x14ac:dyDescent="0.3">
      <c r="B128" s="45"/>
      <c r="C128" s="29" t="s">
        <v>67</v>
      </c>
      <c r="D128" s="30">
        <f>D127*$I$18</f>
        <v>8888.32</v>
      </c>
      <c r="E128" s="30"/>
      <c r="F128" s="36"/>
    </row>
    <row r="129" spans="2:16" s="2" customFormat="1" x14ac:dyDescent="0.3">
      <c r="B129" s="46"/>
      <c r="C129" s="47" t="s">
        <v>64</v>
      </c>
      <c r="D129" s="38">
        <f>D128*($I$11-$I$12)/(24*Q$7*($I$11-Q$6))</f>
        <v>137.16543209876542</v>
      </c>
      <c r="E129" s="116">
        <v>36</v>
      </c>
      <c r="F129" s="39">
        <f>SQRT(E129*($I$13^2+$I$14^2)+E129/2*($I$15^2+$I$16^2))*$I$17*45</f>
        <v>178.49193462030715</v>
      </c>
    </row>
    <row r="130" spans="2:16" s="2" customFormat="1" x14ac:dyDescent="0.3">
      <c r="B130" s="43">
        <v>25</v>
      </c>
      <c r="C130" s="44" t="s">
        <v>44</v>
      </c>
      <c r="D130" s="106">
        <v>31</v>
      </c>
      <c r="E130" s="114"/>
      <c r="F130" s="115"/>
      <c r="I130" s="31"/>
    </row>
    <row r="131" spans="2:16" s="2" customFormat="1" x14ac:dyDescent="0.3">
      <c r="B131" s="45"/>
      <c r="C131" s="29" t="s">
        <v>67</v>
      </c>
      <c r="D131" s="30">
        <f>D130*$I$18</f>
        <v>8610.56</v>
      </c>
      <c r="E131" s="30"/>
      <c r="F131" s="36"/>
      <c r="I131" s="31"/>
    </row>
    <row r="132" spans="2:16" s="2" customFormat="1" x14ac:dyDescent="0.3">
      <c r="B132" s="46"/>
      <c r="C132" s="47" t="s">
        <v>64</v>
      </c>
      <c r="D132" s="38">
        <f>D131*($I$11-$I$12)/(24*Q$7*($I$11-Q$6))</f>
        <v>132.879012345679</v>
      </c>
      <c r="E132" s="116">
        <v>24</v>
      </c>
      <c r="F132" s="39">
        <f>SQRT(E132*($I$13^2+$I$14^2)+E132/2*($I$15^2+$I$16^2))*$I$17*45</f>
        <v>145.73805434065599</v>
      </c>
      <c r="I132" s="31"/>
    </row>
    <row r="133" spans="2:16" s="2" customFormat="1" x14ac:dyDescent="0.3">
      <c r="B133" s="43">
        <v>26</v>
      </c>
      <c r="C133" s="44" t="s">
        <v>45</v>
      </c>
      <c r="D133" s="106">
        <v>82</v>
      </c>
      <c r="E133" s="114"/>
      <c r="F133" s="115"/>
      <c r="I133" s="31"/>
    </row>
    <row r="134" spans="2:16" s="2" customFormat="1" x14ac:dyDescent="0.3">
      <c r="B134" s="45"/>
      <c r="C134" s="29" t="s">
        <v>67</v>
      </c>
      <c r="D134" s="30">
        <f>D133*$I$18</f>
        <v>22776.32</v>
      </c>
      <c r="E134" s="30"/>
      <c r="F134" s="36"/>
      <c r="I134" s="31"/>
    </row>
    <row r="135" spans="2:16" s="2" customFormat="1" x14ac:dyDescent="0.3">
      <c r="B135" s="46"/>
      <c r="C135" s="47" t="s">
        <v>64</v>
      </c>
      <c r="D135" s="38">
        <f>D134*($I$11-$I$12)/(24*Q$7*($I$11-Q$6))</f>
        <v>351.48641975308641</v>
      </c>
      <c r="E135" s="116">
        <v>124</v>
      </c>
      <c r="F135" s="39">
        <f>SQRT(E135*($I$13^2+$I$14^2)+E135/2*($I$15^2+$I$16^2))*$I$17*45</f>
        <v>331.26701087717743</v>
      </c>
      <c r="I135" s="31"/>
    </row>
    <row r="136" spans="2:16" s="2" customFormat="1" x14ac:dyDescent="0.3">
      <c r="B136" s="43">
        <v>27</v>
      </c>
      <c r="C136" s="44" t="s">
        <v>46</v>
      </c>
      <c r="D136" s="106">
        <v>62</v>
      </c>
      <c r="E136" s="114"/>
      <c r="F136" s="115"/>
      <c r="I136" s="31"/>
    </row>
    <row r="137" spans="2:16" s="2" customFormat="1" x14ac:dyDescent="0.3">
      <c r="B137" s="45"/>
      <c r="C137" s="29" t="s">
        <v>67</v>
      </c>
      <c r="D137" s="30">
        <f>D136*$I$18</f>
        <v>17221.12</v>
      </c>
      <c r="E137" s="30"/>
      <c r="F137" s="36"/>
      <c r="I137" s="31"/>
    </row>
    <row r="138" spans="2:16" s="2" customFormat="1" x14ac:dyDescent="0.3">
      <c r="B138" s="46"/>
      <c r="C138" s="47" t="s">
        <v>64</v>
      </c>
      <c r="D138" s="38">
        <f>D137*($I$11-$I$12)/(24*Q$7*($I$11-Q$6))</f>
        <v>265.758024691358</v>
      </c>
      <c r="E138" s="116">
        <v>48</v>
      </c>
      <c r="F138" s="39">
        <f>SQRT(E138*($I$13^2+$I$14^2)+E138/2*($I$15^2+$I$16^2))*$I$17*45</f>
        <v>206.10473300242279</v>
      </c>
      <c r="G138" s="7"/>
      <c r="H138" s="53"/>
      <c r="I138" s="31"/>
    </row>
    <row r="139" spans="2:16" s="2" customFormat="1" x14ac:dyDescent="0.3">
      <c r="B139" s="43">
        <v>29</v>
      </c>
      <c r="C139" s="48" t="s">
        <v>53</v>
      </c>
      <c r="D139" s="106">
        <v>194.11</v>
      </c>
      <c r="E139" s="114"/>
      <c r="F139" s="115"/>
      <c r="G139" s="53"/>
      <c r="H139" s="53"/>
    </row>
    <row r="140" spans="2:16" s="2" customFormat="1" x14ac:dyDescent="0.3">
      <c r="B140" s="45"/>
      <c r="C140" s="35" t="s">
        <v>67</v>
      </c>
      <c r="D140" s="30">
        <f>(D139-$P140)*$I$18</f>
        <v>53915.993600000002</v>
      </c>
      <c r="E140" s="30" t="s">
        <v>122</v>
      </c>
      <c r="F140" s="36"/>
      <c r="O140" s="6"/>
      <c r="P140" s="6"/>
    </row>
    <row r="141" spans="2:16" s="2" customFormat="1" x14ac:dyDescent="0.3">
      <c r="B141" s="46"/>
      <c r="C141" s="49" t="s">
        <v>64</v>
      </c>
      <c r="D141" s="38">
        <f>D140*($I$11-$I$12)/(24*Q$7*($I$11-Q$6))</f>
        <v>832.03693827160498</v>
      </c>
      <c r="E141" s="116"/>
      <c r="F141" s="39"/>
      <c r="O141" s="54"/>
      <c r="P141" s="62"/>
    </row>
    <row r="142" spans="2:16" s="2" customFormat="1" x14ac:dyDescent="0.3">
      <c r="B142" s="43">
        <v>30</v>
      </c>
      <c r="C142" s="48" t="s">
        <v>54</v>
      </c>
      <c r="D142" s="106">
        <v>298.95</v>
      </c>
      <c r="E142" s="114"/>
      <c r="F142" s="115"/>
      <c r="O142" s="54"/>
      <c r="P142" s="62"/>
    </row>
    <row r="143" spans="2:16" s="2" customFormat="1" x14ac:dyDescent="0.3">
      <c r="B143" s="45"/>
      <c r="C143" s="35"/>
      <c r="D143" s="30">
        <f>(D142-$P143)*$I$18</f>
        <v>83036.351999999999</v>
      </c>
      <c r="E143" s="30" t="s">
        <v>122</v>
      </c>
      <c r="F143" s="36"/>
      <c r="O143" s="6"/>
      <c r="P143" s="6"/>
    </row>
    <row r="144" spans="2:16" s="2" customFormat="1" x14ac:dyDescent="0.3">
      <c r="B144" s="46"/>
      <c r="C144" s="49"/>
      <c r="D144" s="38">
        <f>D143*($I$11-$I$12)/(24*Q$7*($I$11-Q$6))</f>
        <v>1281.4251851851852</v>
      </c>
      <c r="E144" s="116"/>
      <c r="F144" s="39"/>
      <c r="O144" s="54"/>
      <c r="P144" s="62"/>
    </row>
    <row r="145" spans="2:16" s="2" customFormat="1" x14ac:dyDescent="0.3">
      <c r="B145" s="43">
        <v>31</v>
      </c>
      <c r="C145" s="48" t="s">
        <v>55</v>
      </c>
      <c r="D145" s="106">
        <v>166.47</v>
      </c>
      <c r="E145" s="114"/>
      <c r="F145" s="115"/>
      <c r="O145" s="54"/>
      <c r="P145" s="62"/>
    </row>
    <row r="146" spans="2:16" s="2" customFormat="1" x14ac:dyDescent="0.3">
      <c r="B146" s="45"/>
      <c r="C146" s="35"/>
      <c r="D146" s="30">
        <f>(D145-$P146)*$I$18</f>
        <v>46238.707199999997</v>
      </c>
      <c r="E146" s="30" t="s">
        <v>122</v>
      </c>
      <c r="F146" s="36"/>
      <c r="O146" s="6"/>
      <c r="P146" s="6"/>
    </row>
    <row r="147" spans="2:16" s="2" customFormat="1" x14ac:dyDescent="0.3">
      <c r="B147" s="46"/>
      <c r="C147" s="49"/>
      <c r="D147" s="38">
        <f>D146*($I$11-$I$12)/(24*Q$7*($I$11-Q$6))</f>
        <v>713.56029629629631</v>
      </c>
      <c r="E147" s="116"/>
      <c r="F147" s="39"/>
    </row>
    <row r="148" spans="2:16" s="2" customFormat="1" x14ac:dyDescent="0.3">
      <c r="B148" s="43">
        <v>32</v>
      </c>
      <c r="C148" s="48" t="s">
        <v>56</v>
      </c>
      <c r="D148" s="106" t="s">
        <v>94</v>
      </c>
      <c r="E148" s="114"/>
      <c r="F148" s="115"/>
    </row>
    <row r="149" spans="2:16" s="2" customFormat="1" x14ac:dyDescent="0.3">
      <c r="B149" s="46"/>
      <c r="C149" s="41"/>
      <c r="D149" s="30"/>
      <c r="E149" s="30"/>
      <c r="F149" s="36">
        <v>800</v>
      </c>
    </row>
    <row r="150" spans="2:16" s="2" customFormat="1" x14ac:dyDescent="0.3">
      <c r="B150" s="45">
        <v>34</v>
      </c>
      <c r="C150" s="32" t="s">
        <v>47</v>
      </c>
      <c r="D150" s="106">
        <v>29</v>
      </c>
      <c r="E150" s="114"/>
      <c r="F150" s="115"/>
    </row>
    <row r="151" spans="2:16" s="2" customFormat="1" x14ac:dyDescent="0.3">
      <c r="B151" s="45"/>
      <c r="C151" s="34" t="s">
        <v>67</v>
      </c>
      <c r="D151" s="30">
        <f>D150*$I$18</f>
        <v>8055.04</v>
      </c>
      <c r="E151" s="30"/>
      <c r="F151" s="36"/>
    </row>
    <row r="152" spans="2:16" s="2" customFormat="1" x14ac:dyDescent="0.3">
      <c r="B152" s="46"/>
      <c r="C152" s="37" t="s">
        <v>64</v>
      </c>
      <c r="D152" s="38">
        <f>D151*($I$11-$I$12)/(24*Q$7*($I$11-Q$6))</f>
        <v>124.30617283950617</v>
      </c>
      <c r="E152" s="116">
        <v>63</v>
      </c>
      <c r="F152" s="39">
        <f>(SQRT(E152*($I$13^2+$I$14^2)+E152/2*($I$15^2+$I$16^2))*$I$17*45)/2</f>
        <v>118.0613175090332</v>
      </c>
    </row>
    <row r="153" spans="2:16" s="2" customFormat="1" x14ac:dyDescent="0.3">
      <c r="B153" s="45">
        <v>36</v>
      </c>
      <c r="C153" s="32" t="s">
        <v>48</v>
      </c>
      <c r="D153" s="106">
        <v>43</v>
      </c>
      <c r="E153" s="114"/>
      <c r="F153" s="115"/>
    </row>
    <row r="154" spans="2:16" s="2" customFormat="1" x14ac:dyDescent="0.3">
      <c r="B154" s="45"/>
      <c r="C154" s="34" t="s">
        <v>67</v>
      </c>
      <c r="D154" s="30">
        <f>D153*$I$18</f>
        <v>11943.68</v>
      </c>
      <c r="E154" s="30"/>
      <c r="F154" s="36"/>
    </row>
    <row r="155" spans="2:16" s="2" customFormat="1" x14ac:dyDescent="0.3">
      <c r="B155" s="46"/>
      <c r="C155" s="37" t="s">
        <v>64</v>
      </c>
      <c r="D155" s="38">
        <f>D154*($I$11-$I$12)/(24*K$7*($I$11-K$6))</f>
        <v>117.70071446169007</v>
      </c>
      <c r="E155" s="116">
        <v>66</v>
      </c>
      <c r="F155" s="39">
        <f>(SQRT(E155*($I$13^2+$I$14^2)+E155/2*($I$15^2+$I$16^2))*$I$17*45)/2</f>
        <v>120.83961098109552</v>
      </c>
    </row>
    <row r="156" spans="2:16" s="2" customFormat="1" x14ac:dyDescent="0.3">
      <c r="B156" s="45">
        <v>38</v>
      </c>
      <c r="C156" s="32" t="s">
        <v>49</v>
      </c>
      <c r="D156" s="106">
        <v>374.2</v>
      </c>
      <c r="E156" s="114"/>
      <c r="F156" s="115"/>
    </row>
    <row r="157" spans="2:16" s="2" customFormat="1" x14ac:dyDescent="0.3">
      <c r="B157" s="45"/>
      <c r="C157" s="34" t="s">
        <v>67</v>
      </c>
      <c r="D157" s="30">
        <f>D156*$I$18</f>
        <v>103937.79199999999</v>
      </c>
      <c r="E157" s="30"/>
      <c r="F157" s="36"/>
    </row>
    <row r="158" spans="2:16" s="2" customFormat="1" x14ac:dyDescent="0.3">
      <c r="B158" s="46"/>
      <c r="C158" s="37" t="s">
        <v>64</v>
      </c>
      <c r="D158" s="38">
        <f>D157*($I$11-$I$12)/(24*Q$7*($I$11-Q$6))</f>
        <v>1603.9782716049381</v>
      </c>
      <c r="E158" s="116">
        <v>311</v>
      </c>
      <c r="F158" s="39">
        <f>(SQRT(E158*($I$13^2+$I$14^2)+E158/2*($I$15^2+$I$16^2))*$I$17*45)/2</f>
        <v>262.31162944047821</v>
      </c>
    </row>
    <row r="159" spans="2:16" s="2" customFormat="1" x14ac:dyDescent="0.3">
      <c r="B159" s="45">
        <v>40</v>
      </c>
      <c r="C159" s="32" t="s">
        <v>50</v>
      </c>
      <c r="D159" s="106">
        <v>408.3</v>
      </c>
      <c r="E159" s="114"/>
      <c r="F159" s="115"/>
    </row>
    <row r="160" spans="2:16" s="2" customFormat="1" x14ac:dyDescent="0.3">
      <c r="B160" s="45"/>
      <c r="C160" s="34" t="s">
        <v>67</v>
      </c>
      <c r="D160" s="30">
        <f>D159*$I$18</f>
        <v>113409.408</v>
      </c>
      <c r="E160" s="30"/>
      <c r="F160" s="36"/>
    </row>
    <row r="161" spans="2:7" s="2" customFormat="1" x14ac:dyDescent="0.3">
      <c r="B161" s="46"/>
      <c r="C161" s="37" t="s">
        <v>64</v>
      </c>
      <c r="D161" s="38">
        <f>D160*($I$11-$I$12)/(24*Q$7*($I$11-Q$6))</f>
        <v>1750.1451851851853</v>
      </c>
      <c r="E161" s="116">
        <v>394</v>
      </c>
      <c r="F161" s="39">
        <f>(SQRT(E161*($I$13^2+$I$14^2)+E161/2*($I$15^2+$I$16^2))*$I$17*45)/2</f>
        <v>295.24697836271332</v>
      </c>
    </row>
    <row r="162" spans="2:7" s="2" customFormat="1" x14ac:dyDescent="0.3">
      <c r="B162" s="45">
        <v>42</v>
      </c>
      <c r="C162" s="48" t="s">
        <v>51</v>
      </c>
      <c r="D162" s="106">
        <v>160</v>
      </c>
      <c r="E162" s="114"/>
      <c r="F162" s="115"/>
    </row>
    <row r="163" spans="2:7" s="2" customFormat="1" x14ac:dyDescent="0.3">
      <c r="B163" s="45"/>
      <c r="C163" s="35" t="s">
        <v>67</v>
      </c>
      <c r="D163" s="30">
        <f>D162*$I$18</f>
        <v>44441.599999999999</v>
      </c>
      <c r="E163" s="30" t="s">
        <v>122</v>
      </c>
      <c r="F163" s="36"/>
    </row>
    <row r="164" spans="2:7" s="2" customFormat="1" x14ac:dyDescent="0.3">
      <c r="B164" s="46"/>
      <c r="C164" s="49" t="s">
        <v>64</v>
      </c>
      <c r="D164" s="38">
        <f>D163*($I$11-$I$12)/(24*Q$7*($I$11-Q$6))</f>
        <v>685.82716049382714</v>
      </c>
      <c r="E164" s="116"/>
      <c r="F164" s="39"/>
    </row>
    <row r="165" spans="2:7" s="15" customFormat="1" ht="12.9" customHeight="1" x14ac:dyDescent="0.3">
      <c r="B165" s="16"/>
      <c r="C165" s="107"/>
      <c r="D165" s="33"/>
      <c r="E165" s="33"/>
      <c r="F165" s="33"/>
      <c r="G165" s="1"/>
    </row>
  </sheetData>
  <mergeCells count="3">
    <mergeCell ref="H4:S4"/>
    <mergeCell ref="D10:D11"/>
    <mergeCell ref="H10:I10"/>
  </mergeCells>
  <hyperlinks>
    <hyperlink ref="S3" r:id="rId1" xr:uid="{E13F8E89-C43A-4E10-99F6-4416808A8DD4}"/>
  </hyperlinks>
  <pageMargins left="0.7" right="0.7" top="0.78740157499999996" bottom="0.78740157499999996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A5417-DF69-4598-BE46-7C064B866CE6}">
  <dimension ref="C2:N30"/>
  <sheetViews>
    <sheetView topLeftCell="A19" workbookViewId="0">
      <selection activeCell="D17" sqref="D17"/>
    </sheetView>
  </sheetViews>
  <sheetFormatPr defaultRowHeight="14.4" x14ac:dyDescent="0.3"/>
  <cols>
    <col min="3" max="3" width="17" customWidth="1"/>
    <col min="4" max="4" width="21.109375" customWidth="1"/>
    <col min="5" max="5" width="5.5546875" customWidth="1"/>
    <col min="6" max="6" width="21.109375" customWidth="1"/>
    <col min="7" max="7" width="5.44140625" customWidth="1"/>
    <col min="8" max="8" width="14.109375" customWidth="1"/>
    <col min="9" max="9" width="8.88671875" customWidth="1"/>
    <col min="12" max="12" width="17.109375" customWidth="1"/>
    <col min="13" max="13" width="11.88671875" customWidth="1"/>
    <col min="14" max="14" width="5.44140625" customWidth="1"/>
  </cols>
  <sheetData>
    <row r="2" spans="3:14" ht="15" thickBot="1" x14ac:dyDescent="0.35"/>
    <row r="3" spans="3:14" ht="15" thickBot="1" x14ac:dyDescent="0.35">
      <c r="C3" s="83" t="s">
        <v>104</v>
      </c>
      <c r="D3" s="84" t="s">
        <v>106</v>
      </c>
      <c r="E3" s="85"/>
      <c r="F3" s="90"/>
      <c r="G3" s="90"/>
      <c r="H3" s="90"/>
      <c r="K3" s="86" t="s">
        <v>111</v>
      </c>
      <c r="L3" s="86"/>
      <c r="M3" s="86"/>
      <c r="N3" s="86"/>
    </row>
    <row r="4" spans="3:14" x14ac:dyDescent="0.3">
      <c r="C4" s="80" t="s">
        <v>97</v>
      </c>
      <c r="D4" s="81">
        <v>3607.6150027100271</v>
      </c>
      <c r="E4" s="82" t="s">
        <v>64</v>
      </c>
      <c r="F4" s="89"/>
      <c r="G4" s="89"/>
      <c r="H4" s="89"/>
      <c r="K4" s="63" t="s">
        <v>105</v>
      </c>
      <c r="L4" s="63" t="s">
        <v>109</v>
      </c>
      <c r="M4" s="92">
        <v>5.8</v>
      </c>
      <c r="N4" s="93" t="s">
        <v>112</v>
      </c>
    </row>
    <row r="5" spans="3:14" x14ac:dyDescent="0.3">
      <c r="C5" s="73" t="s">
        <v>98</v>
      </c>
      <c r="D5" s="79">
        <v>3467.1740747829449</v>
      </c>
      <c r="E5" s="75" t="s">
        <v>64</v>
      </c>
      <c r="F5" s="89"/>
      <c r="G5" s="89"/>
      <c r="H5" s="89"/>
      <c r="K5" s="63" t="s">
        <v>108</v>
      </c>
      <c r="L5" s="63" t="s">
        <v>110</v>
      </c>
      <c r="M5" s="92">
        <v>12.8</v>
      </c>
      <c r="N5" s="93" t="s">
        <v>112</v>
      </c>
    </row>
    <row r="6" spans="3:14" x14ac:dyDescent="0.3">
      <c r="C6" s="73" t="s">
        <v>100</v>
      </c>
      <c r="D6" s="76">
        <v>0.1</v>
      </c>
      <c r="E6" s="75"/>
      <c r="F6" s="89"/>
      <c r="G6" s="89"/>
      <c r="H6" s="89"/>
    </row>
    <row r="7" spans="3:14" x14ac:dyDescent="0.3">
      <c r="C7" s="91" t="s">
        <v>99</v>
      </c>
      <c r="D7" s="94">
        <v>3.8279355750539477</v>
      </c>
      <c r="E7" s="95" t="s">
        <v>112</v>
      </c>
      <c r="F7" s="89"/>
      <c r="G7" s="89"/>
      <c r="H7" s="89"/>
    </row>
    <row r="8" spans="3:14" ht="15" thickBot="1" x14ac:dyDescent="0.35">
      <c r="C8" s="74" t="s">
        <v>115</v>
      </c>
      <c r="D8" s="78">
        <f>M4-D7</f>
        <v>1.9720644249460522</v>
      </c>
      <c r="E8" s="77" t="s">
        <v>112</v>
      </c>
      <c r="F8" s="89"/>
      <c r="G8" s="90"/>
      <c r="H8" s="90"/>
      <c r="K8" s="63"/>
      <c r="L8" s="87" t="s">
        <v>96</v>
      </c>
      <c r="M8" s="88"/>
    </row>
    <row r="9" spans="3:14" ht="15" thickBot="1" x14ac:dyDescent="0.35">
      <c r="F9" s="89"/>
      <c r="G9" s="89"/>
      <c r="H9" s="89"/>
      <c r="K9" s="63"/>
      <c r="L9" s="63" t="s">
        <v>101</v>
      </c>
      <c r="M9" s="63" t="s">
        <v>102</v>
      </c>
    </row>
    <row r="10" spans="3:14" ht="15" thickBot="1" x14ac:dyDescent="0.35">
      <c r="C10" s="83" t="s">
        <v>104</v>
      </c>
      <c r="D10" s="84" t="s">
        <v>107</v>
      </c>
      <c r="E10" s="85"/>
      <c r="F10" s="89"/>
      <c r="G10" s="89"/>
      <c r="H10" s="89"/>
      <c r="K10" s="63" t="s">
        <v>103</v>
      </c>
      <c r="L10" s="63">
        <v>0.1</v>
      </c>
      <c r="M10" s="63">
        <v>0.7</v>
      </c>
    </row>
    <row r="11" spans="3:14" x14ac:dyDescent="0.3">
      <c r="C11" s="80" t="s">
        <v>97</v>
      </c>
      <c r="D11" s="81">
        <v>8755.0643339629351</v>
      </c>
      <c r="E11" s="82" t="s">
        <v>64</v>
      </c>
    </row>
    <row r="12" spans="3:14" x14ac:dyDescent="0.3">
      <c r="C12" s="73" t="s">
        <v>98</v>
      </c>
      <c r="D12" s="79">
        <v>7628.5514105861803</v>
      </c>
      <c r="E12" s="75" t="s">
        <v>64</v>
      </c>
    </row>
    <row r="13" spans="3:14" x14ac:dyDescent="0.3">
      <c r="C13" s="73" t="s">
        <v>100</v>
      </c>
      <c r="D13" s="76">
        <v>0.1</v>
      </c>
      <c r="E13" s="75"/>
    </row>
    <row r="14" spans="3:14" x14ac:dyDescent="0.3">
      <c r="C14" s="91" t="s">
        <v>99</v>
      </c>
      <c r="D14" s="94">
        <f>(D13*D11+D12)/1000</f>
        <v>8.5040578439824728</v>
      </c>
      <c r="E14" s="95" t="s">
        <v>112</v>
      </c>
    </row>
    <row r="15" spans="3:14" ht="15" thickBot="1" x14ac:dyDescent="0.35">
      <c r="C15" s="74" t="s">
        <v>115</v>
      </c>
      <c r="D15" s="78">
        <f>M4-D14</f>
        <v>-2.704057843982473</v>
      </c>
      <c r="E15" s="77" t="s">
        <v>112</v>
      </c>
    </row>
    <row r="16" spans="3:14" ht="15" thickBot="1" x14ac:dyDescent="0.35"/>
    <row r="17" spans="3:8" ht="15" thickBot="1" x14ac:dyDescent="0.35">
      <c r="C17" s="83" t="s">
        <v>104</v>
      </c>
      <c r="D17" s="84" t="s">
        <v>118</v>
      </c>
      <c r="E17" s="85"/>
      <c r="F17" s="84" t="s">
        <v>114</v>
      </c>
      <c r="G17" s="85"/>
    </row>
    <row r="18" spans="3:8" x14ac:dyDescent="0.3">
      <c r="C18" s="80" t="s">
        <v>97</v>
      </c>
      <c r="D18" s="81">
        <v>5147.4493312529075</v>
      </c>
      <c r="E18" s="82" t="s">
        <v>64</v>
      </c>
      <c r="F18" s="81" t="s">
        <v>116</v>
      </c>
      <c r="G18" s="82" t="s">
        <v>64</v>
      </c>
    </row>
    <row r="19" spans="3:8" x14ac:dyDescent="0.3">
      <c r="C19" s="73" t="s">
        <v>98</v>
      </c>
      <c r="D19" s="79">
        <v>4161.3773358032358</v>
      </c>
      <c r="E19" s="75" t="s">
        <v>64</v>
      </c>
      <c r="F19" s="79" t="s">
        <v>116</v>
      </c>
      <c r="G19" s="75" t="s">
        <v>64</v>
      </c>
    </row>
    <row r="20" spans="3:8" x14ac:dyDescent="0.3">
      <c r="C20" s="73" t="s">
        <v>100</v>
      </c>
      <c r="D20" s="76">
        <v>0.1</v>
      </c>
      <c r="E20" s="75"/>
      <c r="F20" s="76">
        <v>0.7</v>
      </c>
      <c r="G20" s="75"/>
    </row>
    <row r="21" spans="3:8" x14ac:dyDescent="0.3">
      <c r="C21" s="91" t="s">
        <v>99</v>
      </c>
      <c r="D21" s="94">
        <f>(D20*D18+D19)/1000</f>
        <v>4.6761222689285269</v>
      </c>
      <c r="E21" s="95" t="s">
        <v>112</v>
      </c>
      <c r="F21" s="94">
        <v>11.72</v>
      </c>
      <c r="G21" s="95" t="s">
        <v>112</v>
      </c>
      <c r="H21" s="96"/>
    </row>
    <row r="22" spans="3:8" ht="15" thickBot="1" x14ac:dyDescent="0.35">
      <c r="C22" s="97" t="s">
        <v>115</v>
      </c>
      <c r="D22" s="99">
        <f>M5-D21-F21</f>
        <v>-3.5961222689285268</v>
      </c>
      <c r="E22" s="100"/>
      <c r="F22" s="101"/>
      <c r="G22" s="98" t="s">
        <v>112</v>
      </c>
    </row>
    <row r="24" spans="3:8" ht="15" thickBot="1" x14ac:dyDescent="0.35"/>
    <row r="25" spans="3:8" ht="15" thickBot="1" x14ac:dyDescent="0.35">
      <c r="C25" s="83" t="s">
        <v>104</v>
      </c>
      <c r="D25" s="84" t="s">
        <v>117</v>
      </c>
      <c r="E25" s="85"/>
      <c r="F25" s="84" t="s">
        <v>113</v>
      </c>
      <c r="G25" s="85"/>
    </row>
    <row r="26" spans="3:8" x14ac:dyDescent="0.3">
      <c r="C26" s="80" t="s">
        <v>97</v>
      </c>
      <c r="D26" s="81" t="s">
        <v>116</v>
      </c>
      <c r="E26" s="82" t="s">
        <v>64</v>
      </c>
      <c r="F26" s="81">
        <v>5147.4493312529075</v>
      </c>
      <c r="G26" s="82" t="s">
        <v>64</v>
      </c>
    </row>
    <row r="27" spans="3:8" x14ac:dyDescent="0.3">
      <c r="C27" s="73" t="s">
        <v>98</v>
      </c>
      <c r="D27" s="79" t="s">
        <v>116</v>
      </c>
      <c r="E27" s="75" t="s">
        <v>64</v>
      </c>
      <c r="F27" s="79">
        <v>4161.3773358032358</v>
      </c>
      <c r="G27" s="75" t="s">
        <v>64</v>
      </c>
    </row>
    <row r="28" spans="3:8" x14ac:dyDescent="0.3">
      <c r="C28" s="73" t="s">
        <v>100</v>
      </c>
      <c r="D28" s="76">
        <v>0.1</v>
      </c>
      <c r="E28" s="75"/>
      <c r="F28" s="76">
        <v>0.1</v>
      </c>
      <c r="G28" s="75"/>
    </row>
    <row r="29" spans="3:8" x14ac:dyDescent="0.3">
      <c r="C29" s="91" t="s">
        <v>99</v>
      </c>
      <c r="D29" s="94">
        <v>23.81</v>
      </c>
      <c r="E29" s="95" t="s">
        <v>112</v>
      </c>
      <c r="F29" s="94">
        <f>(F28*F26+F27)/1000</f>
        <v>4.6761222689285269</v>
      </c>
      <c r="G29" s="95" t="s">
        <v>112</v>
      </c>
    </row>
    <row r="30" spans="3:8" ht="15" thickBot="1" x14ac:dyDescent="0.35">
      <c r="C30" s="74" t="s">
        <v>115</v>
      </c>
      <c r="D30" s="102">
        <f>M5-D29-F29</f>
        <v>-15.686122268928525</v>
      </c>
      <c r="E30" s="103"/>
      <c r="F30" s="104"/>
      <c r="G30" s="77" t="s">
        <v>112</v>
      </c>
    </row>
  </sheetData>
  <mergeCells count="4">
    <mergeCell ref="D22:F22"/>
    <mergeCell ref="D30:F30"/>
    <mergeCell ref="L8:M8"/>
    <mergeCell ref="K3:N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2018</vt:lpstr>
      <vt:lpstr>2017</vt:lpstr>
      <vt:lpstr>Přípojné výkony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Huszák Miroslav</dc:creator>
  <cp:lastModifiedBy>Petr</cp:lastModifiedBy>
  <dcterms:created xsi:type="dcterms:W3CDTF">2019-01-29T06:25:01Z</dcterms:created>
  <dcterms:modified xsi:type="dcterms:W3CDTF">2019-05-21T17:18:42Z</dcterms:modified>
</cp:coreProperties>
</file>